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35" yWindow="2730" windowWidth="14175" windowHeight="11640" tabRatio="923"/>
  </bookViews>
  <sheets>
    <sheet name="Бланки ИЭС" sheetId="22" r:id="rId1"/>
    <sheet name="Прил.1(Мощность ИЭС)" sheetId="28" r:id="rId2"/>
    <sheet name="Прил.2 (БСК ИЭС)" sheetId="21" r:id="rId3"/>
    <sheet name="Прил.3 (САОН ИЭС)" sheetId="30" r:id="rId4"/>
    <sheet name="Прил.4(Загрузка трансф-в ИЭС)" sheetId="13" r:id="rId5"/>
    <sheet name="Прил.5 (АЧР ИЭС)" sheetId="12" r:id="rId6"/>
    <sheet name="Прим.7 Анализ ток. нагр. ЛЭП" sheetId="31" state="hidden" r:id="rId7"/>
    <sheet name="Прим.8 Анализ напряж." sheetId="32" state="hidden" r:id="rId8"/>
  </sheets>
  <definedNames>
    <definedName name="_xlnm.Print_Area" localSheetId="0">'Бланки ИЭС'!$A$1:$L$1943</definedName>
    <definedName name="_xlnm.Print_Area" localSheetId="1">'Прил.1(Мощность ИЭС)'!$A$1:$F$327</definedName>
    <definedName name="_xlnm.Print_Area" localSheetId="2">'Прил.2 (БСК ИЭС)'!$A$1:$G$6</definedName>
    <definedName name="_xlnm.Print_Area" localSheetId="3">'Прил.3 (САОН ИЭС)'!$A$1:$F$125</definedName>
    <definedName name="_xlnm.Print_Area" localSheetId="4">'Прил.4(Загрузка трансф-в ИЭС)'!$A$1:$P$104</definedName>
    <definedName name="_xlnm.Print_Area" localSheetId="5">'Прил.5 (АЧР ИЭС)'!$B$1:$H$160</definedName>
    <definedName name="_xlnm.Print_Area" localSheetId="6">'Прим.7 Анализ ток. нагр. ЛЭП'!$A$1:$K$1127</definedName>
    <definedName name="_xlnm.Print_Area" localSheetId="7">'Прим.8 Анализ напряж.'!$A$1:$K$447</definedName>
  </definedNames>
  <calcPr calcId="144525" fullPrecision="0"/>
</workbook>
</file>

<file path=xl/calcChain.xml><?xml version="1.0" encoding="utf-8"?>
<calcChain xmlns="http://schemas.openxmlformats.org/spreadsheetml/2006/main">
  <c r="G447" i="32" l="1"/>
  <c r="H447" i="32"/>
  <c r="I447" i="32"/>
  <c r="H446" i="32"/>
  <c r="I446" i="32"/>
  <c r="G446" i="32"/>
  <c r="G440" i="32"/>
  <c r="H440" i="32"/>
  <c r="I440" i="32"/>
  <c r="H439" i="32"/>
  <c r="I439" i="32"/>
  <c r="G439" i="32"/>
  <c r="G433" i="32"/>
  <c r="H433" i="32"/>
  <c r="I433" i="32"/>
  <c r="H432" i="32"/>
  <c r="I432" i="32"/>
  <c r="G432" i="32"/>
  <c r="G426" i="32"/>
  <c r="H426" i="32"/>
  <c r="I426" i="32"/>
  <c r="H425" i="32"/>
  <c r="I425" i="32"/>
  <c r="G425" i="32"/>
  <c r="G419" i="32"/>
  <c r="H419" i="32"/>
  <c r="I419" i="32"/>
  <c r="H418" i="32"/>
  <c r="I418" i="32"/>
  <c r="G418" i="32"/>
  <c r="G412" i="32"/>
  <c r="H412" i="32"/>
  <c r="I412" i="32"/>
  <c r="H411" i="32"/>
  <c r="I411" i="32"/>
  <c r="G411" i="32"/>
  <c r="G405" i="32"/>
  <c r="H405" i="32"/>
  <c r="I405" i="32"/>
  <c r="H404" i="32"/>
  <c r="I404" i="32"/>
  <c r="G404" i="32"/>
  <c r="G398" i="32"/>
  <c r="H398" i="32"/>
  <c r="I398" i="32"/>
  <c r="H397" i="32"/>
  <c r="I397" i="32"/>
  <c r="G397" i="32"/>
  <c r="G391" i="32"/>
  <c r="H391" i="32"/>
  <c r="I391" i="32"/>
  <c r="H390" i="32"/>
  <c r="I390" i="32"/>
  <c r="G390" i="32"/>
  <c r="G384" i="32"/>
  <c r="H384" i="32"/>
  <c r="I384" i="32"/>
  <c r="H383" i="32"/>
  <c r="I383" i="32"/>
  <c r="G383" i="32"/>
  <c r="G377" i="32"/>
  <c r="H377" i="32"/>
  <c r="I377" i="32"/>
  <c r="H376" i="32"/>
  <c r="I376" i="32"/>
  <c r="G376" i="32"/>
  <c r="G368" i="32"/>
  <c r="H368" i="32"/>
  <c r="I368" i="32"/>
  <c r="G369" i="32"/>
  <c r="H369" i="32"/>
  <c r="I369" i="32"/>
  <c r="G370" i="32"/>
  <c r="H370" i="32"/>
  <c r="I370" i="32"/>
  <c r="G371" i="32"/>
  <c r="H371" i="32"/>
  <c r="I371" i="32"/>
  <c r="H367" i="32"/>
  <c r="I367" i="32"/>
  <c r="G367" i="32"/>
  <c r="G361" i="32"/>
  <c r="H361" i="32"/>
  <c r="I361" i="32"/>
  <c r="H360" i="32"/>
  <c r="I360" i="32"/>
  <c r="G360" i="32"/>
  <c r="G352" i="32"/>
  <c r="H352" i="32"/>
  <c r="I352" i="32"/>
  <c r="G353" i="32"/>
  <c r="H353" i="32"/>
  <c r="I353" i="32"/>
  <c r="G354" i="32"/>
  <c r="H354" i="32"/>
  <c r="I354" i="32"/>
  <c r="G355" i="32"/>
  <c r="H355" i="32"/>
  <c r="I355" i="32"/>
  <c r="H351" i="32"/>
  <c r="I351" i="32"/>
  <c r="G351" i="32"/>
  <c r="G345" i="32"/>
  <c r="H345" i="32"/>
  <c r="I345" i="32"/>
  <c r="H344" i="32"/>
  <c r="I344" i="32"/>
  <c r="G344" i="32"/>
  <c r="G337" i="32"/>
  <c r="H337" i="32"/>
  <c r="I337" i="32"/>
  <c r="G338" i="32"/>
  <c r="H338" i="32"/>
  <c r="I338" i="32"/>
  <c r="G339" i="32"/>
  <c r="H339" i="32"/>
  <c r="I339" i="32"/>
  <c r="H336" i="32"/>
  <c r="I336" i="32"/>
  <c r="G336" i="32"/>
  <c r="G329" i="32"/>
  <c r="H329" i="32"/>
  <c r="I329" i="32"/>
  <c r="G330" i="32"/>
  <c r="H330" i="32"/>
  <c r="I330" i="32"/>
  <c r="H328" i="32"/>
  <c r="I328" i="32"/>
  <c r="G328" i="32"/>
  <c r="G323" i="32"/>
  <c r="H323" i="32"/>
  <c r="I323" i="32"/>
  <c r="H322" i="32"/>
  <c r="I322" i="32"/>
  <c r="G322" i="32"/>
  <c r="G316" i="32"/>
  <c r="H316" i="32"/>
  <c r="I316" i="32"/>
  <c r="G317" i="32"/>
  <c r="H317" i="32"/>
  <c r="I317" i="32"/>
  <c r="H315" i="32"/>
  <c r="I315" i="32"/>
  <c r="G315" i="32"/>
  <c r="G309" i="32"/>
  <c r="H309" i="32"/>
  <c r="I309" i="32"/>
  <c r="G310" i="32"/>
  <c r="H310" i="32"/>
  <c r="I310" i="32"/>
  <c r="H308" i="32"/>
  <c r="I308" i="32"/>
  <c r="G308" i="32"/>
  <c r="H303" i="32"/>
  <c r="I303" i="32"/>
  <c r="G303" i="32"/>
  <c r="G297" i="32"/>
  <c r="H297" i="32"/>
  <c r="I297" i="32"/>
  <c r="G298" i="32"/>
  <c r="H298" i="32"/>
  <c r="I298" i="32"/>
  <c r="H296" i="32"/>
  <c r="I296" i="32"/>
  <c r="G296" i="32"/>
  <c r="G290" i="32"/>
  <c r="H290" i="32"/>
  <c r="I290" i="32"/>
  <c r="G291" i="32"/>
  <c r="H291" i="32"/>
  <c r="I291" i="32"/>
  <c r="H289" i="32"/>
  <c r="I289" i="32"/>
  <c r="G289" i="32"/>
  <c r="G282" i="32"/>
  <c r="H282" i="32"/>
  <c r="I282" i="32"/>
  <c r="G283" i="32"/>
  <c r="H283" i="32"/>
  <c r="I283" i="32"/>
  <c r="G284" i="32"/>
  <c r="H284" i="32"/>
  <c r="I284" i="32"/>
  <c r="H281" i="32"/>
  <c r="I281" i="32"/>
  <c r="G281" i="32"/>
  <c r="G275" i="32"/>
  <c r="H275" i="32"/>
  <c r="I275" i="32"/>
  <c r="G276" i="32"/>
  <c r="H276" i="32"/>
  <c r="I276" i="32"/>
  <c r="H274" i="32"/>
  <c r="I274" i="32"/>
  <c r="G274" i="32"/>
  <c r="G269" i="32"/>
  <c r="H269" i="32"/>
  <c r="I269" i="32"/>
  <c r="H268" i="32"/>
  <c r="I268" i="32"/>
  <c r="G268" i="32"/>
  <c r="G261" i="32"/>
  <c r="H261" i="32"/>
  <c r="I261" i="32"/>
  <c r="G262" i="32"/>
  <c r="H262" i="32"/>
  <c r="I262" i="32"/>
  <c r="G263" i="32"/>
  <c r="H263" i="32"/>
  <c r="I263" i="32"/>
  <c r="H260" i="32"/>
  <c r="I260" i="32"/>
  <c r="G260" i="32"/>
  <c r="G253" i="32"/>
  <c r="H253" i="32"/>
  <c r="I253" i="32"/>
  <c r="G254" i="32"/>
  <c r="H254" i="32"/>
  <c r="I254" i="32"/>
  <c r="G255" i="32"/>
  <c r="H255" i="32"/>
  <c r="I255" i="32"/>
  <c r="H252" i="32"/>
  <c r="I252" i="32"/>
  <c r="G252" i="32"/>
  <c r="G245" i="32"/>
  <c r="H245" i="32"/>
  <c r="I245" i="32"/>
  <c r="G246" i="32"/>
  <c r="H246" i="32"/>
  <c r="I246" i="32"/>
  <c r="G247" i="32"/>
  <c r="H247" i="32"/>
  <c r="I247" i="32"/>
  <c r="I244" i="32"/>
  <c r="H244" i="32"/>
  <c r="G244" i="32"/>
  <c r="G236" i="32"/>
  <c r="H236" i="32"/>
  <c r="I236" i="32"/>
  <c r="G237" i="32"/>
  <c r="H237" i="32"/>
  <c r="I237" i="32"/>
  <c r="G238" i="32"/>
  <c r="H238" i="32"/>
  <c r="I238" i="32"/>
  <c r="G239" i="32"/>
  <c r="H239" i="32"/>
  <c r="I239" i="32"/>
  <c r="H235" i="32"/>
  <c r="I235" i="32"/>
  <c r="G235" i="32"/>
  <c r="G225" i="32"/>
  <c r="H225" i="32"/>
  <c r="I225" i="32"/>
  <c r="G226" i="32"/>
  <c r="H226" i="32"/>
  <c r="I226" i="32"/>
  <c r="G227" i="32"/>
  <c r="H227" i="32"/>
  <c r="I227" i="32"/>
  <c r="G228" i="32"/>
  <c r="H228" i="32"/>
  <c r="I228" i="32"/>
  <c r="G229" i="32"/>
  <c r="H229" i="32"/>
  <c r="I229" i="32"/>
  <c r="H224" i="32"/>
  <c r="I224" i="32"/>
  <c r="G224" i="32"/>
  <c r="G218" i="32"/>
  <c r="H218" i="32"/>
  <c r="I218" i="32"/>
  <c r="H217" i="32"/>
  <c r="I217" i="32"/>
  <c r="G217" i="32"/>
  <c r="G209" i="32"/>
  <c r="H209" i="32"/>
  <c r="I209" i="32"/>
  <c r="G210" i="32"/>
  <c r="H210" i="32"/>
  <c r="I210" i="32"/>
  <c r="G211" i="32"/>
  <c r="H211" i="32"/>
  <c r="I211" i="32"/>
  <c r="H208" i="32"/>
  <c r="I208" i="32"/>
  <c r="G208" i="32"/>
  <c r="G201" i="32"/>
  <c r="H201" i="32"/>
  <c r="I201" i="32"/>
  <c r="G202" i="32"/>
  <c r="H202" i="32"/>
  <c r="I202" i="32"/>
  <c r="H200" i="32"/>
  <c r="I200" i="32"/>
  <c r="G200" i="32"/>
  <c r="G194" i="32"/>
  <c r="H194" i="32"/>
  <c r="I194" i="32"/>
  <c r="H193" i="32"/>
  <c r="I193" i="32"/>
  <c r="G193" i="32"/>
  <c r="G187" i="32"/>
  <c r="H187" i="32"/>
  <c r="I187" i="32"/>
  <c r="H186" i="32"/>
  <c r="I186" i="32"/>
  <c r="G186" i="32"/>
  <c r="G174" i="32"/>
  <c r="H174" i="32"/>
  <c r="I174" i="32"/>
  <c r="G175" i="32"/>
  <c r="H175" i="32"/>
  <c r="I175" i="32"/>
  <c r="G176" i="32"/>
  <c r="H176" i="32"/>
  <c r="I176" i="32"/>
  <c r="G177" i="32"/>
  <c r="H177" i="32"/>
  <c r="I177" i="32"/>
  <c r="G178" i="32"/>
  <c r="H178" i="32"/>
  <c r="I178" i="32"/>
  <c r="G179" i="32"/>
  <c r="H179" i="32"/>
  <c r="I179" i="32"/>
  <c r="G180" i="32"/>
  <c r="H180" i="32"/>
  <c r="I180" i="32"/>
  <c r="H173" i="32"/>
  <c r="I173" i="32"/>
  <c r="G173" i="32"/>
  <c r="G167" i="32"/>
  <c r="H167" i="32"/>
  <c r="I167" i="32"/>
  <c r="G168" i="32"/>
  <c r="H168" i="32"/>
  <c r="I168" i="32"/>
  <c r="H166" i="32"/>
  <c r="I166" i="32"/>
  <c r="G166" i="32"/>
  <c r="G158" i="32"/>
  <c r="H158" i="32"/>
  <c r="I158" i="32"/>
  <c r="G159" i="32"/>
  <c r="H159" i="32"/>
  <c r="I159" i="32"/>
  <c r="G160" i="32"/>
  <c r="H160" i="32"/>
  <c r="I160" i="32"/>
  <c r="H157" i="32"/>
  <c r="I157" i="32"/>
  <c r="G157" i="32"/>
  <c r="G149" i="32"/>
  <c r="H149" i="32"/>
  <c r="I149" i="32"/>
  <c r="G150" i="32"/>
  <c r="H150" i="32"/>
  <c r="I150" i="32"/>
  <c r="G151" i="32"/>
  <c r="H151" i="32"/>
  <c r="I151" i="32"/>
  <c r="H148" i="32"/>
  <c r="I148" i="32"/>
  <c r="G148" i="32"/>
  <c r="G138" i="32"/>
  <c r="H138" i="32"/>
  <c r="I138" i="32"/>
  <c r="G139" i="32"/>
  <c r="H139" i="32"/>
  <c r="I139" i="32"/>
  <c r="G140" i="32"/>
  <c r="H140" i="32"/>
  <c r="I140" i="32"/>
  <c r="G141" i="32"/>
  <c r="H141" i="32"/>
  <c r="I141" i="32"/>
  <c r="G142" i="32"/>
  <c r="H142" i="32"/>
  <c r="I142" i="32"/>
  <c r="H137" i="32"/>
  <c r="I137" i="32"/>
  <c r="G137" i="32"/>
  <c r="G129" i="32"/>
  <c r="H129" i="32"/>
  <c r="I129" i="32"/>
  <c r="G130" i="32"/>
  <c r="H130" i="32"/>
  <c r="I130" i="32"/>
  <c r="G131" i="32"/>
  <c r="H131" i="32"/>
  <c r="I131" i="32"/>
  <c r="H128" i="32"/>
  <c r="I128" i="32"/>
  <c r="G128" i="32"/>
  <c r="G123" i="32"/>
  <c r="H123" i="32"/>
  <c r="I123" i="32"/>
  <c r="H122" i="32"/>
  <c r="I122" i="32"/>
  <c r="G122" i="32"/>
  <c r="H117" i="32"/>
  <c r="I117" i="32"/>
  <c r="G117" i="32"/>
  <c r="G112" i="32"/>
  <c r="H112" i="32"/>
  <c r="I112" i="32"/>
  <c r="H111" i="32"/>
  <c r="I111" i="32"/>
  <c r="G111" i="32"/>
  <c r="G106" i="32"/>
  <c r="H106" i="32"/>
  <c r="I106" i="32"/>
  <c r="H105" i="32"/>
  <c r="I105" i="32"/>
  <c r="G105" i="32"/>
  <c r="G98" i="32"/>
  <c r="H98" i="32"/>
  <c r="I98" i="32"/>
  <c r="G99" i="32"/>
  <c r="H99" i="32"/>
  <c r="I99" i="32"/>
  <c r="H97" i="32"/>
  <c r="I97" i="32"/>
  <c r="G97" i="32"/>
  <c r="G91" i="32"/>
  <c r="H91" i="32"/>
  <c r="I91" i="32"/>
  <c r="H90" i="32"/>
  <c r="I90" i="32"/>
  <c r="G90" i="32"/>
  <c r="G83" i="32"/>
  <c r="H83" i="32"/>
  <c r="I83" i="32"/>
  <c r="G84" i="32"/>
  <c r="H84" i="32"/>
  <c r="I84" i="32"/>
  <c r="H82" i="32"/>
  <c r="I82" i="32"/>
  <c r="G82" i="32"/>
  <c r="G74" i="32"/>
  <c r="H74" i="32"/>
  <c r="I74" i="32"/>
  <c r="G75" i="32"/>
  <c r="H75" i="32"/>
  <c r="I75" i="32"/>
  <c r="G76" i="32"/>
  <c r="H76" i="32"/>
  <c r="I76" i="32"/>
  <c r="H73" i="32"/>
  <c r="I73" i="32"/>
  <c r="G73" i="32"/>
  <c r="G66" i="32"/>
  <c r="H66" i="32"/>
  <c r="I66" i="32"/>
  <c r="G67" i="32"/>
  <c r="H67" i="32"/>
  <c r="I67" i="32"/>
  <c r="G68" i="32"/>
  <c r="H68" i="32"/>
  <c r="I68" i="32"/>
  <c r="H65" i="32"/>
  <c r="I65" i="32"/>
  <c r="G65" i="32"/>
  <c r="G56" i="32"/>
  <c r="H56" i="32"/>
  <c r="I56" i="32"/>
  <c r="G57" i="32"/>
  <c r="H57" i="32"/>
  <c r="I57" i="32"/>
  <c r="G58" i="32"/>
  <c r="H58" i="32"/>
  <c r="I58" i="32"/>
  <c r="H55" i="32"/>
  <c r="I55" i="32"/>
  <c r="G55" i="32"/>
  <c r="G48" i="32"/>
  <c r="H48" i="32"/>
  <c r="I48" i="32"/>
  <c r="G49" i="32"/>
  <c r="H49" i="32"/>
  <c r="I49" i="32"/>
  <c r="H47" i="32"/>
  <c r="I47" i="32"/>
  <c r="G47" i="32"/>
  <c r="G38" i="32"/>
  <c r="H38" i="32"/>
  <c r="I38" i="32"/>
  <c r="G39" i="32"/>
  <c r="H39" i="32"/>
  <c r="I39" i="32"/>
  <c r="G40" i="32"/>
  <c r="H40" i="32"/>
  <c r="I40" i="32"/>
  <c r="G41" i="32"/>
  <c r="H41" i="32"/>
  <c r="I41" i="32"/>
  <c r="H37" i="32"/>
  <c r="I37" i="32"/>
  <c r="G37" i="32"/>
  <c r="G27" i="32"/>
  <c r="H27" i="32"/>
  <c r="I27" i="32"/>
  <c r="G28" i="32"/>
  <c r="H28" i="32"/>
  <c r="I28" i="32"/>
  <c r="G29" i="32"/>
  <c r="H29" i="32"/>
  <c r="I29" i="32"/>
  <c r="G30" i="32"/>
  <c r="H30" i="32"/>
  <c r="I30" i="32"/>
  <c r="G31" i="32"/>
  <c r="H31" i="32"/>
  <c r="I31" i="32"/>
  <c r="H26" i="32"/>
  <c r="I26" i="32"/>
  <c r="G26" i="32"/>
  <c r="G12" i="32"/>
  <c r="H12" i="32"/>
  <c r="I12" i="32"/>
  <c r="G13" i="32"/>
  <c r="H13" i="32"/>
  <c r="I13" i="32"/>
  <c r="G14" i="32"/>
  <c r="H14" i="32"/>
  <c r="I14" i="32"/>
  <c r="G15" i="32"/>
  <c r="H15" i="32"/>
  <c r="I15" i="32"/>
  <c r="G16" i="32"/>
  <c r="H16" i="32"/>
  <c r="I16" i="32"/>
  <c r="G17" i="32"/>
  <c r="H17" i="32"/>
  <c r="I17" i="32"/>
  <c r="G18" i="32"/>
  <c r="H18" i="32"/>
  <c r="I18" i="32"/>
  <c r="G19" i="32"/>
  <c r="H19" i="32"/>
  <c r="I19" i="32"/>
  <c r="G20" i="32"/>
  <c r="H20" i="32"/>
  <c r="I20" i="32"/>
  <c r="H11" i="32"/>
  <c r="I11" i="32"/>
  <c r="G11" i="32"/>
  <c r="H1124" i="31" l="1"/>
  <c r="I1124" i="31"/>
  <c r="G1124" i="31"/>
  <c r="H1121" i="31"/>
  <c r="I1121" i="31"/>
  <c r="J1121" i="31"/>
  <c r="G1121" i="31"/>
  <c r="H1113" i="31"/>
  <c r="I1113" i="31"/>
  <c r="G1113" i="31"/>
  <c r="H1109" i="31"/>
  <c r="I1109" i="31"/>
  <c r="G1109" i="31"/>
  <c r="H1100" i="31"/>
  <c r="I1100" i="31"/>
  <c r="G1100" i="31"/>
  <c r="H1096" i="31"/>
  <c r="I1096" i="31"/>
  <c r="G1096" i="31"/>
  <c r="H1087" i="31"/>
  <c r="I1087" i="31"/>
  <c r="G1087" i="31"/>
  <c r="H1083" i="31"/>
  <c r="I1083" i="31"/>
  <c r="G1083" i="31"/>
  <c r="H1074" i="31"/>
  <c r="I1074" i="31"/>
  <c r="G1074" i="31"/>
  <c r="H1071" i="31"/>
  <c r="I1071" i="31"/>
  <c r="G1071" i="31"/>
  <c r="H1062" i="31"/>
  <c r="I1062" i="31"/>
  <c r="G1062" i="31"/>
  <c r="H1059" i="31"/>
  <c r="I1059" i="31"/>
  <c r="G1059" i="31"/>
  <c r="H1040" i="31"/>
  <c r="I1040" i="31"/>
  <c r="G1040" i="31"/>
  <c r="H1033" i="31"/>
  <c r="I1033" i="31"/>
  <c r="H1030" i="31"/>
  <c r="I1030" i="31"/>
  <c r="G1030" i="31"/>
  <c r="H1051" i="31"/>
  <c r="I1051" i="31"/>
  <c r="J1051" i="31"/>
  <c r="G1051" i="31"/>
  <c r="H1047" i="31"/>
  <c r="I1047" i="31"/>
  <c r="G1047" i="31"/>
  <c r="H1023" i="31"/>
  <c r="I1023" i="31"/>
  <c r="G1023" i="31"/>
  <c r="G1033" i="31"/>
  <c r="H990" i="31"/>
  <c r="I990" i="31"/>
  <c r="G991" i="31"/>
  <c r="H991" i="31"/>
  <c r="I991" i="31"/>
  <c r="G992" i="31"/>
  <c r="H992" i="31"/>
  <c r="I992" i="31"/>
  <c r="H993" i="31"/>
  <c r="I993" i="31"/>
  <c r="G994" i="31"/>
  <c r="H994" i="31"/>
  <c r="I994" i="31"/>
  <c r="G995" i="31"/>
  <c r="H995" i="31"/>
  <c r="I995" i="31"/>
  <c r="H996" i="31"/>
  <c r="I996" i="31"/>
  <c r="G997" i="31"/>
  <c r="H997" i="31"/>
  <c r="I997" i="31"/>
  <c r="G998" i="31"/>
  <c r="H998" i="31"/>
  <c r="I998" i="31"/>
  <c r="H999" i="31"/>
  <c r="I999" i="31"/>
  <c r="G1000" i="31"/>
  <c r="H1000" i="31"/>
  <c r="I1000" i="31"/>
  <c r="H989" i="31"/>
  <c r="I989" i="31"/>
  <c r="G989" i="31"/>
  <c r="H974" i="31"/>
  <c r="I974" i="31"/>
  <c r="G974" i="31"/>
  <c r="H973" i="31"/>
  <c r="I973" i="31"/>
  <c r="G973" i="31"/>
  <c r="G951" i="31"/>
  <c r="H951" i="31"/>
  <c r="I951" i="31"/>
  <c r="G952" i="31"/>
  <c r="H952" i="31"/>
  <c r="I952" i="31"/>
  <c r="H950" i="31"/>
  <c r="I950" i="31"/>
  <c r="G950" i="31"/>
  <c r="H949" i="31"/>
  <c r="I949" i="31"/>
  <c r="G949" i="31"/>
  <c r="H934" i="31"/>
  <c r="I934" i="31"/>
  <c r="J934" i="31"/>
  <c r="G934" i="31"/>
  <c r="H933" i="31"/>
  <c r="I933" i="31"/>
  <c r="G933" i="31"/>
  <c r="G918" i="31"/>
  <c r="H918" i="31"/>
  <c r="I918" i="31"/>
  <c r="G919" i="31"/>
  <c r="H919" i="31"/>
  <c r="I919" i="31"/>
  <c r="H917" i="31"/>
  <c r="I917" i="31"/>
  <c r="G917" i="31"/>
  <c r="H901" i="31"/>
  <c r="I901" i="31"/>
  <c r="G901" i="31"/>
  <c r="H900" i="31"/>
  <c r="I900" i="31"/>
  <c r="G900" i="31"/>
  <c r="H880" i="31"/>
  <c r="I880" i="31"/>
  <c r="G880" i="31"/>
  <c r="H879" i="31"/>
  <c r="I879" i="31"/>
  <c r="G879" i="31"/>
  <c r="H857" i="31"/>
  <c r="I857" i="31"/>
  <c r="G857" i="31"/>
  <c r="G840" i="31"/>
  <c r="H840" i="31"/>
  <c r="I840" i="31"/>
  <c r="G841" i="31"/>
  <c r="H841" i="31"/>
  <c r="I841" i="31"/>
  <c r="G842" i="31"/>
  <c r="H842" i="31"/>
  <c r="I842" i="31"/>
  <c r="G827" i="31"/>
  <c r="H827" i="31"/>
  <c r="I827" i="31"/>
  <c r="G828" i="31"/>
  <c r="H828" i="31"/>
  <c r="I828" i="31"/>
  <c r="G829" i="31"/>
  <c r="J829" i="31" s="1"/>
  <c r="H829" i="31"/>
  <c r="I829" i="31"/>
  <c r="G830" i="31"/>
  <c r="H830" i="31"/>
  <c r="I830" i="31"/>
  <c r="G831" i="31"/>
  <c r="J831" i="31" s="1"/>
  <c r="H831" i="31"/>
  <c r="I831" i="31"/>
  <c r="G832" i="31"/>
  <c r="H832" i="31"/>
  <c r="I832" i="31"/>
  <c r="G833" i="31"/>
  <c r="H833" i="31"/>
  <c r="I833" i="31"/>
  <c r="G834" i="31"/>
  <c r="J834" i="31" s="1"/>
  <c r="H834" i="31"/>
  <c r="I834" i="31"/>
  <c r="G835" i="31"/>
  <c r="J835" i="31" s="1"/>
  <c r="H835" i="31"/>
  <c r="I835" i="31"/>
  <c r="G836" i="31"/>
  <c r="H836" i="31"/>
  <c r="I836" i="31"/>
  <c r="G837" i="31"/>
  <c r="J837" i="31" s="1"/>
  <c r="H837" i="31"/>
  <c r="I837" i="31"/>
  <c r="G838" i="31"/>
  <c r="J838" i="31" s="1"/>
  <c r="H838" i="31"/>
  <c r="I838" i="31"/>
  <c r="G839" i="31"/>
  <c r="H839" i="31"/>
  <c r="I839" i="31"/>
  <c r="H826" i="31"/>
  <c r="I826" i="31"/>
  <c r="G826" i="31"/>
  <c r="J826" i="31" s="1"/>
  <c r="H825" i="31"/>
  <c r="I825" i="31"/>
  <c r="G825" i="31"/>
  <c r="J825" i="31" s="1"/>
  <c r="G796" i="31"/>
  <c r="H796" i="31"/>
  <c r="I796" i="31"/>
  <c r="H795" i="31"/>
  <c r="I795" i="31"/>
  <c r="G795" i="31"/>
  <c r="H794" i="31"/>
  <c r="I794" i="31"/>
  <c r="G794" i="31"/>
  <c r="H711" i="31"/>
  <c r="I711" i="31"/>
  <c r="G711" i="31"/>
  <c r="G671" i="31"/>
  <c r="H671" i="31"/>
  <c r="I671" i="31"/>
  <c r="G672" i="31"/>
  <c r="J672" i="31" s="1"/>
  <c r="H672" i="31"/>
  <c r="I672" i="31"/>
  <c r="G673" i="31"/>
  <c r="J673" i="31" s="1"/>
  <c r="H673" i="31"/>
  <c r="I673" i="31"/>
  <c r="G674" i="31"/>
  <c r="H674" i="31"/>
  <c r="I674" i="31"/>
  <c r="H670" i="31"/>
  <c r="G670" i="31"/>
  <c r="J670" i="31" s="1"/>
  <c r="H669" i="31"/>
  <c r="I669" i="31"/>
  <c r="G669" i="31"/>
  <c r="J669" i="31" s="1"/>
  <c r="G651" i="31"/>
  <c r="H651" i="31"/>
  <c r="I651" i="31"/>
  <c r="G652" i="31"/>
  <c r="J652" i="31" s="1"/>
  <c r="H652" i="31"/>
  <c r="I652" i="31"/>
  <c r="G653" i="31"/>
  <c r="J653" i="31" s="1"/>
  <c r="H653" i="31"/>
  <c r="I653" i="31"/>
  <c r="G654" i="31"/>
  <c r="H654" i="31"/>
  <c r="I654" i="31"/>
  <c r="G655" i="31"/>
  <c r="J655" i="31" s="1"/>
  <c r="H655" i="31"/>
  <c r="I655" i="31"/>
  <c r="G656" i="31"/>
  <c r="J656" i="31" s="1"/>
  <c r="H656" i="31"/>
  <c r="I656" i="31"/>
  <c r="G657" i="31"/>
  <c r="H657" i="31"/>
  <c r="I657" i="31"/>
  <c r="G658" i="31"/>
  <c r="H658" i="31"/>
  <c r="I658" i="31"/>
  <c r="G659" i="31"/>
  <c r="H659" i="31"/>
  <c r="I659" i="31"/>
  <c r="G660" i="31"/>
  <c r="H660" i="31"/>
  <c r="I660" i="31"/>
  <c r="G661" i="31"/>
  <c r="J661" i="31" s="1"/>
  <c r="H661" i="31"/>
  <c r="I661" i="31"/>
  <c r="G662" i="31"/>
  <c r="H662" i="31"/>
  <c r="I662" i="31"/>
  <c r="G663" i="31"/>
  <c r="H663" i="31"/>
  <c r="I663" i="31"/>
  <c r="H650" i="31"/>
  <c r="I650" i="31"/>
  <c r="G650" i="31"/>
  <c r="H649" i="31"/>
  <c r="I649" i="31"/>
  <c r="G649" i="31"/>
  <c r="J649" i="31" s="1"/>
  <c r="G617" i="31"/>
  <c r="H617" i="31"/>
  <c r="I617" i="31"/>
  <c r="G618" i="31"/>
  <c r="J618" i="31" s="1"/>
  <c r="H618" i="31"/>
  <c r="I618" i="31"/>
  <c r="G619" i="31"/>
  <c r="J619" i="31" s="1"/>
  <c r="H619" i="31"/>
  <c r="I619" i="31"/>
  <c r="G620" i="31"/>
  <c r="H620" i="31"/>
  <c r="I620" i="31"/>
  <c r="G621" i="31"/>
  <c r="H621" i="31"/>
  <c r="G622" i="31"/>
  <c r="J622" i="31" s="1"/>
  <c r="H622" i="31"/>
  <c r="I622" i="31"/>
  <c r="G623" i="31"/>
  <c r="H623" i="31"/>
  <c r="I623" i="31"/>
  <c r="G624" i="31"/>
  <c r="H624" i="31"/>
  <c r="G625" i="31"/>
  <c r="J625" i="31" s="1"/>
  <c r="H625" i="31"/>
  <c r="I625" i="31"/>
  <c r="G626" i="31"/>
  <c r="H626" i="31"/>
  <c r="I626" i="31"/>
  <c r="H616" i="31"/>
  <c r="G616" i="31"/>
  <c r="J616" i="31" s="1"/>
  <c r="H615" i="31"/>
  <c r="I615" i="31"/>
  <c r="G615" i="31"/>
  <c r="G595" i="31"/>
  <c r="J595" i="31" s="1"/>
  <c r="H595" i="31"/>
  <c r="I595" i="31"/>
  <c r="G596" i="31"/>
  <c r="H596" i="31"/>
  <c r="I596" i="31"/>
  <c r="G597" i="31"/>
  <c r="J597" i="31" s="1"/>
  <c r="H597" i="31"/>
  <c r="I597" i="31"/>
  <c r="G598" i="31"/>
  <c r="J598" i="31" s="1"/>
  <c r="H598" i="31"/>
  <c r="I598" i="31"/>
  <c r="G599" i="31"/>
  <c r="H599" i="31"/>
  <c r="I599" i="31"/>
  <c r="G600" i="31"/>
  <c r="H600" i="31"/>
  <c r="I600" i="31"/>
  <c r="G601" i="31"/>
  <c r="H601" i="31"/>
  <c r="I601" i="31"/>
  <c r="G602" i="31"/>
  <c r="H602" i="31"/>
  <c r="I602" i="31"/>
  <c r="G603" i="31"/>
  <c r="H603" i="31"/>
  <c r="I603" i="31"/>
  <c r="G604" i="31"/>
  <c r="H604" i="31"/>
  <c r="I604" i="31"/>
  <c r="G605" i="31"/>
  <c r="H605" i="31"/>
  <c r="I605" i="31"/>
  <c r="G606" i="31"/>
  <c r="H606" i="31"/>
  <c r="I606" i="31"/>
  <c r="G607" i="31"/>
  <c r="H607" i="31"/>
  <c r="I607" i="31"/>
  <c r="G608" i="31"/>
  <c r="H608" i="31"/>
  <c r="I608" i="31"/>
  <c r="G609" i="31"/>
  <c r="H609" i="31"/>
  <c r="I609" i="31"/>
  <c r="H594" i="31"/>
  <c r="I594" i="31"/>
  <c r="G594" i="31"/>
  <c r="H593" i="31"/>
  <c r="I593" i="31"/>
  <c r="G593" i="31"/>
  <c r="H572" i="31"/>
  <c r="I572" i="31"/>
  <c r="G572" i="31"/>
  <c r="H571" i="31"/>
  <c r="I571" i="31"/>
  <c r="G571" i="31"/>
  <c r="G480" i="31"/>
  <c r="H480" i="31"/>
  <c r="I480" i="31"/>
  <c r="G481" i="31"/>
  <c r="J481" i="31" s="1"/>
  <c r="H481" i="31"/>
  <c r="I481" i="31"/>
  <c r="G482" i="31"/>
  <c r="H482" i="31"/>
  <c r="I482" i="31"/>
  <c r="G483" i="31"/>
  <c r="H483" i="31"/>
  <c r="I483" i="31"/>
  <c r="G484" i="31"/>
  <c r="J484" i="31" s="1"/>
  <c r="H484" i="31"/>
  <c r="I484" i="31"/>
  <c r="G485" i="31"/>
  <c r="J485" i="31" s="1"/>
  <c r="H485" i="31"/>
  <c r="I485" i="31"/>
  <c r="G486" i="31"/>
  <c r="H486" i="31"/>
  <c r="I486" i="31"/>
  <c r="G487" i="31"/>
  <c r="H487" i="31"/>
  <c r="J487" i="31" s="1"/>
  <c r="I487" i="31"/>
  <c r="G488" i="31"/>
  <c r="J488" i="31" s="1"/>
  <c r="H488" i="31"/>
  <c r="I488" i="31"/>
  <c r="G489" i="31"/>
  <c r="H489" i="31"/>
  <c r="J489" i="31" s="1"/>
  <c r="I489" i="31"/>
  <c r="G490" i="31"/>
  <c r="H490" i="31"/>
  <c r="I490" i="31"/>
  <c r="G491" i="31"/>
  <c r="H491" i="31"/>
  <c r="I491" i="31"/>
  <c r="G492" i="31"/>
  <c r="J492" i="31" s="1"/>
  <c r="H492" i="31"/>
  <c r="I492" i="31"/>
  <c r="G493" i="31"/>
  <c r="H493" i="31"/>
  <c r="I493" i="31"/>
  <c r="H479" i="31"/>
  <c r="I479" i="31"/>
  <c r="G479" i="31"/>
  <c r="J479" i="31" s="1"/>
  <c r="H478" i="31"/>
  <c r="I478" i="31"/>
  <c r="G478" i="31"/>
  <c r="J478" i="31" s="1"/>
  <c r="H435" i="31"/>
  <c r="I435" i="31"/>
  <c r="G435" i="31"/>
  <c r="H434" i="31"/>
  <c r="I434" i="31"/>
  <c r="G434" i="31"/>
  <c r="G390" i="31"/>
  <c r="H390" i="31"/>
  <c r="I390" i="31"/>
  <c r="G391" i="31"/>
  <c r="H391" i="31"/>
  <c r="I391" i="31"/>
  <c r="G392" i="31"/>
  <c r="J392" i="31" s="1"/>
  <c r="H392" i="31"/>
  <c r="G393" i="31"/>
  <c r="H393" i="31"/>
  <c r="I393" i="31"/>
  <c r="G394" i="31"/>
  <c r="H394" i="31"/>
  <c r="I394" i="31"/>
  <c r="G395" i="31"/>
  <c r="J395" i="31" s="1"/>
  <c r="H395" i="31"/>
  <c r="H396" i="31"/>
  <c r="I396" i="31"/>
  <c r="G397" i="31"/>
  <c r="H397" i="31"/>
  <c r="I397" i="31"/>
  <c r="G398" i="31"/>
  <c r="J398" i="31" s="1"/>
  <c r="H398" i="31"/>
  <c r="H399" i="31"/>
  <c r="I399" i="31"/>
  <c r="G400" i="31"/>
  <c r="H400" i="31"/>
  <c r="I400" i="31"/>
  <c r="H389" i="31"/>
  <c r="G389" i="31"/>
  <c r="J389" i="31" s="1"/>
  <c r="G361" i="31"/>
  <c r="H361" i="31"/>
  <c r="I361" i="31"/>
  <c r="G362" i="31"/>
  <c r="H362" i="31"/>
  <c r="I362" i="31"/>
  <c r="G363" i="31"/>
  <c r="H363" i="31"/>
  <c r="I363" i="31"/>
  <c r="G364" i="31"/>
  <c r="H364" i="31"/>
  <c r="I364" i="31"/>
  <c r="G365" i="31"/>
  <c r="H365" i="31"/>
  <c r="I365" i="31"/>
  <c r="G366" i="31"/>
  <c r="H366" i="31"/>
  <c r="I366" i="31"/>
  <c r="G367" i="31"/>
  <c r="H367" i="31"/>
  <c r="I367" i="31"/>
  <c r="G368" i="31"/>
  <c r="H368" i="31"/>
  <c r="I368" i="31"/>
  <c r="G369" i="31"/>
  <c r="H369" i="31"/>
  <c r="I369" i="31"/>
  <c r="G370" i="31"/>
  <c r="H370" i="31"/>
  <c r="I370" i="31"/>
  <c r="G371" i="31"/>
  <c r="H371" i="31"/>
  <c r="I371" i="31"/>
  <c r="H360" i="31"/>
  <c r="I360" i="31"/>
  <c r="G360" i="31"/>
  <c r="G343" i="31"/>
  <c r="H343" i="31"/>
  <c r="I343" i="31"/>
  <c r="G344" i="31"/>
  <c r="J344" i="31" s="1"/>
  <c r="H344" i="31"/>
  <c r="I344" i="31"/>
  <c r="G345" i="31"/>
  <c r="H345" i="31"/>
  <c r="I345" i="31"/>
  <c r="G346" i="31"/>
  <c r="H346" i="31"/>
  <c r="I346" i="31"/>
  <c r="H342" i="31"/>
  <c r="I342" i="31"/>
  <c r="G342" i="31"/>
  <c r="H341" i="31"/>
  <c r="I341" i="31"/>
  <c r="G341" i="31"/>
  <c r="G180" i="31"/>
  <c r="H180" i="31"/>
  <c r="I180" i="31"/>
  <c r="G181" i="31"/>
  <c r="J181" i="31" s="1"/>
  <c r="H181" i="31"/>
  <c r="H182" i="31"/>
  <c r="I182" i="31"/>
  <c r="G183" i="31"/>
  <c r="H183" i="31"/>
  <c r="I183" i="31"/>
  <c r="G184" i="31"/>
  <c r="J184" i="31" s="1"/>
  <c r="H184" i="31"/>
  <c r="H185" i="31"/>
  <c r="I185" i="31"/>
  <c r="G186" i="31"/>
  <c r="H186" i="31"/>
  <c r="I186" i="31"/>
  <c r="G187" i="31"/>
  <c r="J187" i="31" s="1"/>
  <c r="H187" i="31"/>
  <c r="H188" i="31"/>
  <c r="I188" i="31"/>
  <c r="G189" i="31"/>
  <c r="H189" i="31"/>
  <c r="I189" i="31"/>
  <c r="G190" i="31"/>
  <c r="J190" i="31" s="1"/>
  <c r="H190" i="31"/>
  <c r="H191" i="31"/>
  <c r="I191" i="31"/>
  <c r="G192" i="31"/>
  <c r="H192" i="31"/>
  <c r="I192" i="31"/>
  <c r="H179" i="31"/>
  <c r="I179" i="31"/>
  <c r="H178" i="31"/>
  <c r="G178" i="31"/>
  <c r="J178" i="31" s="1"/>
  <c r="G91" i="31"/>
  <c r="H91" i="31"/>
  <c r="I91" i="31"/>
  <c r="G92" i="31"/>
  <c r="H92" i="31"/>
  <c r="I92" i="31"/>
  <c r="G93" i="31"/>
  <c r="H93" i="31"/>
  <c r="I93" i="31"/>
  <c r="H90" i="31"/>
  <c r="I90" i="31"/>
  <c r="G90" i="31"/>
  <c r="C998" i="31"/>
  <c r="C995" i="31"/>
  <c r="C992" i="31"/>
  <c r="C989" i="31"/>
  <c r="C837" i="31"/>
  <c r="C834" i="31"/>
  <c r="C831" i="31"/>
  <c r="C828" i="31"/>
  <c r="C825" i="31"/>
  <c r="C672" i="31"/>
  <c r="C669" i="31"/>
  <c r="C661" i="31"/>
  <c r="C658" i="31"/>
  <c r="C655" i="31"/>
  <c r="C652" i="31"/>
  <c r="C649" i="31"/>
  <c r="C624" i="31"/>
  <c r="C621" i="31"/>
  <c r="C618" i="31"/>
  <c r="C615" i="31"/>
  <c r="C597" i="31"/>
  <c r="C594" i="31"/>
  <c r="C593" i="31"/>
  <c r="C491" i="31"/>
  <c r="C489" i="31"/>
  <c r="C487" i="31"/>
  <c r="C484" i="31"/>
  <c r="C481" i="31"/>
  <c r="C478" i="31"/>
  <c r="C435" i="31"/>
  <c r="C434" i="31"/>
  <c r="C398" i="31"/>
  <c r="C395" i="31"/>
  <c r="C392" i="31"/>
  <c r="C389" i="31"/>
  <c r="C366" i="31"/>
  <c r="C363" i="31"/>
  <c r="C360" i="31"/>
  <c r="C344" i="31"/>
  <c r="C341" i="31"/>
  <c r="C190" i="31"/>
  <c r="C187" i="31"/>
  <c r="C184" i="31"/>
  <c r="C181" i="31"/>
  <c r="C178" i="31"/>
  <c r="C90" i="31"/>
  <c r="C91" i="31"/>
  <c r="G1126" i="31"/>
  <c r="H1126" i="31"/>
  <c r="I1126" i="31"/>
  <c r="H1125" i="31"/>
  <c r="I1125" i="31"/>
  <c r="G1125" i="31"/>
  <c r="G1123" i="31"/>
  <c r="H1123" i="31"/>
  <c r="I1123" i="31"/>
  <c r="H1122" i="31"/>
  <c r="I1122" i="31"/>
  <c r="G1122" i="31"/>
  <c r="G1115" i="31"/>
  <c r="H1115" i="31"/>
  <c r="I1115" i="31"/>
  <c r="H1114" i="31"/>
  <c r="I1114" i="31"/>
  <c r="G1114" i="31"/>
  <c r="G1111" i="31"/>
  <c r="H1111" i="31"/>
  <c r="I1111" i="31"/>
  <c r="G1112" i="31"/>
  <c r="H1112" i="31"/>
  <c r="I1112" i="31"/>
  <c r="H1110" i="31"/>
  <c r="I1110" i="31"/>
  <c r="G1110" i="31"/>
  <c r="G1102" i="31"/>
  <c r="H1102" i="31"/>
  <c r="I1102" i="31"/>
  <c r="G1103" i="31"/>
  <c r="H1103" i="31"/>
  <c r="I1103" i="31"/>
  <c r="H1101" i="31"/>
  <c r="I1101" i="31"/>
  <c r="G1101" i="31"/>
  <c r="G1098" i="31"/>
  <c r="H1098" i="31"/>
  <c r="I1098" i="31"/>
  <c r="G1099" i="31"/>
  <c r="H1099" i="31"/>
  <c r="I1099" i="31"/>
  <c r="H1097" i="31"/>
  <c r="I1097" i="31"/>
  <c r="G1097" i="31"/>
  <c r="G1089" i="31"/>
  <c r="H1089" i="31"/>
  <c r="I1089" i="31"/>
  <c r="G1090" i="31"/>
  <c r="H1090" i="31"/>
  <c r="I1090" i="31"/>
  <c r="H1088" i="31"/>
  <c r="I1088" i="31"/>
  <c r="G1088" i="31"/>
  <c r="G1085" i="31"/>
  <c r="H1085" i="31"/>
  <c r="I1085" i="31"/>
  <c r="G1086" i="31"/>
  <c r="H1086" i="31"/>
  <c r="I1086" i="31"/>
  <c r="H1084" i="31"/>
  <c r="I1084" i="31"/>
  <c r="J1084" i="31"/>
  <c r="G1084" i="31"/>
  <c r="G1076" i="31"/>
  <c r="H1076" i="31"/>
  <c r="I1076" i="31"/>
  <c r="G1077" i="31"/>
  <c r="H1077" i="31"/>
  <c r="I1077" i="31"/>
  <c r="H1075" i="31"/>
  <c r="I1075" i="31"/>
  <c r="G1075" i="31"/>
  <c r="G1073" i="31"/>
  <c r="H1073" i="31"/>
  <c r="I1073" i="31"/>
  <c r="H1072" i="31"/>
  <c r="I1072" i="31"/>
  <c r="G1072" i="31"/>
  <c r="G1064" i="31"/>
  <c r="H1064" i="31"/>
  <c r="I1064" i="31"/>
  <c r="G1065" i="31"/>
  <c r="H1065" i="31"/>
  <c r="I1065" i="31"/>
  <c r="H1063" i="31"/>
  <c r="I1063" i="31"/>
  <c r="G1063" i="31"/>
  <c r="G1061" i="31"/>
  <c r="H1061" i="31"/>
  <c r="I1061" i="31"/>
  <c r="H1060" i="31"/>
  <c r="I1060" i="31"/>
  <c r="G1060" i="31"/>
  <c r="G1053" i="31"/>
  <c r="H1053" i="31"/>
  <c r="I1053" i="31"/>
  <c r="H1052" i="31"/>
  <c r="I1052" i="31"/>
  <c r="G1052" i="31"/>
  <c r="G1049" i="31"/>
  <c r="H1049" i="31"/>
  <c r="I1049" i="31"/>
  <c r="G1050" i="31"/>
  <c r="H1050" i="31"/>
  <c r="I1050" i="31"/>
  <c r="H1048" i="31"/>
  <c r="I1048" i="31"/>
  <c r="G1048" i="31"/>
  <c r="H1041" i="31"/>
  <c r="I1041" i="31"/>
  <c r="G1041" i="31"/>
  <c r="H1034" i="31"/>
  <c r="I1034" i="31"/>
  <c r="G1034" i="31"/>
  <c r="H1032" i="31"/>
  <c r="I1032" i="31"/>
  <c r="G1032" i="31"/>
  <c r="H1031" i="31"/>
  <c r="I1031" i="31"/>
  <c r="G1031" i="31"/>
  <c r="H1024" i="31"/>
  <c r="I1024" i="31"/>
  <c r="G1024" i="31"/>
  <c r="G1022" i="31"/>
  <c r="H1022" i="31"/>
  <c r="I1022" i="31"/>
  <c r="G1020" i="31"/>
  <c r="H1020" i="31"/>
  <c r="I1020" i="31"/>
  <c r="H1021" i="31"/>
  <c r="I1021" i="31"/>
  <c r="G1021" i="31"/>
  <c r="G1014" i="31"/>
  <c r="H1014" i="31"/>
  <c r="I1014" i="31"/>
  <c r="H1013" i="31"/>
  <c r="I1013" i="31"/>
  <c r="G1013" i="31"/>
  <c r="G1007" i="31"/>
  <c r="H1007" i="31"/>
  <c r="I1007" i="31"/>
  <c r="G1008" i="31"/>
  <c r="H1008" i="31"/>
  <c r="I1008" i="31"/>
  <c r="H1006" i="31"/>
  <c r="I1006" i="31"/>
  <c r="G1006" i="31"/>
  <c r="G1003" i="31"/>
  <c r="H1003" i="31"/>
  <c r="I1003" i="31"/>
  <c r="G1004" i="31"/>
  <c r="H1004" i="31"/>
  <c r="I1004" i="31"/>
  <c r="H1002" i="31"/>
  <c r="I1002" i="31"/>
  <c r="G1002" i="31"/>
  <c r="G979" i="31"/>
  <c r="H979" i="31"/>
  <c r="I979" i="31"/>
  <c r="G980" i="31"/>
  <c r="H980" i="31"/>
  <c r="I980" i="31"/>
  <c r="G981" i="31"/>
  <c r="H981" i="31"/>
  <c r="I981" i="31"/>
  <c r="G982" i="31"/>
  <c r="H982" i="31"/>
  <c r="I982" i="31"/>
  <c r="H978" i="31"/>
  <c r="I978" i="31"/>
  <c r="G978" i="31"/>
  <c r="H976" i="31"/>
  <c r="I976" i="31"/>
  <c r="G976" i="31"/>
  <c r="G963" i="31"/>
  <c r="H963" i="31"/>
  <c r="I963" i="31"/>
  <c r="G964" i="31"/>
  <c r="H964" i="31"/>
  <c r="I964" i="31"/>
  <c r="G965" i="31"/>
  <c r="H965" i="31"/>
  <c r="I965" i="31"/>
  <c r="G966" i="31"/>
  <c r="H966" i="31"/>
  <c r="I966" i="31"/>
  <c r="G967" i="31"/>
  <c r="H967" i="31"/>
  <c r="I967" i="31"/>
  <c r="G968" i="31"/>
  <c r="H968" i="31"/>
  <c r="I968" i="31"/>
  <c r="H962" i="31"/>
  <c r="I962" i="31"/>
  <c r="G962" i="31"/>
  <c r="G960" i="31"/>
  <c r="H960" i="31"/>
  <c r="I960" i="31"/>
  <c r="H959" i="31"/>
  <c r="I959" i="31"/>
  <c r="G959" i="31"/>
  <c r="G955" i="31"/>
  <c r="H955" i="31"/>
  <c r="I955" i="31"/>
  <c r="G956" i="31"/>
  <c r="H956" i="31"/>
  <c r="I956" i="31"/>
  <c r="H954" i="31"/>
  <c r="I954" i="31"/>
  <c r="G954" i="31"/>
  <c r="G941" i="31"/>
  <c r="H941" i="31"/>
  <c r="I941" i="31"/>
  <c r="G942" i="31"/>
  <c r="H942" i="31"/>
  <c r="I942" i="31"/>
  <c r="G943" i="31"/>
  <c r="H943" i="31"/>
  <c r="I943" i="31"/>
  <c r="H940" i="31"/>
  <c r="I940" i="31"/>
  <c r="G940" i="31"/>
  <c r="G937" i="31"/>
  <c r="H937" i="31"/>
  <c r="I937" i="31"/>
  <c r="G938" i="31"/>
  <c r="H938" i="31"/>
  <c r="I938" i="31"/>
  <c r="H936" i="31"/>
  <c r="I936" i="31"/>
  <c r="G936" i="31"/>
  <c r="G927" i="31"/>
  <c r="H927" i="31"/>
  <c r="I927" i="31"/>
  <c r="G928" i="31"/>
  <c r="H928" i="31"/>
  <c r="I928" i="31"/>
  <c r="H926" i="31"/>
  <c r="I926" i="31"/>
  <c r="G926" i="31"/>
  <c r="G922" i="31"/>
  <c r="H922" i="31"/>
  <c r="I922" i="31"/>
  <c r="G923" i="31"/>
  <c r="H923" i="31"/>
  <c r="I923" i="31"/>
  <c r="G924" i="31"/>
  <c r="H924" i="31"/>
  <c r="I924" i="31"/>
  <c r="H921" i="31"/>
  <c r="I921" i="31"/>
  <c r="G921" i="31"/>
  <c r="G909" i="31"/>
  <c r="H909" i="31"/>
  <c r="I909" i="31"/>
  <c r="G910" i="31"/>
  <c r="H910" i="31"/>
  <c r="I910" i="31"/>
  <c r="G911" i="31"/>
  <c r="H911" i="31"/>
  <c r="I911" i="31"/>
  <c r="H908" i="31"/>
  <c r="I908" i="31"/>
  <c r="G908" i="31"/>
  <c r="G904" i="31"/>
  <c r="H904" i="31"/>
  <c r="I904" i="31"/>
  <c r="G905" i="31"/>
  <c r="H905" i="31"/>
  <c r="I905" i="31"/>
  <c r="G906" i="31"/>
  <c r="H906" i="31"/>
  <c r="I906" i="31"/>
  <c r="I903" i="31"/>
  <c r="H903" i="31"/>
  <c r="G903" i="31"/>
  <c r="G893" i="31"/>
  <c r="H893" i="31"/>
  <c r="I893" i="31"/>
  <c r="G894" i="31"/>
  <c r="H894" i="31"/>
  <c r="I894" i="31"/>
  <c r="G895" i="31"/>
  <c r="H895" i="31"/>
  <c r="I895" i="31"/>
  <c r="H892" i="31"/>
  <c r="I892" i="31"/>
  <c r="G892" i="31"/>
  <c r="H886" i="31"/>
  <c r="I886" i="31"/>
  <c r="G886" i="31"/>
  <c r="G883" i="31"/>
  <c r="H883" i="31"/>
  <c r="I883" i="31"/>
  <c r="G884" i="31"/>
  <c r="H884" i="31"/>
  <c r="I884" i="31"/>
  <c r="H882" i="31"/>
  <c r="I882" i="31"/>
  <c r="G882" i="31"/>
  <c r="G873" i="31"/>
  <c r="H873" i="31"/>
  <c r="I873" i="31"/>
  <c r="G874" i="31"/>
  <c r="H874" i="31"/>
  <c r="I874" i="31"/>
  <c r="H872" i="31"/>
  <c r="I872" i="31"/>
  <c r="G872" i="31"/>
  <c r="H870" i="31"/>
  <c r="I870" i="31"/>
  <c r="G870" i="31"/>
  <c r="G860" i="31"/>
  <c r="H860" i="31"/>
  <c r="I860" i="31"/>
  <c r="G861" i="31"/>
  <c r="H861" i="31"/>
  <c r="I861" i="31"/>
  <c r="G862" i="31"/>
  <c r="H862" i="31"/>
  <c r="I862" i="31"/>
  <c r="G863" i="31"/>
  <c r="H863" i="31"/>
  <c r="I863" i="31"/>
  <c r="G864" i="31"/>
  <c r="H864" i="31"/>
  <c r="I864" i="31"/>
  <c r="H859" i="31"/>
  <c r="I859" i="31"/>
  <c r="G859" i="31"/>
  <c r="G850" i="31"/>
  <c r="H850" i="31"/>
  <c r="I850" i="31"/>
  <c r="G851" i="31"/>
  <c r="H851" i="31"/>
  <c r="I851" i="31"/>
  <c r="G852" i="31"/>
  <c r="H852" i="31"/>
  <c r="I852" i="31"/>
  <c r="H849" i="31"/>
  <c r="I849" i="31"/>
  <c r="G849" i="31"/>
  <c r="G845" i="31"/>
  <c r="H845" i="31"/>
  <c r="I845" i="31"/>
  <c r="G846" i="31"/>
  <c r="H846" i="31"/>
  <c r="I846" i="31"/>
  <c r="G847" i="31"/>
  <c r="H847" i="31"/>
  <c r="I847" i="31"/>
  <c r="H844" i="31"/>
  <c r="I844" i="31"/>
  <c r="G844" i="31"/>
  <c r="G819" i="31"/>
  <c r="H819" i="31"/>
  <c r="I819" i="31"/>
  <c r="G820" i="31"/>
  <c r="H820" i="31"/>
  <c r="I820" i="31"/>
  <c r="H818" i="31"/>
  <c r="I818" i="31"/>
  <c r="G818" i="31"/>
  <c r="G814" i="31"/>
  <c r="H814" i="31"/>
  <c r="I814" i="31"/>
  <c r="G815" i="31"/>
  <c r="H815" i="31"/>
  <c r="I815" i="31"/>
  <c r="G816" i="31"/>
  <c r="H816" i="31"/>
  <c r="I816" i="31"/>
  <c r="H813" i="31"/>
  <c r="I813" i="31"/>
  <c r="G813" i="31"/>
  <c r="G804" i="31"/>
  <c r="H804" i="31"/>
  <c r="I804" i="31"/>
  <c r="G805" i="31"/>
  <c r="H805" i="31"/>
  <c r="I805" i="31"/>
  <c r="G806" i="31"/>
  <c r="H806" i="31"/>
  <c r="I806" i="31"/>
  <c r="G807" i="31"/>
  <c r="H807" i="31"/>
  <c r="I807" i="31"/>
  <c r="H803" i="31"/>
  <c r="I803" i="31"/>
  <c r="G803" i="31"/>
  <c r="G799" i="31"/>
  <c r="H799" i="31"/>
  <c r="I799" i="31"/>
  <c r="G800" i="31"/>
  <c r="H800" i="31"/>
  <c r="I800" i="31"/>
  <c r="G801" i="31"/>
  <c r="H801" i="31"/>
  <c r="I801" i="31"/>
  <c r="H798" i="31"/>
  <c r="I798" i="31"/>
  <c r="G798" i="31"/>
  <c r="G786" i="31"/>
  <c r="H786" i="31"/>
  <c r="I786" i="31"/>
  <c r="G787" i="31"/>
  <c r="H787" i="31"/>
  <c r="I787" i="31"/>
  <c r="G788" i="31"/>
  <c r="H788" i="31"/>
  <c r="I788" i="31"/>
  <c r="G789" i="31"/>
  <c r="H789" i="31"/>
  <c r="I789" i="31"/>
  <c r="H785" i="31"/>
  <c r="I785" i="31"/>
  <c r="G785" i="31"/>
  <c r="G781" i="31"/>
  <c r="H781" i="31"/>
  <c r="I781" i="31"/>
  <c r="G782" i="31"/>
  <c r="H782" i="31"/>
  <c r="I782" i="31"/>
  <c r="G783" i="31"/>
  <c r="H783" i="31"/>
  <c r="I783" i="31"/>
  <c r="H780" i="31"/>
  <c r="I780" i="31"/>
  <c r="G780" i="31"/>
  <c r="G771" i="31"/>
  <c r="H771" i="31"/>
  <c r="I771" i="31"/>
  <c r="G772" i="31"/>
  <c r="H772" i="31"/>
  <c r="I772" i="31"/>
  <c r="G773" i="31"/>
  <c r="H773" i="31"/>
  <c r="I773" i="31"/>
  <c r="G774" i="31"/>
  <c r="H774" i="31"/>
  <c r="I774" i="31"/>
  <c r="H770" i="31"/>
  <c r="I770" i="31"/>
  <c r="G770" i="31"/>
  <c r="G763" i="31"/>
  <c r="H763" i="31"/>
  <c r="I763" i="31"/>
  <c r="G764" i="31"/>
  <c r="H764" i="31"/>
  <c r="I764" i="31"/>
  <c r="H762" i="31"/>
  <c r="I762" i="31"/>
  <c r="G762" i="31"/>
  <c r="G759" i="31"/>
  <c r="H759" i="31"/>
  <c r="I759" i="31"/>
  <c r="G760" i="31"/>
  <c r="H760" i="31"/>
  <c r="I760" i="31"/>
  <c r="H758" i="31"/>
  <c r="I758" i="31"/>
  <c r="G758" i="31"/>
  <c r="G748" i="31"/>
  <c r="H748" i="31"/>
  <c r="I748" i="31"/>
  <c r="G749" i="31"/>
  <c r="H749" i="31"/>
  <c r="I749" i="31"/>
  <c r="G750" i="31"/>
  <c r="H750" i="31"/>
  <c r="I750" i="31"/>
  <c r="G751" i="31"/>
  <c r="H751" i="31"/>
  <c r="I751" i="31"/>
  <c r="G752" i="31"/>
  <c r="H752" i="31"/>
  <c r="I752" i="31"/>
  <c r="H747" i="31"/>
  <c r="I747" i="31"/>
  <c r="G747" i="31"/>
  <c r="G739" i="31"/>
  <c r="H739" i="31"/>
  <c r="I739" i="31"/>
  <c r="G740" i="31"/>
  <c r="H740" i="31"/>
  <c r="I740" i="31"/>
  <c r="G741" i="31"/>
  <c r="H741" i="31"/>
  <c r="I741" i="31"/>
  <c r="H738" i="31"/>
  <c r="I738" i="31"/>
  <c r="G738" i="31"/>
  <c r="H736" i="31"/>
  <c r="I736" i="31"/>
  <c r="G736" i="31"/>
  <c r="G724" i="31"/>
  <c r="H724" i="31"/>
  <c r="I724" i="31"/>
  <c r="G725" i="31"/>
  <c r="H725" i="31"/>
  <c r="I725" i="31"/>
  <c r="G726" i="31"/>
  <c r="H726" i="31"/>
  <c r="I726" i="31"/>
  <c r="G727" i="31"/>
  <c r="H727" i="31"/>
  <c r="I727" i="31"/>
  <c r="G728" i="31"/>
  <c r="H728" i="31"/>
  <c r="I728" i="31"/>
  <c r="G729" i="31"/>
  <c r="H729" i="31"/>
  <c r="I729" i="31"/>
  <c r="G730" i="31"/>
  <c r="H730" i="31"/>
  <c r="I730" i="31"/>
  <c r="H723" i="31"/>
  <c r="I723" i="31"/>
  <c r="G723" i="31"/>
  <c r="G714" i="31"/>
  <c r="H714" i="31"/>
  <c r="I714" i="31"/>
  <c r="G715" i="31"/>
  <c r="H715" i="31"/>
  <c r="I715" i="31"/>
  <c r="G716" i="31"/>
  <c r="H716" i="31"/>
  <c r="I716" i="31"/>
  <c r="G717" i="31"/>
  <c r="H717" i="31"/>
  <c r="I717" i="31"/>
  <c r="G718" i="31"/>
  <c r="H718" i="31"/>
  <c r="I718" i="31"/>
  <c r="G719" i="31"/>
  <c r="H719" i="31"/>
  <c r="I719" i="31"/>
  <c r="G720" i="31"/>
  <c r="H720" i="31"/>
  <c r="I720" i="31"/>
  <c r="G721" i="31"/>
  <c r="H721" i="31"/>
  <c r="I721" i="31"/>
  <c r="H713" i="31"/>
  <c r="I713" i="31"/>
  <c r="G713" i="31"/>
  <c r="G705" i="31"/>
  <c r="H705" i="31"/>
  <c r="I705" i="31"/>
  <c r="H704" i="31"/>
  <c r="I704" i="31"/>
  <c r="G704" i="31"/>
  <c r="G694" i="31"/>
  <c r="H694" i="31"/>
  <c r="I694" i="31"/>
  <c r="G695" i="31"/>
  <c r="H695" i="31"/>
  <c r="I695" i="31"/>
  <c r="G696" i="31"/>
  <c r="H696" i="31"/>
  <c r="I696" i="31"/>
  <c r="G697" i="31"/>
  <c r="H697" i="31"/>
  <c r="I697" i="31"/>
  <c r="G698" i="31"/>
  <c r="H698" i="31"/>
  <c r="I698" i="31"/>
  <c r="G699" i="31"/>
  <c r="H699" i="31"/>
  <c r="I699" i="31"/>
  <c r="G700" i="31"/>
  <c r="H700" i="31"/>
  <c r="I700" i="31"/>
  <c r="G701" i="31"/>
  <c r="H701" i="31"/>
  <c r="I701" i="31"/>
  <c r="G702" i="31"/>
  <c r="H702" i="31"/>
  <c r="I702" i="31"/>
  <c r="H693" i="31"/>
  <c r="I693" i="31"/>
  <c r="G693" i="31"/>
  <c r="G690" i="31"/>
  <c r="H690" i="31"/>
  <c r="I690" i="31"/>
  <c r="H689" i="31"/>
  <c r="I689" i="31"/>
  <c r="G689" i="31"/>
  <c r="G678" i="31"/>
  <c r="H678" i="31"/>
  <c r="I678" i="31"/>
  <c r="G679" i="31"/>
  <c r="H679" i="31"/>
  <c r="I679" i="31"/>
  <c r="G680" i="31"/>
  <c r="H680" i="31"/>
  <c r="I680" i="31"/>
  <c r="G681" i="31"/>
  <c r="H681" i="31"/>
  <c r="I681" i="31"/>
  <c r="G682" i="31"/>
  <c r="H682" i="31"/>
  <c r="I682" i="31"/>
  <c r="G683" i="31"/>
  <c r="H683" i="31"/>
  <c r="I683" i="31"/>
  <c r="G684" i="31"/>
  <c r="H684" i="31"/>
  <c r="I684" i="31"/>
  <c r="G685" i="31"/>
  <c r="H685" i="31"/>
  <c r="I685" i="31"/>
  <c r="G686" i="31"/>
  <c r="H686" i="31"/>
  <c r="I686" i="31"/>
  <c r="G687" i="31"/>
  <c r="H687" i="31"/>
  <c r="I687" i="31"/>
  <c r="H677" i="31"/>
  <c r="I677" i="31"/>
  <c r="G677" i="31"/>
  <c r="G638" i="31"/>
  <c r="H638" i="31"/>
  <c r="I638" i="31"/>
  <c r="G639" i="31"/>
  <c r="H639" i="31"/>
  <c r="I639" i="31"/>
  <c r="G640" i="31"/>
  <c r="H640" i="31"/>
  <c r="I640" i="31"/>
  <c r="G641" i="31"/>
  <c r="H641" i="31"/>
  <c r="I641" i="31"/>
  <c r="G642" i="31"/>
  <c r="H642" i="31"/>
  <c r="I642" i="31"/>
  <c r="G643" i="31"/>
  <c r="H643" i="31"/>
  <c r="I643" i="31"/>
  <c r="H637" i="31"/>
  <c r="I637" i="31"/>
  <c r="G637" i="31"/>
  <c r="G629" i="31"/>
  <c r="H629" i="31"/>
  <c r="I629" i="31"/>
  <c r="G630" i="31"/>
  <c r="H630" i="31"/>
  <c r="I630" i="31"/>
  <c r="G631" i="31"/>
  <c r="H631" i="31"/>
  <c r="I631" i="31"/>
  <c r="G632" i="31"/>
  <c r="H632" i="31"/>
  <c r="I632" i="31"/>
  <c r="G633" i="31"/>
  <c r="H633" i="31"/>
  <c r="I633" i="31"/>
  <c r="G634" i="31"/>
  <c r="H634" i="31"/>
  <c r="I634" i="31"/>
  <c r="G635" i="31"/>
  <c r="H635" i="31"/>
  <c r="I635" i="31"/>
  <c r="H628" i="31"/>
  <c r="I628" i="31"/>
  <c r="G628" i="31"/>
  <c r="G585" i="31"/>
  <c r="H585" i="31"/>
  <c r="I585" i="31"/>
  <c r="G586" i="31"/>
  <c r="H586" i="31"/>
  <c r="I586" i="31"/>
  <c r="G587" i="31"/>
  <c r="H587" i="31"/>
  <c r="I587" i="31"/>
  <c r="H584" i="31"/>
  <c r="I584" i="31"/>
  <c r="G584" i="31"/>
  <c r="G582" i="31"/>
  <c r="H582" i="31"/>
  <c r="I582" i="31"/>
  <c r="H581" i="31"/>
  <c r="I581" i="31"/>
  <c r="G581" i="31"/>
  <c r="G575" i="31"/>
  <c r="H575" i="31"/>
  <c r="I575" i="31"/>
  <c r="G576" i="31"/>
  <c r="H576" i="31"/>
  <c r="I576" i="31"/>
  <c r="H574" i="31"/>
  <c r="I574" i="31"/>
  <c r="G574" i="31"/>
  <c r="G553" i="31"/>
  <c r="H553" i="31"/>
  <c r="I553" i="31"/>
  <c r="G554" i="31"/>
  <c r="H554" i="31"/>
  <c r="I554" i="31"/>
  <c r="G555" i="31"/>
  <c r="H555" i="31"/>
  <c r="I555" i="31"/>
  <c r="G556" i="31"/>
  <c r="H556" i="31"/>
  <c r="I556" i="31"/>
  <c r="G557" i="31"/>
  <c r="H557" i="31"/>
  <c r="I557" i="31"/>
  <c r="G558" i="31"/>
  <c r="H558" i="31"/>
  <c r="I558" i="31"/>
  <c r="G559" i="31"/>
  <c r="H559" i="31"/>
  <c r="I559" i="31"/>
  <c r="G560" i="31"/>
  <c r="H560" i="31"/>
  <c r="I560" i="31"/>
  <c r="G561" i="31"/>
  <c r="H561" i="31"/>
  <c r="I561" i="31"/>
  <c r="G562" i="31"/>
  <c r="H562" i="31"/>
  <c r="I562" i="31"/>
  <c r="G563" i="31"/>
  <c r="H563" i="31"/>
  <c r="I563" i="31"/>
  <c r="G564" i="31"/>
  <c r="H564" i="31"/>
  <c r="I564" i="31"/>
  <c r="G565" i="31"/>
  <c r="H565" i="31"/>
  <c r="I565" i="31"/>
  <c r="H552" i="31"/>
  <c r="I552" i="31"/>
  <c r="G552" i="31"/>
  <c r="G537" i="31"/>
  <c r="H537" i="31"/>
  <c r="I537" i="31"/>
  <c r="G538" i="31"/>
  <c r="H538" i="31"/>
  <c r="I538" i="31"/>
  <c r="G539" i="31"/>
  <c r="H539" i="31"/>
  <c r="I539" i="31"/>
  <c r="G540" i="31"/>
  <c r="H540" i="31"/>
  <c r="I540" i="31"/>
  <c r="G541" i="31"/>
  <c r="H541" i="31"/>
  <c r="I541" i="31"/>
  <c r="G542" i="31"/>
  <c r="H542" i="31"/>
  <c r="I542" i="31"/>
  <c r="G543" i="31"/>
  <c r="H543" i="31"/>
  <c r="I543" i="31"/>
  <c r="G544" i="31"/>
  <c r="H544" i="31"/>
  <c r="I544" i="31"/>
  <c r="G545" i="31"/>
  <c r="H545" i="31"/>
  <c r="I545" i="31"/>
  <c r="G546" i="31"/>
  <c r="H546" i="31"/>
  <c r="I546" i="31"/>
  <c r="G547" i="31"/>
  <c r="H547" i="31"/>
  <c r="I547" i="31"/>
  <c r="G548" i="31"/>
  <c r="H548" i="31"/>
  <c r="I548" i="31"/>
  <c r="G549" i="31"/>
  <c r="H549" i="31"/>
  <c r="I549" i="31"/>
  <c r="G550" i="31"/>
  <c r="H550" i="31"/>
  <c r="I550" i="31"/>
  <c r="H536" i="31"/>
  <c r="I536" i="31"/>
  <c r="G536" i="31"/>
  <c r="G528" i="31"/>
  <c r="H528" i="31"/>
  <c r="I528" i="31"/>
  <c r="G529" i="31"/>
  <c r="H529" i="31"/>
  <c r="I529" i="31"/>
  <c r="G530" i="31"/>
  <c r="H530" i="31"/>
  <c r="I530" i="31"/>
  <c r="G531" i="31"/>
  <c r="H531" i="31"/>
  <c r="I531" i="31"/>
  <c r="G532" i="31"/>
  <c r="H532" i="31"/>
  <c r="I532" i="31"/>
  <c r="G533" i="31"/>
  <c r="H533" i="31"/>
  <c r="I533" i="31"/>
  <c r="G534" i="31"/>
  <c r="H534" i="31"/>
  <c r="I534" i="31"/>
  <c r="H527" i="31"/>
  <c r="I527" i="31"/>
  <c r="G527" i="31"/>
  <c r="G518" i="31"/>
  <c r="H518" i="31"/>
  <c r="I518" i="31"/>
  <c r="G519" i="31"/>
  <c r="H519" i="31"/>
  <c r="I519" i="31"/>
  <c r="G520" i="31"/>
  <c r="H520" i="31"/>
  <c r="I520" i="31"/>
  <c r="G521" i="31"/>
  <c r="H521" i="31"/>
  <c r="I521" i="31"/>
  <c r="G522" i="31"/>
  <c r="H522" i="31"/>
  <c r="I522" i="31"/>
  <c r="G523" i="31"/>
  <c r="H523" i="31"/>
  <c r="I523" i="31"/>
  <c r="G524" i="31"/>
  <c r="H524" i="31"/>
  <c r="I524" i="31"/>
  <c r="G525" i="31"/>
  <c r="H525" i="31"/>
  <c r="I525" i="31"/>
  <c r="H517" i="31"/>
  <c r="I517" i="31"/>
  <c r="G517" i="31"/>
  <c r="G509" i="31"/>
  <c r="H509" i="31"/>
  <c r="I509" i="31"/>
  <c r="G510" i="31"/>
  <c r="H510" i="31"/>
  <c r="I510" i="31"/>
  <c r="G511" i="31"/>
  <c r="H511" i="31"/>
  <c r="I511" i="31"/>
  <c r="G512" i="31"/>
  <c r="H512" i="31"/>
  <c r="I512" i="31"/>
  <c r="G513" i="31"/>
  <c r="H513" i="31"/>
  <c r="I513" i="31"/>
  <c r="G514" i="31"/>
  <c r="H514" i="31"/>
  <c r="I514" i="31"/>
  <c r="G515" i="31"/>
  <c r="H515" i="31"/>
  <c r="I515" i="31"/>
  <c r="H508" i="31"/>
  <c r="I508" i="31"/>
  <c r="G508" i="31"/>
  <c r="G496" i="31"/>
  <c r="H496" i="31"/>
  <c r="I496" i="31"/>
  <c r="G497" i="31"/>
  <c r="H497" i="31"/>
  <c r="I497" i="31"/>
  <c r="G498" i="31"/>
  <c r="H498" i="31"/>
  <c r="I498" i="31"/>
  <c r="G499" i="31"/>
  <c r="H499" i="31"/>
  <c r="I499" i="31"/>
  <c r="G500" i="31"/>
  <c r="H500" i="31"/>
  <c r="I500" i="31"/>
  <c r="G501" i="31"/>
  <c r="H501" i="31"/>
  <c r="I501" i="31"/>
  <c r="G502" i="31"/>
  <c r="H502" i="31"/>
  <c r="I502" i="31"/>
  <c r="G503" i="31"/>
  <c r="H503" i="31"/>
  <c r="I503" i="31"/>
  <c r="G504" i="31"/>
  <c r="H504" i="31"/>
  <c r="I504" i="31"/>
  <c r="G505" i="31"/>
  <c r="H505" i="31"/>
  <c r="I505" i="31"/>
  <c r="G506" i="31"/>
  <c r="H506" i="31"/>
  <c r="I506" i="31"/>
  <c r="H495" i="31"/>
  <c r="I495" i="31"/>
  <c r="G495" i="31"/>
  <c r="G469" i="31"/>
  <c r="H469" i="31"/>
  <c r="I469" i="31"/>
  <c r="G470" i="31"/>
  <c r="H470" i="31"/>
  <c r="I470" i="31"/>
  <c r="G471" i="31"/>
  <c r="H471" i="31"/>
  <c r="I471" i="31"/>
  <c r="G472" i="31"/>
  <c r="H472" i="31"/>
  <c r="I472" i="31"/>
  <c r="G473" i="31"/>
  <c r="H473" i="31"/>
  <c r="I473" i="31"/>
  <c r="H468" i="31"/>
  <c r="I468" i="31"/>
  <c r="G468" i="31"/>
  <c r="G461" i="31"/>
  <c r="H461" i="31"/>
  <c r="G462" i="31"/>
  <c r="H462" i="31"/>
  <c r="G463" i="31"/>
  <c r="H463" i="31"/>
  <c r="G464" i="31"/>
  <c r="H464" i="31"/>
  <c r="G465" i="31"/>
  <c r="H465" i="31"/>
  <c r="G466" i="31"/>
  <c r="H466" i="31"/>
  <c r="I461" i="31"/>
  <c r="I462" i="31"/>
  <c r="I463" i="31"/>
  <c r="I464" i="31"/>
  <c r="I465" i="31"/>
  <c r="I466" i="31"/>
  <c r="H460" i="31"/>
  <c r="I460" i="31"/>
  <c r="G460" i="31"/>
  <c r="G446" i="31"/>
  <c r="H446" i="31"/>
  <c r="I446" i="31"/>
  <c r="G447" i="31"/>
  <c r="H447" i="31"/>
  <c r="I447" i="31"/>
  <c r="G448" i="31"/>
  <c r="H448" i="31"/>
  <c r="I448" i="31"/>
  <c r="G449" i="31"/>
  <c r="H449" i="31"/>
  <c r="I449" i="31"/>
  <c r="G450" i="31"/>
  <c r="H450" i="31"/>
  <c r="I450" i="31"/>
  <c r="G451" i="31"/>
  <c r="H451" i="31"/>
  <c r="I451" i="31"/>
  <c r="G452" i="31"/>
  <c r="H452" i="31"/>
  <c r="I452" i="31"/>
  <c r="G453" i="31"/>
  <c r="H453" i="31"/>
  <c r="I453" i="31"/>
  <c r="H445" i="31"/>
  <c r="I445" i="31"/>
  <c r="G445" i="31"/>
  <c r="G438" i="31"/>
  <c r="H438" i="31"/>
  <c r="I438" i="31"/>
  <c r="G439" i="31"/>
  <c r="H439" i="31"/>
  <c r="I439" i="31"/>
  <c r="G440" i="31"/>
  <c r="H440" i="31"/>
  <c r="I440" i="31"/>
  <c r="G441" i="31"/>
  <c r="H441" i="31"/>
  <c r="I441" i="31"/>
  <c r="G442" i="31"/>
  <c r="H442" i="31"/>
  <c r="I442" i="31"/>
  <c r="G443" i="31"/>
  <c r="H443" i="31"/>
  <c r="I443" i="31"/>
  <c r="H437" i="31"/>
  <c r="I437" i="31"/>
  <c r="J437" i="31"/>
  <c r="G437" i="31"/>
  <c r="G416" i="31"/>
  <c r="H416" i="31"/>
  <c r="I416" i="31"/>
  <c r="G417" i="31"/>
  <c r="H417" i="31"/>
  <c r="I417" i="31"/>
  <c r="G418" i="31"/>
  <c r="H418" i="31"/>
  <c r="I418" i="31"/>
  <c r="G419" i="31"/>
  <c r="H419" i="31"/>
  <c r="I419" i="31"/>
  <c r="G420" i="31"/>
  <c r="H420" i="31"/>
  <c r="I420" i="31"/>
  <c r="G421" i="31"/>
  <c r="H421" i="31"/>
  <c r="I421" i="31"/>
  <c r="G422" i="31"/>
  <c r="H422" i="31"/>
  <c r="I422" i="31"/>
  <c r="G423" i="31"/>
  <c r="H423" i="31"/>
  <c r="I423" i="31"/>
  <c r="G424" i="31"/>
  <c r="H424" i="31"/>
  <c r="I424" i="31"/>
  <c r="G425" i="31"/>
  <c r="H425" i="31"/>
  <c r="I425" i="31"/>
  <c r="G426" i="31"/>
  <c r="H426" i="31"/>
  <c r="I426" i="31"/>
  <c r="G427" i="31"/>
  <c r="H427" i="31"/>
  <c r="I427" i="31"/>
  <c r="G428" i="31"/>
  <c r="H428" i="31"/>
  <c r="I428" i="31"/>
  <c r="H415" i="31"/>
  <c r="I415" i="31"/>
  <c r="G415" i="31"/>
  <c r="G403" i="31"/>
  <c r="H403" i="31"/>
  <c r="I403" i="31"/>
  <c r="G404" i="31"/>
  <c r="H404" i="31"/>
  <c r="I404" i="31"/>
  <c r="G405" i="31"/>
  <c r="H405" i="31"/>
  <c r="I405" i="31"/>
  <c r="G406" i="31"/>
  <c r="H406" i="31"/>
  <c r="I406" i="31"/>
  <c r="G407" i="31"/>
  <c r="H407" i="31"/>
  <c r="I407" i="31"/>
  <c r="G408" i="31"/>
  <c r="H408" i="31"/>
  <c r="I408" i="31"/>
  <c r="G409" i="31"/>
  <c r="H409" i="31"/>
  <c r="I409" i="31"/>
  <c r="G410" i="31"/>
  <c r="H410" i="31"/>
  <c r="I410" i="31"/>
  <c r="G411" i="31"/>
  <c r="H411" i="31"/>
  <c r="I411" i="31"/>
  <c r="G412" i="31"/>
  <c r="H412" i="31"/>
  <c r="I412" i="31"/>
  <c r="G413" i="31"/>
  <c r="H413" i="31"/>
  <c r="I413" i="31"/>
  <c r="H402" i="31"/>
  <c r="I402" i="31"/>
  <c r="G402" i="31"/>
  <c r="G380" i="31"/>
  <c r="H380" i="31"/>
  <c r="I380" i="31"/>
  <c r="G381" i="31"/>
  <c r="H381" i="31"/>
  <c r="I381" i="31"/>
  <c r="G382" i="31"/>
  <c r="H382" i="31"/>
  <c r="I382" i="31"/>
  <c r="G383" i="31"/>
  <c r="H383" i="31"/>
  <c r="I383" i="31"/>
  <c r="H379" i="31"/>
  <c r="I379" i="31"/>
  <c r="G379" i="31"/>
  <c r="G374" i="31"/>
  <c r="H374" i="31"/>
  <c r="I374" i="31"/>
  <c r="G375" i="31"/>
  <c r="H375" i="31"/>
  <c r="I375" i="31"/>
  <c r="G376" i="31"/>
  <c r="H376" i="31"/>
  <c r="I376" i="31"/>
  <c r="G377" i="31"/>
  <c r="H377" i="31"/>
  <c r="I377" i="31"/>
  <c r="H373" i="31"/>
  <c r="I373" i="31"/>
  <c r="G373" i="31"/>
  <c r="G353" i="31"/>
  <c r="H353" i="31"/>
  <c r="I353" i="31"/>
  <c r="G354" i="31"/>
  <c r="H354" i="31"/>
  <c r="I354" i="31"/>
  <c r="H352" i="31"/>
  <c r="I352" i="31"/>
  <c r="G352" i="31"/>
  <c r="G349" i="31"/>
  <c r="H349" i="31"/>
  <c r="I349" i="31"/>
  <c r="G350" i="31"/>
  <c r="H350" i="31"/>
  <c r="I350" i="31"/>
  <c r="H348" i="31"/>
  <c r="I348" i="31"/>
  <c r="G348" i="31"/>
  <c r="G329" i="31"/>
  <c r="H329" i="31"/>
  <c r="I329" i="31"/>
  <c r="G330" i="31"/>
  <c r="H330" i="31"/>
  <c r="I330" i="31"/>
  <c r="G331" i="31"/>
  <c r="H331" i="31"/>
  <c r="I331" i="31"/>
  <c r="G332" i="31"/>
  <c r="H332" i="31"/>
  <c r="I332" i="31"/>
  <c r="G333" i="31"/>
  <c r="H333" i="31"/>
  <c r="I333" i="31"/>
  <c r="G334" i="31"/>
  <c r="H334" i="31"/>
  <c r="I334" i="31"/>
  <c r="G335" i="31"/>
  <c r="H335" i="31"/>
  <c r="I335" i="31"/>
  <c r="G336" i="31"/>
  <c r="H336" i="31"/>
  <c r="I336" i="31"/>
  <c r="H328" i="31"/>
  <c r="I328" i="31"/>
  <c r="G328" i="31"/>
  <c r="G321" i="31"/>
  <c r="H321" i="31"/>
  <c r="I321" i="31"/>
  <c r="G322" i="31"/>
  <c r="H322" i="31"/>
  <c r="I322" i="31"/>
  <c r="H320" i="31"/>
  <c r="I320" i="31"/>
  <c r="G320" i="31"/>
  <c r="G312" i="31"/>
  <c r="H312" i="31"/>
  <c r="I312" i="31"/>
  <c r="G313" i="31"/>
  <c r="H313" i="31"/>
  <c r="I313" i="31"/>
  <c r="G314" i="31"/>
  <c r="H314" i="31"/>
  <c r="I314" i="31"/>
  <c r="H311" i="31"/>
  <c r="I311" i="31"/>
  <c r="G311" i="31"/>
  <c r="G299" i="31"/>
  <c r="H299" i="31"/>
  <c r="I299" i="31"/>
  <c r="G300" i="31"/>
  <c r="H300" i="31"/>
  <c r="I300" i="31"/>
  <c r="G301" i="31"/>
  <c r="H301" i="31"/>
  <c r="I301" i="31"/>
  <c r="G302" i="31"/>
  <c r="H302" i="31"/>
  <c r="I302" i="31"/>
  <c r="G303" i="31"/>
  <c r="H303" i="31"/>
  <c r="I303" i="31"/>
  <c r="G304" i="31"/>
  <c r="H304" i="31"/>
  <c r="I304" i="31"/>
  <c r="G305" i="31"/>
  <c r="H305" i="31"/>
  <c r="I305" i="31"/>
  <c r="H298" i="31"/>
  <c r="I298" i="31"/>
  <c r="G298" i="31"/>
  <c r="G289" i="31"/>
  <c r="H289" i="31"/>
  <c r="I289" i="31"/>
  <c r="G290" i="31"/>
  <c r="H290" i="31"/>
  <c r="I290" i="31"/>
  <c r="G291" i="31"/>
  <c r="H291" i="31"/>
  <c r="I291" i="31"/>
  <c r="H288" i="31"/>
  <c r="I288" i="31"/>
  <c r="G288" i="31"/>
  <c r="G284" i="31"/>
  <c r="H284" i="31"/>
  <c r="I284" i="31"/>
  <c r="G285" i="31"/>
  <c r="H285" i="31"/>
  <c r="I285" i="31"/>
  <c r="G286" i="31"/>
  <c r="H286" i="31"/>
  <c r="I286" i="31"/>
  <c r="H283" i="31"/>
  <c r="I283" i="31"/>
  <c r="G283" i="31"/>
  <c r="G273" i="31"/>
  <c r="H273" i="31"/>
  <c r="I273" i="31"/>
  <c r="G274" i="31"/>
  <c r="H274" i="31"/>
  <c r="I274" i="31"/>
  <c r="G275" i="31"/>
  <c r="H275" i="31"/>
  <c r="I275" i="31"/>
  <c r="G276" i="31"/>
  <c r="H276" i="31"/>
  <c r="I276" i="31"/>
  <c r="H272" i="31"/>
  <c r="I272" i="31"/>
  <c r="G272" i="31"/>
  <c r="G265" i="31"/>
  <c r="H265" i="31"/>
  <c r="I265" i="31"/>
  <c r="G266" i="31"/>
  <c r="H266" i="31"/>
  <c r="I266" i="31"/>
  <c r="G267" i="31"/>
  <c r="H267" i="31"/>
  <c r="I267" i="31"/>
  <c r="G268" i="31"/>
  <c r="H268" i="31"/>
  <c r="I268" i="31"/>
  <c r="G269" i="31"/>
  <c r="H269" i="31"/>
  <c r="I269" i="31"/>
  <c r="G270" i="31"/>
  <c r="H270" i="31"/>
  <c r="I270" i="31"/>
  <c r="H264" i="31"/>
  <c r="I264" i="31"/>
  <c r="G264" i="31"/>
  <c r="G248" i="31"/>
  <c r="H248" i="31"/>
  <c r="I248" i="31"/>
  <c r="G249" i="31"/>
  <c r="H249" i="31"/>
  <c r="I249" i="31"/>
  <c r="G250" i="31"/>
  <c r="H250" i="31"/>
  <c r="I250" i="31"/>
  <c r="G251" i="31"/>
  <c r="H251" i="31"/>
  <c r="I251" i="31"/>
  <c r="G252" i="31"/>
  <c r="H252" i="31"/>
  <c r="I252" i="31"/>
  <c r="G253" i="31"/>
  <c r="H253" i="31"/>
  <c r="I253" i="31"/>
  <c r="G254" i="31"/>
  <c r="H254" i="31"/>
  <c r="I254" i="31"/>
  <c r="G255" i="31"/>
  <c r="H255" i="31"/>
  <c r="I255" i="31"/>
  <c r="H247" i="31"/>
  <c r="I247" i="31"/>
  <c r="G247" i="31"/>
  <c r="G236" i="31"/>
  <c r="H236" i="31"/>
  <c r="I236" i="31"/>
  <c r="G237" i="31"/>
  <c r="H237" i="31"/>
  <c r="I237" i="31"/>
  <c r="G238" i="31"/>
  <c r="H238" i="31"/>
  <c r="I238" i="31"/>
  <c r="G239" i="31"/>
  <c r="H239" i="31"/>
  <c r="I239" i="31"/>
  <c r="G240" i="31"/>
  <c r="H240" i="31"/>
  <c r="I240" i="31"/>
  <c r="G241" i="31"/>
  <c r="H241" i="31"/>
  <c r="I241" i="31"/>
  <c r="G242" i="31"/>
  <c r="H242" i="31"/>
  <c r="I242" i="31"/>
  <c r="G243" i="31"/>
  <c r="H243" i="31"/>
  <c r="I243" i="31"/>
  <c r="G244" i="31"/>
  <c r="H244" i="31"/>
  <c r="I244" i="31"/>
  <c r="G245" i="31"/>
  <c r="H245" i="31"/>
  <c r="I245" i="31"/>
  <c r="H235" i="31"/>
  <c r="I235" i="31"/>
  <c r="G235" i="31"/>
  <c r="G227" i="31"/>
  <c r="H227" i="31"/>
  <c r="I227" i="31"/>
  <c r="G228" i="31"/>
  <c r="H228" i="31"/>
  <c r="I228" i="31"/>
  <c r="H226" i="31"/>
  <c r="I226" i="31"/>
  <c r="G226" i="31"/>
  <c r="G223" i="31"/>
  <c r="H223" i="31"/>
  <c r="I223" i="31"/>
  <c r="G224" i="31"/>
  <c r="H224" i="31"/>
  <c r="I224" i="31"/>
  <c r="H222" i="31"/>
  <c r="I222" i="31"/>
  <c r="G222" i="31"/>
  <c r="G208" i="31"/>
  <c r="H208" i="31"/>
  <c r="I208" i="31"/>
  <c r="G209" i="31"/>
  <c r="H209" i="31"/>
  <c r="I209" i="31"/>
  <c r="G210" i="31"/>
  <c r="H210" i="31"/>
  <c r="I210" i="31"/>
  <c r="G211" i="31"/>
  <c r="H211" i="31"/>
  <c r="I211" i="31"/>
  <c r="G212" i="31"/>
  <c r="H212" i="31"/>
  <c r="I212" i="31"/>
  <c r="G213" i="31"/>
  <c r="H213" i="31"/>
  <c r="I213" i="31"/>
  <c r="G214" i="31"/>
  <c r="H214" i="31"/>
  <c r="I214" i="31"/>
  <c r="G215" i="31"/>
  <c r="H215" i="31"/>
  <c r="I215" i="31"/>
  <c r="G216" i="31"/>
  <c r="H216" i="31"/>
  <c r="I216" i="31"/>
  <c r="H207" i="31"/>
  <c r="I207" i="31"/>
  <c r="G207" i="31"/>
  <c r="G195" i="31"/>
  <c r="H195" i="31"/>
  <c r="I195" i="31"/>
  <c r="G196" i="31"/>
  <c r="H196" i="31"/>
  <c r="I196" i="31"/>
  <c r="G197" i="31"/>
  <c r="H197" i="31"/>
  <c r="I197" i="31"/>
  <c r="G198" i="31"/>
  <c r="H198" i="31"/>
  <c r="I198" i="31"/>
  <c r="G199" i="31"/>
  <c r="H199" i="31"/>
  <c r="I199" i="31"/>
  <c r="G200" i="31"/>
  <c r="H200" i="31"/>
  <c r="I200" i="31"/>
  <c r="G201" i="31"/>
  <c r="H201" i="31"/>
  <c r="I201" i="31"/>
  <c r="G202" i="31"/>
  <c r="H202" i="31"/>
  <c r="I202" i="31"/>
  <c r="G203" i="31"/>
  <c r="H203" i="31"/>
  <c r="I203" i="31"/>
  <c r="G204" i="31"/>
  <c r="H204" i="31"/>
  <c r="I204" i="31"/>
  <c r="G205" i="31"/>
  <c r="H205" i="31"/>
  <c r="I205" i="31"/>
  <c r="H194" i="31"/>
  <c r="I194" i="31"/>
  <c r="G194" i="31"/>
  <c r="G169" i="31"/>
  <c r="H169" i="31"/>
  <c r="I169" i="31"/>
  <c r="G170" i="31"/>
  <c r="H170" i="31"/>
  <c r="I170" i="31"/>
  <c r="G171" i="31"/>
  <c r="H171" i="31"/>
  <c r="I171" i="31"/>
  <c r="H168" i="31"/>
  <c r="I168" i="31"/>
  <c r="G168" i="31"/>
  <c r="G164" i="31"/>
  <c r="H164" i="31"/>
  <c r="I164" i="31"/>
  <c r="G165" i="31"/>
  <c r="H165" i="31"/>
  <c r="I165" i="31"/>
  <c r="G166" i="31"/>
  <c r="H166" i="31"/>
  <c r="I166" i="31"/>
  <c r="H163" i="31"/>
  <c r="I163" i="31"/>
  <c r="G163" i="31"/>
  <c r="G156" i="31"/>
  <c r="H156" i="31"/>
  <c r="I156" i="31"/>
  <c r="H155" i="31"/>
  <c r="I155" i="31"/>
  <c r="G155" i="31"/>
  <c r="G151" i="31"/>
  <c r="H151" i="31"/>
  <c r="I151" i="31"/>
  <c r="G152" i="31"/>
  <c r="H152" i="31"/>
  <c r="I152" i="31"/>
  <c r="G153" i="31"/>
  <c r="H153" i="31"/>
  <c r="I153" i="31"/>
  <c r="H150" i="31"/>
  <c r="I150" i="31"/>
  <c r="G150" i="31"/>
  <c r="G138" i="31"/>
  <c r="H138" i="31"/>
  <c r="I138" i="31"/>
  <c r="G139" i="31"/>
  <c r="H139" i="31"/>
  <c r="I139" i="31"/>
  <c r="G140" i="31"/>
  <c r="H140" i="31"/>
  <c r="I140" i="31"/>
  <c r="G141" i="31"/>
  <c r="H141" i="31"/>
  <c r="I141" i="31"/>
  <c r="G142" i="31"/>
  <c r="H142" i="31"/>
  <c r="I142" i="31"/>
  <c r="G143" i="31"/>
  <c r="H143" i="31"/>
  <c r="I143" i="31"/>
  <c r="H137" i="31"/>
  <c r="I137" i="31"/>
  <c r="G137" i="31"/>
  <c r="G128" i="31"/>
  <c r="H128" i="31"/>
  <c r="I128" i="31"/>
  <c r="G129" i="31"/>
  <c r="H129" i="31"/>
  <c r="I129" i="31"/>
  <c r="G130" i="31"/>
  <c r="H130" i="31"/>
  <c r="I130" i="31"/>
  <c r="G131" i="31"/>
  <c r="H131" i="31"/>
  <c r="I131" i="31"/>
  <c r="G132" i="31"/>
  <c r="H132" i="31"/>
  <c r="I132" i="31"/>
  <c r="G133" i="31"/>
  <c r="H133" i="31"/>
  <c r="I133" i="31"/>
  <c r="G134" i="31"/>
  <c r="H134" i="31"/>
  <c r="I134" i="31"/>
  <c r="G135" i="31"/>
  <c r="H135" i="31"/>
  <c r="I135" i="31"/>
  <c r="H127" i="31"/>
  <c r="I127" i="31"/>
  <c r="G127" i="31"/>
  <c r="G111" i="31"/>
  <c r="H111" i="31"/>
  <c r="I111" i="31"/>
  <c r="G112" i="31"/>
  <c r="H112" i="31"/>
  <c r="I112" i="31"/>
  <c r="G113" i="31"/>
  <c r="H113" i="31"/>
  <c r="I113" i="31"/>
  <c r="G114" i="31"/>
  <c r="H114" i="31"/>
  <c r="I114" i="31"/>
  <c r="G115" i="31"/>
  <c r="H115" i="31"/>
  <c r="I115" i="31"/>
  <c r="G116" i="31"/>
  <c r="H116" i="31"/>
  <c r="I116" i="31"/>
  <c r="G117" i="31"/>
  <c r="H117" i="31"/>
  <c r="I117" i="31"/>
  <c r="G118" i="31"/>
  <c r="H118" i="31"/>
  <c r="I118" i="31"/>
  <c r="G119" i="31"/>
  <c r="H119" i="31"/>
  <c r="I119" i="31"/>
  <c r="G120" i="31"/>
  <c r="H120" i="31"/>
  <c r="I120" i="31"/>
  <c r="G121" i="31"/>
  <c r="H121" i="31"/>
  <c r="I121" i="31"/>
  <c r="G122" i="31"/>
  <c r="H122" i="31"/>
  <c r="I122" i="31"/>
  <c r="G123" i="31"/>
  <c r="H123" i="31"/>
  <c r="I123" i="31"/>
  <c r="G124" i="31"/>
  <c r="H124" i="31"/>
  <c r="I124" i="31"/>
  <c r="G125" i="31"/>
  <c r="H125" i="31"/>
  <c r="I125" i="31"/>
  <c r="H110" i="31"/>
  <c r="I110" i="31"/>
  <c r="G110" i="31"/>
  <c r="G101" i="31"/>
  <c r="H101" i="31"/>
  <c r="I101" i="31"/>
  <c r="G102" i="31"/>
  <c r="H102" i="31"/>
  <c r="I102" i="31"/>
  <c r="G103" i="31"/>
  <c r="H103" i="31"/>
  <c r="I103" i="31"/>
  <c r="H100" i="31"/>
  <c r="I100" i="31"/>
  <c r="G100" i="31"/>
  <c r="G96" i="31"/>
  <c r="H96" i="31"/>
  <c r="I96" i="31"/>
  <c r="G97" i="31"/>
  <c r="H97" i="31"/>
  <c r="I97" i="31"/>
  <c r="G98" i="31"/>
  <c r="H98" i="31"/>
  <c r="I98" i="31"/>
  <c r="H95" i="31"/>
  <c r="I95" i="31"/>
  <c r="G95" i="31"/>
  <c r="G80" i="31"/>
  <c r="H80" i="31"/>
  <c r="I80" i="31"/>
  <c r="G81" i="31"/>
  <c r="H81" i="31"/>
  <c r="I81" i="31"/>
  <c r="G82" i="31"/>
  <c r="H82" i="31"/>
  <c r="I82" i="31"/>
  <c r="G83" i="31"/>
  <c r="H83" i="31"/>
  <c r="I83" i="31"/>
  <c r="G84" i="31"/>
  <c r="H84" i="31"/>
  <c r="I84" i="31"/>
  <c r="H79" i="31"/>
  <c r="I79" i="31"/>
  <c r="G79" i="31"/>
  <c r="G74" i="31"/>
  <c r="H74" i="31"/>
  <c r="I74" i="31"/>
  <c r="G75" i="31"/>
  <c r="H75" i="31"/>
  <c r="I75" i="31"/>
  <c r="G76" i="31"/>
  <c r="H76" i="31"/>
  <c r="I76" i="31"/>
  <c r="G77" i="31"/>
  <c r="H77" i="31"/>
  <c r="I77" i="31"/>
  <c r="H73" i="31"/>
  <c r="I73" i="31"/>
  <c r="G73" i="31"/>
  <c r="G67" i="31"/>
  <c r="H67" i="31"/>
  <c r="I67" i="31"/>
  <c r="G68" i="31"/>
  <c r="H68" i="31"/>
  <c r="I68" i="31"/>
  <c r="G69" i="31"/>
  <c r="H69" i="31"/>
  <c r="I69" i="31"/>
  <c r="G70" i="31"/>
  <c r="H70" i="31"/>
  <c r="I70" i="31"/>
  <c r="G71" i="31"/>
  <c r="H71" i="31"/>
  <c r="I71" i="31"/>
  <c r="H66" i="31"/>
  <c r="I66" i="31"/>
  <c r="G66" i="31"/>
  <c r="G62" i="31"/>
  <c r="H62" i="31"/>
  <c r="I62" i="31"/>
  <c r="G63" i="31"/>
  <c r="H63" i="31"/>
  <c r="I63" i="31"/>
  <c r="G64" i="31"/>
  <c r="H64" i="31"/>
  <c r="I64" i="31"/>
  <c r="H61" i="31"/>
  <c r="I61" i="31"/>
  <c r="G61" i="31"/>
  <c r="G56" i="31"/>
  <c r="H56" i="31"/>
  <c r="I56" i="31"/>
  <c r="G57" i="31"/>
  <c r="H57" i="31"/>
  <c r="I57" i="31"/>
  <c r="G58" i="31"/>
  <c r="H58" i="31"/>
  <c r="I58" i="31"/>
  <c r="G59" i="31"/>
  <c r="H59" i="31"/>
  <c r="I59" i="31"/>
  <c r="H55" i="31"/>
  <c r="I55" i="31"/>
  <c r="G55" i="31"/>
  <c r="G51" i="31"/>
  <c r="H51" i="31"/>
  <c r="I51" i="31"/>
  <c r="G52" i="31"/>
  <c r="H52" i="31"/>
  <c r="I52" i="31"/>
  <c r="G53" i="31"/>
  <c r="H53" i="31"/>
  <c r="I53" i="31"/>
  <c r="H50" i="31"/>
  <c r="I50" i="31"/>
  <c r="G50" i="31"/>
  <c r="G43" i="31"/>
  <c r="H43" i="31"/>
  <c r="I43" i="31"/>
  <c r="G44" i="31"/>
  <c r="H44" i="31"/>
  <c r="I44" i="31"/>
  <c r="G45" i="31"/>
  <c r="H45" i="31"/>
  <c r="I45" i="31"/>
  <c r="G46" i="31"/>
  <c r="H46" i="31"/>
  <c r="I46" i="31"/>
  <c r="G47" i="31"/>
  <c r="H47" i="31"/>
  <c r="I47" i="31"/>
  <c r="G48" i="31"/>
  <c r="H48" i="31"/>
  <c r="I48" i="31"/>
  <c r="H42" i="31"/>
  <c r="I42" i="31"/>
  <c r="J42" i="31"/>
  <c r="G42" i="31"/>
  <c r="G34" i="31"/>
  <c r="H34" i="31"/>
  <c r="I34" i="31"/>
  <c r="G35" i="31"/>
  <c r="H35" i="31"/>
  <c r="I35" i="31"/>
  <c r="G36" i="31"/>
  <c r="H36" i="31"/>
  <c r="I36" i="31"/>
  <c r="G37" i="31"/>
  <c r="H37" i="31"/>
  <c r="I37" i="31"/>
  <c r="G38" i="31"/>
  <c r="H38" i="31"/>
  <c r="I38" i="31"/>
  <c r="G39" i="31"/>
  <c r="H39" i="31"/>
  <c r="I39" i="31"/>
  <c r="G40" i="31"/>
  <c r="H40" i="31"/>
  <c r="I40" i="31"/>
  <c r="H33" i="31"/>
  <c r="I33" i="31"/>
  <c r="G33" i="31"/>
  <c r="G23" i="31"/>
  <c r="H23" i="31"/>
  <c r="I23" i="31"/>
  <c r="G24" i="31"/>
  <c r="H24" i="31"/>
  <c r="I24" i="31"/>
  <c r="G25" i="31"/>
  <c r="H25" i="31"/>
  <c r="I25" i="31"/>
  <c r="G26" i="31"/>
  <c r="H26" i="31"/>
  <c r="I26" i="31"/>
  <c r="G27" i="31"/>
  <c r="H27" i="31"/>
  <c r="I27" i="31"/>
  <c r="G28" i="31"/>
  <c r="H28" i="31"/>
  <c r="I28" i="31"/>
  <c r="G29" i="31"/>
  <c r="H29" i="31"/>
  <c r="I29" i="31"/>
  <c r="G30" i="31"/>
  <c r="H30" i="31"/>
  <c r="I30" i="31"/>
  <c r="H22" i="31"/>
  <c r="I22" i="31"/>
  <c r="G22" i="31"/>
  <c r="G13" i="31"/>
  <c r="H13" i="31"/>
  <c r="I13" i="31"/>
  <c r="G14" i="31"/>
  <c r="H14" i="31"/>
  <c r="I14" i="31"/>
  <c r="G15" i="31"/>
  <c r="H15" i="31"/>
  <c r="I15" i="31"/>
  <c r="G16" i="31"/>
  <c r="H16" i="31"/>
  <c r="I16" i="31"/>
  <c r="G17" i="31"/>
  <c r="H17" i="31"/>
  <c r="I17" i="31"/>
  <c r="G18" i="31"/>
  <c r="H18" i="31"/>
  <c r="I18" i="31"/>
  <c r="G19" i="31"/>
  <c r="H19" i="31"/>
  <c r="I19" i="31"/>
  <c r="G20" i="31"/>
  <c r="H20" i="31"/>
  <c r="I20" i="31"/>
  <c r="H12" i="31"/>
  <c r="I12" i="31"/>
  <c r="G12" i="31"/>
  <c r="J293" i="32"/>
  <c r="J221" i="32"/>
  <c r="J171" i="32"/>
  <c r="J145" i="32"/>
  <c r="J832" i="31"/>
  <c r="J828" i="31"/>
  <c r="J662" i="31"/>
  <c r="J659" i="31"/>
  <c r="J658" i="31"/>
  <c r="J650" i="31"/>
  <c r="J624" i="31"/>
  <c r="J621" i="31"/>
  <c r="J615" i="31"/>
  <c r="J594" i="31"/>
  <c r="J491" i="31"/>
  <c r="J490" i="31"/>
  <c r="J482" i="31"/>
  <c r="J393" i="31"/>
  <c r="J390" i="31"/>
  <c r="J345" i="31"/>
  <c r="J342" i="31"/>
  <c r="J341" i="31"/>
  <c r="J822" i="31" l="1"/>
  <c r="J666" i="31"/>
  <c r="J476" i="31"/>
  <c r="G188" i="31" l="1"/>
  <c r="J188" i="31" s="1"/>
  <c r="G182" i="31"/>
  <c r="J182" i="31" s="1"/>
  <c r="I624" i="31" l="1"/>
  <c r="I621" i="31"/>
  <c r="G990" i="31" l="1"/>
  <c r="G996" i="31"/>
  <c r="G993" i="31"/>
  <c r="G999" i="31"/>
  <c r="I670" i="31"/>
  <c r="I398" i="31"/>
  <c r="I389" i="31"/>
  <c r="G399" i="31"/>
  <c r="J399" i="31" s="1"/>
  <c r="I395" i="31"/>
  <c r="I392" i="31"/>
  <c r="G396" i="31"/>
  <c r="I187" i="31"/>
  <c r="I178" i="31"/>
  <c r="I184" i="31"/>
  <c r="G185" i="31"/>
  <c r="J185" i="31" s="1"/>
  <c r="G179" i="31"/>
  <c r="J179" i="31" s="1"/>
  <c r="I190" i="31"/>
  <c r="I181" i="31"/>
  <c r="G191" i="31"/>
  <c r="J191" i="31" s="1"/>
  <c r="J396" i="31" l="1"/>
  <c r="J386" i="31"/>
  <c r="I616" i="31" l="1"/>
</calcChain>
</file>

<file path=xl/sharedStrings.xml><?xml version="1.0" encoding="utf-8"?>
<sst xmlns="http://schemas.openxmlformats.org/spreadsheetml/2006/main" count="8454" uniqueCount="955">
  <si>
    <t xml:space="preserve"> </t>
  </si>
  <si>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</si>
  <si>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</si>
  <si>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</si>
  <si>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</si>
  <si>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</si>
  <si>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</si>
  <si>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</si>
  <si>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P МВт</t>
  </si>
  <si>
    <t>Q МВАр</t>
  </si>
  <si>
    <t>Т-1</t>
  </si>
  <si>
    <t>положение анцапф</t>
  </si>
  <si>
    <t>Т-2</t>
  </si>
  <si>
    <t>35кВ</t>
  </si>
  <si>
    <t>Положение анцапф</t>
  </si>
  <si>
    <t>110кВ</t>
  </si>
  <si>
    <t>I А</t>
  </si>
  <si>
    <t xml:space="preserve">Т-2          </t>
  </si>
  <si>
    <t>тр-ра</t>
  </si>
  <si>
    <t>6-10кВ</t>
  </si>
  <si>
    <t>%</t>
  </si>
  <si>
    <t>Л-4</t>
  </si>
  <si>
    <t>Л-1</t>
  </si>
  <si>
    <t>Л-2</t>
  </si>
  <si>
    <t>Л-3</t>
  </si>
  <si>
    <t>Л-8</t>
  </si>
  <si>
    <t>Л-5</t>
  </si>
  <si>
    <t>Л-6</t>
  </si>
  <si>
    <t>Л-7</t>
  </si>
  <si>
    <t>Наименование ПС</t>
  </si>
  <si>
    <t>Л-9</t>
  </si>
  <si>
    <t>Л-21</t>
  </si>
  <si>
    <t>Л-19</t>
  </si>
  <si>
    <t>Л-17</t>
  </si>
  <si>
    <t>Л-15</t>
  </si>
  <si>
    <t>Л-11</t>
  </si>
  <si>
    <t>Л-16</t>
  </si>
  <si>
    <t>Л-12</t>
  </si>
  <si>
    <t>Л-14</t>
  </si>
  <si>
    <t>Л-13</t>
  </si>
  <si>
    <t>Л-10</t>
  </si>
  <si>
    <t>Л-18</t>
  </si>
  <si>
    <t>Л-22</t>
  </si>
  <si>
    <t>Л-35</t>
  </si>
  <si>
    <t>Тип БСК</t>
  </si>
  <si>
    <t>Л-23</t>
  </si>
  <si>
    <t>Оперативное наименование</t>
  </si>
  <si>
    <t>Фактическая мощность , Мвар</t>
  </si>
  <si>
    <t>Установленная мощность, Мвар</t>
  </si>
  <si>
    <t>СВ-110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</si>
  <si>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</si>
  <si>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</si>
  <si>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</si>
  <si>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</si>
  <si>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</si>
  <si>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</si>
  <si>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</si>
  <si>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Приме-</t>
  </si>
  <si>
    <t>пп</t>
  </si>
  <si>
    <t>ПС</t>
  </si>
  <si>
    <t>тран-ра</t>
  </si>
  <si>
    <t>чания.</t>
  </si>
  <si>
    <t>МВ*А</t>
  </si>
  <si>
    <t>А</t>
  </si>
  <si>
    <t>кВ</t>
  </si>
  <si>
    <t>Т-3</t>
  </si>
  <si>
    <t>Т-4</t>
  </si>
  <si>
    <t>Т-5</t>
  </si>
  <si>
    <t>ГТ-1</t>
  </si>
  <si>
    <t>Примечание</t>
  </si>
  <si>
    <t>перетоков мощности и уровней напряжения</t>
  </si>
  <si>
    <t>Т-1                                 10</t>
  </si>
  <si>
    <t>Т-2                                 10</t>
  </si>
  <si>
    <t>Л-20</t>
  </si>
  <si>
    <t>2В-6кВ</t>
  </si>
  <si>
    <t>3В-6кВ</t>
  </si>
  <si>
    <t>4В-6кВ</t>
  </si>
  <si>
    <t>U кВ</t>
  </si>
  <si>
    <t>ТН 1с</t>
  </si>
  <si>
    <t>ТН 2с</t>
  </si>
  <si>
    <t>ТН 3с</t>
  </si>
  <si>
    <t>ТН 4с</t>
  </si>
  <si>
    <t>ТН 5с</t>
  </si>
  <si>
    <t>ТН 6с</t>
  </si>
  <si>
    <t>ТН 7с</t>
  </si>
  <si>
    <t>ТН 8с</t>
  </si>
  <si>
    <t>ВЛ-110 кВ Мир-1</t>
  </si>
  <si>
    <t>ВЛ-35 кВ Прд-1</t>
  </si>
  <si>
    <t>СВ-35</t>
  </si>
  <si>
    <t>СВ-10кВ</t>
  </si>
  <si>
    <t>ВЛ-110кВ ЮЗ-2</t>
  </si>
  <si>
    <t>ВЛ-110кВ Мир-1</t>
  </si>
  <si>
    <t>1В-6кВ</t>
  </si>
  <si>
    <t>ТН 1с 1ш</t>
  </si>
  <si>
    <t>ТН 1с 2ш</t>
  </si>
  <si>
    <t>СВ-10</t>
  </si>
  <si>
    <t>РП-110 Азот</t>
  </si>
  <si>
    <t>ШМ Т-1</t>
  </si>
  <si>
    <t>ШМ Т-2</t>
  </si>
  <si>
    <t>2В-10кВ</t>
  </si>
  <si>
    <t xml:space="preserve">СВ-110кВ </t>
  </si>
  <si>
    <t xml:space="preserve">СВ-10кВ </t>
  </si>
  <si>
    <t xml:space="preserve">СВ-35кВ </t>
  </si>
  <si>
    <t>откл.</t>
  </si>
  <si>
    <t>БАЛАНС</t>
  </si>
  <si>
    <t>2В,3В-6кВ</t>
  </si>
  <si>
    <t>4В,5В-6кВ</t>
  </si>
  <si>
    <t>ТН 2с 1ш</t>
  </si>
  <si>
    <t>ТН 2с 2ш</t>
  </si>
  <si>
    <t>Наименование присоединения</t>
  </si>
  <si>
    <t>первое деление прибора</t>
  </si>
  <si>
    <t>на подстанциях производственных отделений "Новгородэнерго"</t>
  </si>
  <si>
    <t>ИЛЬМЕНСКИЕ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</si>
  <si>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</si>
  <si>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БАЛАНС (А)</t>
  </si>
  <si>
    <t>Городской участок Новгородского РЭС "Волна"</t>
  </si>
  <si>
    <t>УК-038</t>
  </si>
  <si>
    <t>1В Т-1</t>
  </si>
  <si>
    <t>Л-33</t>
  </si>
  <si>
    <t>Л-37</t>
  </si>
  <si>
    <t>Л-43</t>
  </si>
  <si>
    <t>Л-45</t>
  </si>
  <si>
    <t>Л-49</t>
  </si>
  <si>
    <t>Л-51</t>
  </si>
  <si>
    <t>Л-55</t>
  </si>
  <si>
    <t>Л-57</t>
  </si>
  <si>
    <t>Всего:</t>
  </si>
  <si>
    <t>2В Т-1</t>
  </si>
  <si>
    <t>Л-34</t>
  </si>
  <si>
    <t>Л-36</t>
  </si>
  <si>
    <t>Л-38</t>
  </si>
  <si>
    <t>Л-40</t>
  </si>
  <si>
    <t>Л-42</t>
  </si>
  <si>
    <t>Л-44</t>
  </si>
  <si>
    <t>Л-46</t>
  </si>
  <si>
    <t>Л-54</t>
  </si>
  <si>
    <t>Л-56</t>
  </si>
  <si>
    <t>1В Т-2</t>
  </si>
  <si>
    <t>Л-29</t>
  </si>
  <si>
    <t>Л-31</t>
  </si>
  <si>
    <t>2В Т-2</t>
  </si>
  <si>
    <t>Л-24</t>
  </si>
  <si>
    <t>Л-30</t>
  </si>
  <si>
    <t>Л-32</t>
  </si>
  <si>
    <t>Л-67</t>
  </si>
  <si>
    <t>Л-69</t>
  </si>
  <si>
    <t>Л-71</t>
  </si>
  <si>
    <t>Л-62</t>
  </si>
  <si>
    <t>Л-64</t>
  </si>
  <si>
    <t>Л-66</t>
  </si>
  <si>
    <t>Л-75</t>
  </si>
  <si>
    <t>Л-77</t>
  </si>
  <si>
    <t>Л-79</t>
  </si>
  <si>
    <t>Л-81</t>
  </si>
  <si>
    <t>Л-70</t>
  </si>
  <si>
    <t>Л-72</t>
  </si>
  <si>
    <t>Всего по ПС:</t>
  </si>
  <si>
    <t>Л-9/11</t>
  </si>
  <si>
    <t>Л-11/9</t>
  </si>
  <si>
    <t>Л-27</t>
  </si>
  <si>
    <t>Л-28</t>
  </si>
  <si>
    <t>Л-6,8</t>
  </si>
  <si>
    <t>Л-25</t>
  </si>
  <si>
    <t>Л-39</t>
  </si>
  <si>
    <t>Л-41</t>
  </si>
  <si>
    <t>Л-58</t>
  </si>
  <si>
    <t>Л-59</t>
  </si>
  <si>
    <t>Л-61</t>
  </si>
  <si>
    <t>Л-65</t>
  </si>
  <si>
    <t>Л-68</t>
  </si>
  <si>
    <t>2,3В Т-3</t>
  </si>
  <si>
    <t>Л-26</t>
  </si>
  <si>
    <t>Л-48</t>
  </si>
  <si>
    <t>Л-50</t>
  </si>
  <si>
    <t>Л-52</t>
  </si>
  <si>
    <t>4,5В Т-3</t>
  </si>
  <si>
    <t>Л-47</t>
  </si>
  <si>
    <t>Л-53</t>
  </si>
  <si>
    <t>А(10 кВ)</t>
  </si>
  <si>
    <t>ТН-1 10 кВ</t>
  </si>
  <si>
    <t>ТН-2 10 кВ</t>
  </si>
  <si>
    <t>ТН 35 кВ</t>
  </si>
  <si>
    <t>А( 6 кВ)</t>
  </si>
  <si>
    <t>ТН-1  6 кВ</t>
  </si>
  <si>
    <t>ТН-2  6 кВ</t>
  </si>
  <si>
    <t>ТН л.Прд-2</t>
  </si>
  <si>
    <t>ТН-1 35 кВ</t>
  </si>
  <si>
    <t>ТН-2 35 кВ</t>
  </si>
  <si>
    <t xml:space="preserve">Т-1                               </t>
  </si>
  <si>
    <t xml:space="preserve">Т-2                               </t>
  </si>
  <si>
    <t>ТН-3 10 кВ</t>
  </si>
  <si>
    <t>Всего</t>
  </si>
  <si>
    <t>В-6кВ Т-5</t>
  </si>
  <si>
    <t>В-6кВ Т-4</t>
  </si>
  <si>
    <t>ВЛ-110 кВ Мир-2</t>
  </si>
  <si>
    <t>Всего :</t>
  </si>
  <si>
    <t>Всего по ПС 6кВ:</t>
  </si>
  <si>
    <t>Всего по ПС 10кВ:</t>
  </si>
  <si>
    <t>Подстанция</t>
  </si>
  <si>
    <t>Противоаварийная автоматика</t>
  </si>
  <si>
    <t>Присоединения подключенные под воздействия противоаварийной автоматики (ПА)</t>
  </si>
  <si>
    <t>04-00</t>
  </si>
  <si>
    <t xml:space="preserve">САОН </t>
  </si>
  <si>
    <t>ОАО "Акрон"</t>
  </si>
  <si>
    <t xml:space="preserve">ф.8   </t>
  </si>
  <si>
    <t>ДГК</t>
  </si>
  <si>
    <t xml:space="preserve">ф.3  </t>
  </si>
  <si>
    <t xml:space="preserve">ф.5  </t>
  </si>
  <si>
    <t>Р, МВт</t>
  </si>
  <si>
    <t>Q, Мвар</t>
  </si>
  <si>
    <t>Напряж. 110 кВ</t>
  </si>
  <si>
    <t>1 с</t>
  </si>
  <si>
    <t>2 с</t>
  </si>
  <si>
    <t>ИЛЬМЕНСКИЕ ЭЛЕКТРОСЕТИ</t>
  </si>
  <si>
    <t xml:space="preserve">1ВТ-1 6 кВ </t>
  </si>
  <si>
    <t xml:space="preserve">2ВТ-1 6 кВ </t>
  </si>
  <si>
    <t xml:space="preserve">2ВТ-2 6 кВ </t>
  </si>
  <si>
    <t>СВ-1 6 кВ</t>
  </si>
  <si>
    <t>СВ-2 6 кВ</t>
  </si>
  <si>
    <t>СВ-3 6 кВ</t>
  </si>
  <si>
    <t>1В Т-1 6 кВ</t>
  </si>
  <si>
    <t>2В Т-1 6 кВ</t>
  </si>
  <si>
    <t>1В Т-2 6 кВ</t>
  </si>
  <si>
    <t>2В Т-2 6 кВ</t>
  </si>
  <si>
    <t>1В Т-3 6 кВ</t>
  </si>
  <si>
    <t>2В Т-3 6 кВ</t>
  </si>
  <si>
    <t>3В Т-3 6 кВ</t>
  </si>
  <si>
    <t>4В Т-3 6 кВ</t>
  </si>
  <si>
    <t>СВ-4 6 кВ</t>
  </si>
  <si>
    <t>СВ-5 6 кВ</t>
  </si>
  <si>
    <t>СВ-6 6 кВ</t>
  </si>
  <si>
    <t>СВ-7 6 кВ</t>
  </si>
  <si>
    <t>СВ-8 6 кВ</t>
  </si>
  <si>
    <t>СВ-9 6 кВ</t>
  </si>
  <si>
    <t>СВ-10 6 кВ</t>
  </si>
  <si>
    <t>СВ-11 6 кВ</t>
  </si>
  <si>
    <t>СВ-12 6 кВ</t>
  </si>
  <si>
    <t>Напряж. 6 кВ</t>
  </si>
  <si>
    <t>Объект</t>
  </si>
  <si>
    <t>Действие  АЧР</t>
  </si>
  <si>
    <t>Уставки</t>
  </si>
  <si>
    <t>Мощность, МВт</t>
  </si>
  <si>
    <t>Активная мощность (P) присоединений  подведенных под АЧР</t>
  </si>
  <si>
    <t>Напряжение 110кВ</t>
  </si>
  <si>
    <t>Напряжение 110</t>
  </si>
  <si>
    <t xml:space="preserve">2,3ВТ-3 6 кВ </t>
  </si>
  <si>
    <t xml:space="preserve">4,5ВТ-3 6 кВ </t>
  </si>
  <si>
    <t>Ильменские электрические сети</t>
  </si>
  <si>
    <t xml:space="preserve">1ВТ-2 6 кВ </t>
  </si>
  <si>
    <t>БАЛАНС 10кВ</t>
  </si>
  <si>
    <t>БАЛАНС 6кВ</t>
  </si>
  <si>
    <t>БАЛАНС 110кВ</t>
  </si>
  <si>
    <t>МШВ-110</t>
  </si>
  <si>
    <t>Приложение 3</t>
  </si>
  <si>
    <t xml:space="preserve">1В Т-2   </t>
  </si>
  <si>
    <t>ф.1  Г/С РП-1, ФСБ, Кремль, администрация, котельная</t>
  </si>
  <si>
    <t>ф.3   Г/С Рем.мех. з-д, военкомат, ул.Лазаревская, Бредова</t>
  </si>
  <si>
    <t>ф.4   Г/С Обл.газ, Алкон, суд</t>
  </si>
  <si>
    <t>ф.5   НРЭС (з-д Волна)</t>
  </si>
  <si>
    <t>ф.8   Г/С ДК Попова, налог.полиция, АБЗ</t>
  </si>
  <si>
    <t>ф.13  Г/С трансвит</t>
  </si>
  <si>
    <t>ф.14  Г/С з-д Автоспец.обор., Новгородхлеб</t>
  </si>
  <si>
    <t>ф.15  Г/С РП-7</t>
  </si>
  <si>
    <t>ф.16  АО Заряд</t>
  </si>
  <si>
    <t xml:space="preserve">ф.1  г\с Насосная </t>
  </si>
  <si>
    <t>ф.2  НРЭС</t>
  </si>
  <si>
    <t>ф.4  г\с</t>
  </si>
  <si>
    <t>ф.6  г\с</t>
  </si>
  <si>
    <t>ф.7   г\с</t>
  </si>
  <si>
    <t>ф.9  г\с</t>
  </si>
  <si>
    <t xml:space="preserve">ф.10 НРЭС </t>
  </si>
  <si>
    <t>ф.11  г\с ДК Акрон</t>
  </si>
  <si>
    <t>ф.12  г\с</t>
  </si>
  <si>
    <t>ф.13  г\с Тяговая</t>
  </si>
  <si>
    <t>ф.14  г\с склады С/Х Академии</t>
  </si>
  <si>
    <t>Итого по ИЭС</t>
  </si>
  <si>
    <t xml:space="preserve">                                  Контрольные замеры                               </t>
  </si>
  <si>
    <t>Т-1                               10</t>
  </si>
  <si>
    <t>Т-2                               10</t>
  </si>
  <si>
    <t xml:space="preserve">                                             Контрольные замеры                          Приложение 1</t>
  </si>
  <si>
    <t>подключенных к устаройствам противоаварийной автоматики САОН</t>
  </si>
  <si>
    <t xml:space="preserve">Реестр потребителей (активная мощность присоединений (Р)), </t>
  </si>
  <si>
    <t>ф.15  Сигма Оил Инк</t>
  </si>
  <si>
    <t>ф.31 г\с Оздоровительный комплекс АКРОН</t>
  </si>
  <si>
    <t>ф. 35 Г/С</t>
  </si>
  <si>
    <t>ф. 37 Г/С</t>
  </si>
  <si>
    <t>ф.43 Г/С, Универсам</t>
  </si>
  <si>
    <t>ф.45 Г/С, Вокзал</t>
  </si>
  <si>
    <t>ф.51 Г/С, Гидромелиоративный техникум</t>
  </si>
  <si>
    <t>ф.55 Г/С, Водопровод</t>
  </si>
  <si>
    <t>ф.57 Г/С, АО Стройдеталь п. Панковка</t>
  </si>
  <si>
    <t>ф.81 НРЭС База ПРП</t>
  </si>
  <si>
    <t>ф.79 З-д Контур</t>
  </si>
  <si>
    <t>ф.77 ИЭС котельная ПРП</t>
  </si>
  <si>
    <t>ф. 75  Г/С</t>
  </si>
  <si>
    <t>ф.76 з/д  Старт</t>
  </si>
  <si>
    <t>ф.74  З-д Контур</t>
  </si>
  <si>
    <t>ф.72  Г/С водопровод</t>
  </si>
  <si>
    <t>ф.70  З-д Контур</t>
  </si>
  <si>
    <t>ф.68  ПРЭС УФ Казначейства</t>
  </si>
  <si>
    <t>ф.73  З-д Контур</t>
  </si>
  <si>
    <t>ф.71  Г/С</t>
  </si>
  <si>
    <t>ф.69  ПО Старт</t>
  </si>
  <si>
    <t>ф.67  ИЭС котельная ПРП</t>
  </si>
  <si>
    <t>ф.66  З-д Контур</t>
  </si>
  <si>
    <t>ф.64  ООО Газэнергосервис котельная</t>
  </si>
  <si>
    <t>ф.62  НРЭС база ПРП</t>
  </si>
  <si>
    <t>ф.60  ПРЭС УФ Казначейства</t>
  </si>
  <si>
    <t>ф.10/3  НРЭС</t>
  </si>
  <si>
    <t>ф.10/7  Г/С</t>
  </si>
  <si>
    <t>ф.10/2  НРЭС</t>
  </si>
  <si>
    <t>ф.10/9  Г/С</t>
  </si>
  <si>
    <t>ф.10/6  Г/С</t>
  </si>
  <si>
    <t>ф.10/4 НРЭС</t>
  </si>
  <si>
    <t>ф.10/1  НРЭС</t>
  </si>
  <si>
    <t>ф.10/5  Г/С</t>
  </si>
  <si>
    <t>ф.1   ОЯ 22/7</t>
  </si>
  <si>
    <t>ф.3   Г/С п. Мелиораторов</t>
  </si>
  <si>
    <t>ф.5   Г/С п. Панковка</t>
  </si>
  <si>
    <t>ф.7   Г/С п. Панковка</t>
  </si>
  <si>
    <t>ф.9   Г/С п. Панковка</t>
  </si>
  <si>
    <t>ф.11 ТОО Криста</t>
  </si>
  <si>
    <t>ф.13 ЧП Емельянов</t>
  </si>
  <si>
    <t>ф.21 Г/С  Новжилкоммунсервис котельная</t>
  </si>
  <si>
    <t>ф.45 261 рем. Завод</t>
  </si>
  <si>
    <t>ф.23 Г/С  Новжилкоммунсервис котельная</t>
  </si>
  <si>
    <t>ф.25 Г/С</t>
  </si>
  <si>
    <t>ф.27 Г/С п. Панковка</t>
  </si>
  <si>
    <t>ф.31 ОЯ 22/7</t>
  </si>
  <si>
    <t>ф.33 НРЭС Новгородагровод</t>
  </si>
  <si>
    <t>ф.35 НРЭС</t>
  </si>
  <si>
    <t>ф.37 НРЭС п. Панковка</t>
  </si>
  <si>
    <t>ф.39 Г/С п. Панковка</t>
  </si>
  <si>
    <t>ф.40 261 рем. Завод</t>
  </si>
  <si>
    <t>ф.42 Г/С п. Мелиораторов</t>
  </si>
  <si>
    <t>ф.1  ООО ЖБК-1</t>
  </si>
  <si>
    <t>ф.2  г/с новгородстальконструкция, Нефтезаводмонтаж,
п. Энергетиков</t>
  </si>
  <si>
    <t>ф.  3 г/с</t>
  </si>
  <si>
    <t>ф.4  Предпр. Ж/Д транспорта, таможня, Новотрак, п.Энергетиков</t>
  </si>
  <si>
    <t>ф.5  ООО ЖБК-1</t>
  </si>
  <si>
    <t>ф.6  ООО Керамзит</t>
  </si>
  <si>
    <t>ф.7  ремзавод</t>
  </si>
  <si>
    <t>ф.8  Новобалт</t>
  </si>
  <si>
    <t>ф.1  г\с:ЦТП,школа,гарнизон</t>
  </si>
  <si>
    <t>ф.4  г\с,котельная</t>
  </si>
  <si>
    <t>ф.6  г\с ТП-340</t>
  </si>
  <si>
    <t>ф.7  г\с:котельная,гарнизон</t>
  </si>
  <si>
    <t>ф.8  Аэродром</t>
  </si>
  <si>
    <t xml:space="preserve">Т-2      </t>
  </si>
  <si>
    <t xml:space="preserve">Т-1 </t>
  </si>
  <si>
    <t xml:space="preserve">Т-1    </t>
  </si>
  <si>
    <t>Л-63</t>
  </si>
  <si>
    <t>Т-1                            1В-6кВ</t>
  </si>
  <si>
    <t>Т-2                            1В-6кВ</t>
  </si>
  <si>
    <t>Т-3                            1В-6кВ</t>
  </si>
  <si>
    <t>Т-4                                   10</t>
  </si>
  <si>
    <t>Т-5                                   10</t>
  </si>
  <si>
    <t>СВ-1                                  6</t>
  </si>
  <si>
    <t>СВ-2                                  6</t>
  </si>
  <si>
    <t>СВ-3                                  6</t>
  </si>
  <si>
    <t>СВ-4                                  6</t>
  </si>
  <si>
    <t>СВ-5                                  6</t>
  </si>
  <si>
    <t>СВ-6                                  6</t>
  </si>
  <si>
    <t>СВ-7                                  6</t>
  </si>
  <si>
    <t>СВ-8                                  6</t>
  </si>
  <si>
    <t>СВ-9                                  6</t>
  </si>
  <si>
    <t>СВ-10                                6</t>
  </si>
  <si>
    <t>СВ-11                                6</t>
  </si>
  <si>
    <t>СВ-12                                6</t>
  </si>
  <si>
    <t>ТН 1с                               10</t>
  </si>
  <si>
    <t>ТН 2с                               10</t>
  </si>
  <si>
    <t>Л-60</t>
  </si>
  <si>
    <t>Т-1                                 110</t>
  </si>
  <si>
    <t>Т-2                                 110</t>
  </si>
  <si>
    <t>ТН-1                                 10</t>
  </si>
  <si>
    <t>ТН-2                                 10</t>
  </si>
  <si>
    <t>ТН-1                                 35</t>
  </si>
  <si>
    <t>ТН-2                                 35</t>
  </si>
  <si>
    <t>ТН-1                               110</t>
  </si>
  <si>
    <t>ТН-2                               110</t>
  </si>
  <si>
    <t>Т-1                                   10</t>
  </si>
  <si>
    <t>Т-2                                   10</t>
  </si>
  <si>
    <t>Т-1                                     6</t>
  </si>
  <si>
    <t>Т-2                                     6</t>
  </si>
  <si>
    <t>ТН-1                                  6</t>
  </si>
  <si>
    <t>ТН-2                                  6</t>
  </si>
  <si>
    <t>ТН-1                                   6</t>
  </si>
  <si>
    <t>ТН-2                                   6</t>
  </si>
  <si>
    <t>ТН-1,2                              10</t>
  </si>
  <si>
    <t>ТН-1,2                            110</t>
  </si>
  <si>
    <t>ТН                                   10</t>
  </si>
  <si>
    <t>ТН                                   35</t>
  </si>
  <si>
    <t>ТН                                    10</t>
  </si>
  <si>
    <t>ТН                                    35</t>
  </si>
  <si>
    <t xml:space="preserve">Т-3 (Т-2)                          </t>
  </si>
  <si>
    <t>Т-3                                     6</t>
  </si>
  <si>
    <t>ТН-3                                  6</t>
  </si>
  <si>
    <t>Т-3                                 110</t>
  </si>
  <si>
    <t>ТН 1ш                            110</t>
  </si>
  <si>
    <t>ТН 2ш                            110</t>
  </si>
  <si>
    <t>ТН-1,2                                6</t>
  </si>
  <si>
    <t>ТН                                 110</t>
  </si>
  <si>
    <t>Т-1                          1В-10кВ</t>
  </si>
  <si>
    <t>Т-2                          1В-10кВ</t>
  </si>
  <si>
    <t>ТН-3                                 10</t>
  </si>
  <si>
    <t>ТН-4                                 10</t>
  </si>
  <si>
    <t>Т-1                                   35</t>
  </si>
  <si>
    <t>Т-2                                   35</t>
  </si>
  <si>
    <t>В-10 Т-1                           10</t>
  </si>
  <si>
    <t>В-10 Т-2                           10</t>
  </si>
  <si>
    <t>ТН                                  110</t>
  </si>
  <si>
    <t>ТН-110                           110</t>
  </si>
  <si>
    <t>ТН-1,2                              35</t>
  </si>
  <si>
    <t xml:space="preserve">ТН-1                                 10 </t>
  </si>
  <si>
    <t>1В Т-2  Iс 2ш.</t>
  </si>
  <si>
    <t xml:space="preserve">                                   в период проведения контрольных замеров</t>
  </si>
  <si>
    <t>-</t>
  </si>
  <si>
    <t>3*6.667</t>
  </si>
  <si>
    <t>105на1ф</t>
  </si>
  <si>
    <t>173на1ф</t>
  </si>
  <si>
    <t>1 дел</t>
  </si>
  <si>
    <t>2 дел</t>
  </si>
  <si>
    <t>БАЛАНС Т-1</t>
  </si>
  <si>
    <t>БАЛАНС Т-2</t>
  </si>
  <si>
    <t>Итого МВ*А:</t>
  </si>
  <si>
    <t>МВт</t>
  </si>
  <si>
    <t>ТН-1                              35</t>
  </si>
  <si>
    <t>ТН-2                              35</t>
  </si>
  <si>
    <t>ТН-1                              10</t>
  </si>
  <si>
    <t>ТН-2                              10</t>
  </si>
  <si>
    <t>БАЛАНС 35кВ</t>
  </si>
  <si>
    <t>ТН-1                              110</t>
  </si>
  <si>
    <t>ТН-2                              110</t>
  </si>
  <si>
    <r>
      <t xml:space="preserve">Л-14   </t>
    </r>
    <r>
      <rPr>
        <b/>
        <sz val="11"/>
        <color indexed="62"/>
        <rFont val="Times New Roman"/>
        <family val="1"/>
        <charset val="204"/>
      </rPr>
      <t xml:space="preserve">      </t>
    </r>
  </si>
  <si>
    <r>
      <t xml:space="preserve">Л-22 </t>
    </r>
    <r>
      <rPr>
        <b/>
        <sz val="11"/>
        <color indexed="62"/>
        <rFont val="Times New Roman"/>
        <family val="1"/>
        <charset val="204"/>
      </rPr>
      <t xml:space="preserve">                             </t>
    </r>
  </si>
  <si>
    <t>*ПРИМЕЧАНИЕ:</t>
  </si>
  <si>
    <t xml:space="preserve">1. Нагрузка ПС Западная в ИТОГОВОЙ сумме нагрузок, подведенных под САОН не учитывается, так как </t>
  </si>
  <si>
    <t xml:space="preserve"> при срабатывании АПВ л.Луч-2 через 3,5 мин. Запитывается ПС Западная и часть ПС Базовая. </t>
  </si>
  <si>
    <t>БАЛАНС Т-3</t>
  </si>
  <si>
    <t>50/10</t>
  </si>
  <si>
    <t>отключен</t>
  </si>
  <si>
    <t>АВР</t>
  </si>
  <si>
    <t>резерв</t>
  </si>
  <si>
    <t>Мощность Р,МВт</t>
  </si>
  <si>
    <t>0.1</t>
  </si>
  <si>
    <t>2.5</t>
  </si>
  <si>
    <t>ВЛ-35 кВ Бт-1</t>
  </si>
  <si>
    <t>Л-11 (Старт 2 смены)</t>
  </si>
  <si>
    <t>Л-73( Контур 2 смены)</t>
  </si>
  <si>
    <t>Л-69(Старт 2 смены)</t>
  </si>
  <si>
    <t>Л-66( Контур 2 смены)</t>
  </si>
  <si>
    <t>Л-74( Контур 2 смены)</t>
  </si>
  <si>
    <t>Л-1   г/с</t>
  </si>
  <si>
    <t>Л-2   г/с</t>
  </si>
  <si>
    <t>Л-3   г/с</t>
  </si>
  <si>
    <t>Л-9   Береста</t>
  </si>
  <si>
    <t>В-110 кВ л.Ан-1, 2</t>
  </si>
  <si>
    <t>В-10 кВ Т-1, Т-2</t>
  </si>
  <si>
    <t>ПС 110 кВ Районная</t>
  </si>
  <si>
    <t>ПС 110 кВ Шимск</t>
  </si>
  <si>
    <t>ПС 110 кВ Антоново</t>
  </si>
  <si>
    <t>ПС 110 кВ Южная</t>
  </si>
  <si>
    <t>В-110 кВ л.И-5</t>
  </si>
  <si>
    <t>В-110 кВ л.Шм-3</t>
  </si>
  <si>
    <t>В-110 кВ л.Юж-1</t>
  </si>
  <si>
    <t>В-110 кВ л.Юж-2</t>
  </si>
  <si>
    <t>Т-2  110</t>
  </si>
  <si>
    <t>Т-1  110</t>
  </si>
  <si>
    <t>Л-8 (стекловолокно 3 смены)</t>
  </si>
  <si>
    <t>В-6, 35 кВ Т-2</t>
  </si>
  <si>
    <r>
      <rPr>
        <u/>
        <sz val="11"/>
        <rFont val="Times New Roman"/>
        <family val="1"/>
        <charset val="204"/>
      </rPr>
      <t>1830</t>
    </r>
    <r>
      <rPr>
        <sz val="11"/>
        <rFont val="Times New Roman"/>
        <family val="1"/>
        <charset val="204"/>
      </rPr>
      <t xml:space="preserve">                                  1830</t>
    </r>
  </si>
  <si>
    <r>
      <rPr>
        <u/>
        <sz val="11"/>
        <color indexed="8"/>
        <rFont val="Times New Roman"/>
        <family val="1"/>
        <charset val="204"/>
      </rPr>
      <t>1832</t>
    </r>
    <r>
      <rPr>
        <sz val="11"/>
        <color indexed="8"/>
        <rFont val="Times New Roman"/>
        <family val="1"/>
        <charset val="204"/>
      </rPr>
      <t xml:space="preserve">                   1832</t>
    </r>
  </si>
  <si>
    <r>
      <rPr>
        <u/>
        <sz val="11"/>
        <rFont val="Times New Roman"/>
        <family val="1"/>
        <charset val="204"/>
      </rPr>
      <t>1750</t>
    </r>
    <r>
      <rPr>
        <sz val="11"/>
        <rFont val="Times New Roman"/>
        <family val="1"/>
        <charset val="204"/>
      </rPr>
      <t xml:space="preserve">                                                                   1750</t>
    </r>
  </si>
  <si>
    <r>
      <rPr>
        <u/>
        <sz val="11"/>
        <rFont val="Times New Roman"/>
        <family val="1"/>
        <charset val="204"/>
      </rPr>
      <t>1750</t>
    </r>
    <r>
      <rPr>
        <sz val="11"/>
        <rFont val="Times New Roman"/>
        <family val="1"/>
        <charset val="204"/>
      </rPr>
      <t xml:space="preserve">                                       1750</t>
    </r>
  </si>
  <si>
    <r>
      <rPr>
        <u/>
        <sz val="11"/>
        <rFont val="Times New Roman"/>
        <family val="1"/>
        <charset val="204"/>
      </rPr>
      <t>687,3</t>
    </r>
    <r>
      <rPr>
        <sz val="11"/>
        <rFont val="Times New Roman"/>
        <family val="1"/>
        <charset val="204"/>
      </rPr>
      <t xml:space="preserve">                               687,3</t>
    </r>
  </si>
  <si>
    <r>
      <rPr>
        <u/>
        <sz val="11"/>
        <rFont val="Times New Roman"/>
        <family val="1"/>
        <charset val="204"/>
      </rPr>
      <t>1100</t>
    </r>
    <r>
      <rPr>
        <sz val="11"/>
        <rFont val="Times New Roman"/>
        <family val="1"/>
        <charset val="204"/>
      </rPr>
      <t xml:space="preserve">                                                                        1100</t>
    </r>
  </si>
  <si>
    <r>
      <rPr>
        <u/>
        <sz val="11"/>
        <color indexed="8"/>
        <rFont val="Times New Roman"/>
        <family val="1"/>
        <charset val="204"/>
      </rPr>
      <t>1100</t>
    </r>
    <r>
      <rPr>
        <sz val="11"/>
        <color indexed="8"/>
        <rFont val="Times New Roman"/>
        <family val="1"/>
        <charset val="204"/>
      </rPr>
      <t xml:space="preserve">                                    1100</t>
    </r>
  </si>
  <si>
    <r>
      <rPr>
        <u/>
        <sz val="11"/>
        <rFont val="Times New Roman"/>
        <family val="1"/>
        <charset val="204"/>
      </rPr>
      <t>687,6</t>
    </r>
    <r>
      <rPr>
        <sz val="11"/>
        <rFont val="Times New Roman"/>
        <family val="1"/>
        <charset val="204"/>
      </rPr>
      <t xml:space="preserve">                               687,3</t>
    </r>
  </si>
  <si>
    <t>Дежурный (фамилия)</t>
  </si>
  <si>
    <t>1В-10кВ</t>
  </si>
  <si>
    <t xml:space="preserve">Л-1 </t>
  </si>
  <si>
    <t>ТН-1-6                               6</t>
  </si>
  <si>
    <t>ТН-2-6                               6</t>
  </si>
  <si>
    <t xml:space="preserve">1В Т-1  </t>
  </si>
  <si>
    <t>2 В Т-1</t>
  </si>
  <si>
    <t>Л-5 г/с</t>
  </si>
  <si>
    <t>1 В Т-2</t>
  </si>
  <si>
    <t>2 В Т-2</t>
  </si>
  <si>
    <t xml:space="preserve">резерв </t>
  </si>
  <si>
    <t>ТН-3-6                               6</t>
  </si>
  <si>
    <t>ТН-4-6                               6</t>
  </si>
  <si>
    <t xml:space="preserve">1В Т-1 6кВ </t>
  </si>
  <si>
    <t>2В Т-1 6кВ</t>
  </si>
  <si>
    <t>1В Т-2 6кВ</t>
  </si>
  <si>
    <t>2В Т-2 6кВ</t>
  </si>
  <si>
    <t>Т-1                                  6</t>
  </si>
  <si>
    <t>Т-2                                  6</t>
  </si>
  <si>
    <r>
      <t xml:space="preserve">Л-19 </t>
    </r>
    <r>
      <rPr>
        <sz val="11"/>
        <color indexed="10"/>
        <rFont val="Times New Roman"/>
        <family val="1"/>
        <charset val="204"/>
      </rPr>
      <t xml:space="preserve"> </t>
    </r>
  </si>
  <si>
    <t>ТН-1,2 6 кВ</t>
  </si>
  <si>
    <t>ТН-1,2 35 кВ</t>
  </si>
  <si>
    <t xml:space="preserve">ПС 110 кВ Насосная </t>
  </si>
  <si>
    <t>ПС 110 кВ Энергомаш</t>
  </si>
  <si>
    <t>В-110 кВ л.Шм-1, 2</t>
  </si>
  <si>
    <t xml:space="preserve">ПС 110 кВ Лесная </t>
  </si>
  <si>
    <t xml:space="preserve">ПС 110 кВ Борки </t>
  </si>
  <si>
    <t>В-10 кВ  ф.:1, 2, 3, 4, 5, 6</t>
  </si>
  <si>
    <t>В-10 кВ  ф.:1, 2, 3, 4, 5, 6, 7, 8, 9</t>
  </si>
  <si>
    <t>ПС 110 кВ Ракомо</t>
  </si>
  <si>
    <t>ПС 110 кВ Керамзит</t>
  </si>
  <si>
    <t>В-10 кВ  ф.:1, 2, 3, 4, 5, 6, 7, 8, 9, 11</t>
  </si>
  <si>
    <t>ПС 110 кВ Батецкая</t>
  </si>
  <si>
    <t>В-10 кВ  ф.:1, 2, 3, 4, 5, 6, 7                                                В-35 кВ л. Прд-1</t>
  </si>
  <si>
    <t>ПС 110 кВ Мойка</t>
  </si>
  <si>
    <t>ПС 110 кВ Светлицы</t>
  </si>
  <si>
    <t>ПС 110 кВ Шелонь</t>
  </si>
  <si>
    <t>В-10 кВ  ф.:1, 2, 3</t>
  </si>
  <si>
    <t>ПС 110 кВ Сольцы</t>
  </si>
  <si>
    <t>В-10 кВ  ф.:1, 2, 3, 4, 6</t>
  </si>
  <si>
    <t xml:space="preserve">Л-10 </t>
  </si>
  <si>
    <t xml:space="preserve">Л-23 </t>
  </si>
  <si>
    <t>ЧАПВ - нет</t>
  </si>
  <si>
    <t>В-10, 35 кВ Т-1</t>
  </si>
  <si>
    <t>В-10, 35 кВ Т-2</t>
  </si>
  <si>
    <t>ПС 110 кВ Новоселицы</t>
  </si>
  <si>
    <t>ПС 110 кВ Савино</t>
  </si>
  <si>
    <t>ПС 110 кВ Коростынь</t>
  </si>
  <si>
    <t>В-10 кВ   ф.: 1, 2, 3, 4, 5, 6, 7</t>
  </si>
  <si>
    <t>В-10 кВ   ф.: 1, 2, 3, 4, 5, 6, 7, 8</t>
  </si>
  <si>
    <t>Л-8 (РДУ)</t>
  </si>
  <si>
    <t>Л-29 (РДУ)</t>
  </si>
  <si>
    <t>В-10 кВ ф.: 6, 7, 30, 32</t>
  </si>
  <si>
    <t>Л-31 (Проектстрой)</t>
  </si>
  <si>
    <t>Л-25 (Проектстрой)</t>
  </si>
  <si>
    <t>Л-26 (Тайота, УК Синтез)</t>
  </si>
  <si>
    <t>Л-29 (Тайота, УК Синтез)</t>
  </si>
  <si>
    <t>Л-30 (Проектстрой)</t>
  </si>
  <si>
    <t>Л-28 (Проектстрой)</t>
  </si>
  <si>
    <t>Л-11 (УМВД)</t>
  </si>
  <si>
    <t>Л-12 (УМВД)</t>
  </si>
  <si>
    <t>ф.10/8 НРДУ</t>
  </si>
  <si>
    <t>ф.10/10 Нординвест</t>
  </si>
  <si>
    <t>ф.10/11 Нординвест</t>
  </si>
  <si>
    <t>ф.9  НПО Стеклопластик</t>
  </si>
  <si>
    <t>ф.10  НПО Стеклопластик</t>
  </si>
  <si>
    <t>ф.11  УМВД</t>
  </si>
  <si>
    <t>ф.12  УМВД</t>
  </si>
  <si>
    <t xml:space="preserve">Л-9 </t>
  </si>
  <si>
    <t>ПС 110 кВ Лесная</t>
  </si>
  <si>
    <t>ПС 110 кВ Мостищи</t>
  </si>
  <si>
    <t>Л.Лучевая-1</t>
  </si>
  <si>
    <t>Л.Лучевая-3</t>
  </si>
  <si>
    <t>ПС 110 кВ Насосная</t>
  </si>
  <si>
    <t>Л.Новгородская-3</t>
  </si>
  <si>
    <t>Л.Юго-Западная-3</t>
  </si>
  <si>
    <t>Л.Антоновская-3</t>
  </si>
  <si>
    <t>Л.Антоновская-4</t>
  </si>
  <si>
    <t>Л.Крестецкая-3</t>
  </si>
  <si>
    <t>ПС 110 кВ Подберезье</t>
  </si>
  <si>
    <t>Л.Боровая-2</t>
  </si>
  <si>
    <t>Л.Чечулинская-2</t>
  </si>
  <si>
    <t>Л.Городская-1</t>
  </si>
  <si>
    <t>Л.Городская-2</t>
  </si>
  <si>
    <t>Л.Антоновская-1</t>
  </si>
  <si>
    <t>Л.Антоновская-2</t>
  </si>
  <si>
    <t>Л.Рогавская-2</t>
  </si>
  <si>
    <t>ПС 110 кВ Западная</t>
  </si>
  <si>
    <t>ПС 110 кв Керамзит</t>
  </si>
  <si>
    <t>ПС 110 кВ Вишерская</t>
  </si>
  <si>
    <t>Л.Октябрьская-10</t>
  </si>
  <si>
    <t>Л.Октябрьская-7</t>
  </si>
  <si>
    <t>Л.Вишерская-1</t>
  </si>
  <si>
    <t>Л.Октябрьская-4</t>
  </si>
  <si>
    <t>ПС 110 кВ Восточная</t>
  </si>
  <si>
    <t>ПС 110 кВ ДСП</t>
  </si>
  <si>
    <t>Л.Мирная-1</t>
  </si>
  <si>
    <t>Л.Юго-Западная-2</t>
  </si>
  <si>
    <t>ПС 110 кВ Базовая</t>
  </si>
  <si>
    <t>ПС 110 кВ Борки</t>
  </si>
  <si>
    <t>ПС 110 кВ Рогавка</t>
  </si>
  <si>
    <t>Л.Рогавская-3</t>
  </si>
  <si>
    <t>Л.Милодежская-1</t>
  </si>
  <si>
    <t>ПС 110 кВ Спасская</t>
  </si>
  <si>
    <t>ПС 110 кВ Чечулино</t>
  </si>
  <si>
    <t>Л.Шимская-1</t>
  </si>
  <si>
    <t>Л.Шимская-2</t>
  </si>
  <si>
    <t>Л.Южная-2</t>
  </si>
  <si>
    <t>Л.Шимская-3</t>
  </si>
  <si>
    <t>Л.Южная-1</t>
  </si>
  <si>
    <t>Л.Чудовская-5</t>
  </si>
  <si>
    <t>Л.Химическая-1</t>
  </si>
  <si>
    <t>Л.Химическая-2</t>
  </si>
  <si>
    <t>Л.Кабельная-1</t>
  </si>
  <si>
    <t>Л.Кабельная-2</t>
  </si>
  <si>
    <t>Л.Рогавская-4</t>
  </si>
  <si>
    <t>Л.Новгородская-1</t>
  </si>
  <si>
    <t>Л.Новгородская-2</t>
  </si>
  <si>
    <t>выведена в резерв</t>
  </si>
  <si>
    <t>выведены в резерв</t>
  </si>
  <si>
    <t>ф.16 Сбербанк</t>
  </si>
  <si>
    <t>ф.29 НРДУ</t>
  </si>
  <si>
    <t>ф.32 Сбербанк</t>
  </si>
  <si>
    <t>ф.33 ЗАО Тандер</t>
  </si>
  <si>
    <t>Л.Ильменская-5</t>
  </si>
  <si>
    <t>ПС 35 кВ ЖБИ</t>
  </si>
  <si>
    <t>ПС 35 кВ Грузино</t>
  </si>
  <si>
    <t>ПС 35 кВ Оскуй</t>
  </si>
  <si>
    <t>ПС 35 кВ Кр.фарфорист</t>
  </si>
  <si>
    <t>ПС 35 кВ Пролетарий</t>
  </si>
  <si>
    <t>ПС 35 кВ Гостцы</t>
  </si>
  <si>
    <t>ПС 35 кВ Рышево</t>
  </si>
  <si>
    <t>ПС 35 кВ Передольская</t>
  </si>
  <si>
    <t>ПС 35 кВ Кречевицы</t>
  </si>
  <si>
    <t>ПС 35 кВ Тесово-2</t>
  </si>
  <si>
    <t>ПС 35 кВ Крапивно</t>
  </si>
  <si>
    <t>ПС 35 кВ Вшели</t>
  </si>
  <si>
    <t>ПС 35 кВ Ситня</t>
  </si>
  <si>
    <t>ПС 35 кВ Медведь</t>
  </si>
  <si>
    <t>ПС 35 кВ Уторгош</t>
  </si>
  <si>
    <t>ПС 35 кВ Подгощи</t>
  </si>
  <si>
    <t>ВЛ-35 кВ Зв-1</t>
  </si>
  <si>
    <t>ВЛ-35 кВ Зв-2</t>
  </si>
  <si>
    <t xml:space="preserve">                                                                                               Ведомость                                                                                             Приложение 4</t>
  </si>
  <si>
    <t>Приложение 5</t>
  </si>
  <si>
    <t>ПС 110 кВ Мостищи 
1 сш</t>
  </si>
  <si>
    <t>ПС 110 кВ Мостищи 
2 сш</t>
  </si>
  <si>
    <t xml:space="preserve">Л-17 </t>
  </si>
  <si>
    <t xml:space="preserve">Л-21 </t>
  </si>
  <si>
    <t xml:space="preserve">Л-76 </t>
  </si>
  <si>
    <t>Л-11 (Мармелад)</t>
  </si>
  <si>
    <t xml:space="preserve">Л-6 </t>
  </si>
  <si>
    <t>Л-10 (Мармелад)</t>
  </si>
  <si>
    <t xml:space="preserve">Л-5  </t>
  </si>
  <si>
    <t xml:space="preserve">Л-29 </t>
  </si>
  <si>
    <t xml:space="preserve">Л-15 </t>
  </si>
  <si>
    <t xml:space="preserve">Л-14 </t>
  </si>
  <si>
    <t xml:space="preserve">Л-4   </t>
  </si>
  <si>
    <t xml:space="preserve">Л-5    </t>
  </si>
  <si>
    <t xml:space="preserve">Л-25 </t>
  </si>
  <si>
    <t xml:space="preserve">Л-35 </t>
  </si>
  <si>
    <t>Л-4 (Митекс)</t>
  </si>
  <si>
    <t>РП Дубровка</t>
  </si>
  <si>
    <t>РП Бронница</t>
  </si>
  <si>
    <t>1 с.ш. (ВЛ-10кВ Л-6 ПС Пролетарий)</t>
  </si>
  <si>
    <t>РП Трубичино-1</t>
  </si>
  <si>
    <t>1 с.ш. (ВЛ-10кВ Л-15 ПС Новгородская)</t>
  </si>
  <si>
    <t>2 с.ш. (ВЛ-10кВ Л-7 ПС Новгородская)</t>
  </si>
  <si>
    <t>РП Трубичино-II</t>
  </si>
  <si>
    <t>2 с.ш.</t>
  </si>
  <si>
    <t>РП Сырково</t>
  </si>
  <si>
    <t>1 с.ш. (ВЛ-10кВ Л-10 ПС Новгородская)</t>
  </si>
  <si>
    <t>2 с.ш. (ВЛ-10кВ Л-2 ПС Новгородская)</t>
  </si>
  <si>
    <t>РП Ермолино</t>
  </si>
  <si>
    <t>1 с.ш. (ВЛ-10кВ Л-2 ПС Юго-Западная)</t>
  </si>
  <si>
    <t>2 с.ш. (ВЛ-10кВ Л-5 ПС Юго-Западная)</t>
  </si>
  <si>
    <t>РП Южное</t>
  </si>
  <si>
    <t>2 с.ш. (ВЛ-10кВ Л-6 ПС Южная)</t>
  </si>
  <si>
    <t>РП Свинокомбинат</t>
  </si>
  <si>
    <t>1 с.ш. (ВЛ-10кВ Л-5 ПС Чечулино)</t>
  </si>
  <si>
    <t>2 с.ш. (ВЛ-10кВ Л-6 ПС Чечулино)</t>
  </si>
  <si>
    <t>РП Любыни</t>
  </si>
  <si>
    <t>1 с.ш. (ВЛ-10кВ Л-3 ПС Подгощи)</t>
  </si>
  <si>
    <t>2 с.ш. (ВЛ-10кВ Л-4 ПС Подгощи)</t>
  </si>
  <si>
    <t>РП Горное</t>
  </si>
  <si>
    <t>1 с.ш. (ВЛ-10кВ Л-2 ПС Медведь)</t>
  </si>
  <si>
    <t>2 с.ш. (ВЛ-10кВ Л-14 ПС Шимск)</t>
  </si>
  <si>
    <t>РП Закибье</t>
  </si>
  <si>
    <t>1 с.ш. (ВЛ-10кВ Л-6 ПС Уторгош)</t>
  </si>
  <si>
    <t>2 с.ш. (ВЛ-10кВ Л-7 ПС Медведь)</t>
  </si>
  <si>
    <t>1 с.ш. (ВЛ-10кВ Л-32 ПС Южная)</t>
  </si>
  <si>
    <t>на подстанциях Филиала ПАО "МРСК Северо-Запада" "Новгородэнерго"</t>
  </si>
  <si>
    <t>ЧАПВ  нет</t>
  </si>
  <si>
    <t>Запрет АВР СВ-5</t>
  </si>
  <si>
    <t>Запрет АВР СВ-8</t>
  </si>
  <si>
    <t>В-10 Т-1                                ф: 16,1,2,3,4,5,6,14,15</t>
  </si>
  <si>
    <t>В-10 кВ  1В Т-1, 1В Т-2</t>
  </si>
  <si>
    <t>В-10 Т-1 ф: 5,6,7,8</t>
  </si>
  <si>
    <t>разбивка посекундная для каждого фидера: 42с -ф.28,                45с -ф.25</t>
  </si>
  <si>
    <t>разбивка посекундная для каждого фидера:          23 с -ф.8, 26 с -ф.5</t>
  </si>
  <si>
    <t>Запрет АВР Т-2 10 кВ</t>
  </si>
  <si>
    <t>Запрет АВР Т-1 10 кВ</t>
  </si>
  <si>
    <t>В-6 кВ 2В Т-1  3с ф.: 7,8,9,30</t>
  </si>
  <si>
    <t>разбивка посекундная для каждого фидера:                77 с -ф.30,                80 с -ф.7</t>
  </si>
  <si>
    <t>разбивка посекундная для каждого фидера:                72 с -ф.31,               76 с -ф.3</t>
  </si>
  <si>
    <t>разбивка посекундная для каждого фидера:                110 с -ф.26,               118 с -ф.12</t>
  </si>
  <si>
    <t>В-6 кВ  2В Т-2  4с ф.: 17,19,20,22,23,28,29</t>
  </si>
  <si>
    <t>разбивка посекундная для каждого фидера:                99с -ф.29,               105 с -ф.17</t>
  </si>
  <si>
    <t>разбивка посекундная для каждого фидера:                85с -ф.27,               87 с -ф.6</t>
  </si>
  <si>
    <t>выведено в резерв</t>
  </si>
  <si>
    <t>выведено  в резерв</t>
  </si>
  <si>
    <t>разбивка посекундная для каждого фидера:               119с -ф.32,               122 с -ф.6</t>
  </si>
  <si>
    <t>разбивка посекундная для каждого фидера:               109с -ф.11,               118 с -ф.1</t>
  </si>
  <si>
    <t>В-10 кВ  ф.:1, 2, 3, 4, 5, 6, 7, 8, 9, 10, 11, 12, 13, 14, 15, 16, 17                                                            В-35 кВ л. Сол-1</t>
  </si>
  <si>
    <t xml:space="preserve">В-10 кВ Т-2 ф.: 1,2,3,4,5              В-10 кВ Т-1  ф.: 6,7,8,9,10                                                                         </t>
  </si>
  <si>
    <t>В-35 кВ Т-2 л. Рш-1, Нвс-2</t>
  </si>
  <si>
    <t>разбивка посекундная для каждого фидера:               53с -ф.21,               59 с -ф.2 Новый комплект</t>
  </si>
  <si>
    <t>В-10 кВ Т-2                              ф: 1,6,9,15,17,20,23</t>
  </si>
  <si>
    <t>ПС 110 кВ ЖБИ</t>
  </si>
  <si>
    <t>разбивка посекундная для каждого фидера:               42с -ф.23,               48 с -ф1 Новый комплект</t>
  </si>
  <si>
    <t>В-6 кВ Т-1   ф: 1,2,4,5,6,9                                 В-6 кВ Т-2  ф: 3,7,8,10</t>
  </si>
  <si>
    <t>разбивка посекундная для каждого фидера:               37с -ф.9, 42 с -ф1 ;                           33с -ф.10, 36 с -ф3                                    Новый комплект</t>
  </si>
  <si>
    <t>2В, 3В 6 кВ Т-3 ф.: 26, 28, 30, 32, 34, 40, 42, 44, 46, 48, 52</t>
  </si>
  <si>
    <r>
      <t xml:space="preserve">4В,5В 6 кВ Т-3 </t>
    </r>
    <r>
      <rPr>
        <sz val="10"/>
        <rFont val="Arial Cyr"/>
        <charset val="204"/>
      </rPr>
      <t xml:space="preserve"> ф.: 23, 27, 29, 31, 33, 35, 41, 43, 45</t>
    </r>
  </si>
  <si>
    <r>
      <t xml:space="preserve">1В, </t>
    </r>
    <r>
      <rPr>
        <sz val="10"/>
        <rFont val="Arial Cyr"/>
        <charset val="204"/>
      </rPr>
      <t>2В 6 кВ Т-2 ф.: 4, 5, 8, 13, 14, 15, 16, 63, 64, 65, 67, 68, 69</t>
    </r>
  </si>
  <si>
    <t>1В 6 кВ Т-1</t>
  </si>
  <si>
    <t>1В, 2В 6 кВ Т-2</t>
  </si>
  <si>
    <t>2В, 3В 6 кВ  Т-3</t>
  </si>
  <si>
    <t>4В  6 кВ  Т-3</t>
  </si>
  <si>
    <t>Запрет АВР СВ-7,                СВ-8</t>
  </si>
  <si>
    <t>Запрет АВР СВ-6,            СВ-7</t>
  </si>
  <si>
    <t>В-10   Т-2                              ф: 7,8,9,10,11,12,31,32,33</t>
  </si>
  <si>
    <t>В-6 кВ  2В Т-1  3с                 ф. : 3,5,10,21,31</t>
  </si>
  <si>
    <t>В-6 кВ  1В Т-2  2с                 ф.: 12,13,14,15,16,18,24,25,26</t>
  </si>
  <si>
    <t>разбивка посекундная для каждого фидера:                92с -ф.4,                         94 с -ф.1</t>
  </si>
  <si>
    <t xml:space="preserve">1В 6кВ Т-3 </t>
  </si>
  <si>
    <t xml:space="preserve"> В-35 кВ Т-1 л. Нвс-1    </t>
  </si>
  <si>
    <r>
      <t>В-10 Т-2 ф: 25,</t>
    </r>
    <r>
      <rPr>
        <b/>
        <sz val="12"/>
        <color rgb="FFFF0000"/>
        <rFont val="Times New Roman"/>
        <family val="1"/>
        <charset val="204"/>
      </rPr>
      <t>26</t>
    </r>
    <r>
      <rPr>
        <sz val="12"/>
        <rFont val="Times New Roman"/>
        <family val="1"/>
        <charset val="204"/>
      </rPr>
      <t>,27,28</t>
    </r>
  </si>
  <si>
    <t>изм формулы и присоединения.</t>
  </si>
  <si>
    <t>В-10 кВ Т-1                           ф: 2,3,8,10,18,19,21</t>
  </si>
  <si>
    <t xml:space="preserve">В-6 кВ  1В Т-1 1с   ф.: 1,2,4  </t>
  </si>
  <si>
    <t xml:space="preserve">В-6 кВ 1В Т-1 1с  ф.: 6,11,27 </t>
  </si>
  <si>
    <t>Т-1         1сш                   10</t>
  </si>
  <si>
    <t xml:space="preserve">Л-4                    </t>
  </si>
  <si>
    <t xml:space="preserve"> Т-1        2сш                  10</t>
  </si>
  <si>
    <t xml:space="preserve"> Т-2       3сш                  10</t>
  </si>
  <si>
    <t>уменьшение САОН</t>
  </si>
  <si>
    <t>увеличение САОН</t>
  </si>
  <si>
    <t>увеличение АЧР</t>
  </si>
  <si>
    <t>уменьшение АЧР</t>
  </si>
  <si>
    <r>
      <t>ТН-1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                               110</t>
    </r>
  </si>
  <si>
    <t>3В Т-3                               6</t>
  </si>
  <si>
    <t>2В Т-3                                 6</t>
  </si>
  <si>
    <t>4В Т-3                               6</t>
  </si>
  <si>
    <t>1В Т-3                                6</t>
  </si>
  <si>
    <t>Л-10(Хаслахерлес)</t>
  </si>
  <si>
    <t>Л-9(Хаслахерлес)</t>
  </si>
  <si>
    <t>ВЛ 110 кВ Л.Ильменская-5</t>
  </si>
  <si>
    <t>ВЛ 110 кВ Л.Антоновская-1</t>
  </si>
  <si>
    <t>ВЛ 110 кВ Л.Антоновская-2</t>
  </si>
  <si>
    <t>ВЛ 110 кВ Л.Антоновская-3</t>
  </si>
  <si>
    <t>ВЛ 110 кВ Л.Антоновская-4</t>
  </si>
  <si>
    <t>ВЛ 110 кВ Л.Крестецкая-3</t>
  </si>
  <si>
    <t>ВЛ 35 кВ Л.Новоселицкая-1</t>
  </si>
  <si>
    <t>ВЛ 35 кВ Л.Новоселицкая-2</t>
  </si>
  <si>
    <t>ВЛ 35 кВ Л.Рышевская-1</t>
  </si>
  <si>
    <t>ВЛ 110 кВ Л.Лучевая-1</t>
  </si>
  <si>
    <t>ВЛ 110 кВ Л.Лучевая-3</t>
  </si>
  <si>
    <t>ВЛ 110 кВ Л.Новгородская-3</t>
  </si>
  <si>
    <t>ВЛ 110 кВ Л.Юго-Западная-3</t>
  </si>
  <si>
    <t>ВЛ 110 кВ Л.Боровая-2</t>
  </si>
  <si>
    <t>ВЛ 110 кВ Л.Чечулинская-2</t>
  </si>
  <si>
    <t>ВЛ 110 кВ Л.Городская-1</t>
  </si>
  <si>
    <t>ВЛ 110 кВ Л.Городская-2</t>
  </si>
  <si>
    <t>ВЛ 110 кВ Л.Рогавская-2</t>
  </si>
  <si>
    <t>ВЛ 35 кВ Л.Будогощская-1</t>
  </si>
  <si>
    <t>ВЛ 35 кВ Л.Грузинская-1</t>
  </si>
  <si>
    <t>ВЛ 110 кВ Л.Милодежская-1</t>
  </si>
  <si>
    <t>ВЛ 110 кВ Л.Рогавская-3</t>
  </si>
  <si>
    <t>ВЛ 35 кВ Л.Тесовская-6</t>
  </si>
  <si>
    <t>ВЛ 35 кВ Л.Тесовская-5</t>
  </si>
  <si>
    <t>ВЛ 110 кВ Л.Октябрьская-10</t>
  </si>
  <si>
    <t>ВЛ 110 кВ Л.Октябрьская-7</t>
  </si>
  <si>
    <t>ВЛ 110 кВ Л.Вишерская-1</t>
  </si>
  <si>
    <t>ВЛ 110 кВ Л.Октябрьская-4</t>
  </si>
  <si>
    <t>ВЛ 110 кВ Л.Химическая-1</t>
  </si>
  <si>
    <t>ВЛ 110 кВ Л.Химическая-2</t>
  </si>
  <si>
    <t>КЛ 110 кВ Л.Кабельная-1</t>
  </si>
  <si>
    <t>КЛ 110 кВ Л.Кабельная-2</t>
  </si>
  <si>
    <t>ВЛ 110 кВ Л.Рогавская-4</t>
  </si>
  <si>
    <t>ВЛ 110 кВ Л.Чудовская-5</t>
  </si>
  <si>
    <t>ВЛ 35 кВ Л.Солецкая-1</t>
  </si>
  <si>
    <t>ВЛ 35 кВ Л.Уторгошская-2</t>
  </si>
  <si>
    <t>ВЛ 35 кВ Л.Уторгошская-3</t>
  </si>
  <si>
    <t>ВЛ 35 кВ Л.Передольская-2</t>
  </si>
  <si>
    <t>Т-1                                    10</t>
  </si>
  <si>
    <t>Т-2                                    10</t>
  </si>
  <si>
    <t>ВЛ 110 кВ Л.Шимская-1</t>
  </si>
  <si>
    <t>ВЛ 110 кВ Л.Шимская-2</t>
  </si>
  <si>
    <t>ВЛ 110 кВ Л.Шимская-3</t>
  </si>
  <si>
    <t>ВЛ 110 кВ Л.Южная-1</t>
  </si>
  <si>
    <t>ВЛ 110кВ Л.Южная-2</t>
  </si>
  <si>
    <t>ВЛ 35 кВ Л.Медведская-1</t>
  </si>
  <si>
    <t>ВЛ 35 кВ Л.Медведская-2</t>
  </si>
  <si>
    <t>ВЛ 35 кВ Л.Ситненская-1</t>
  </si>
  <si>
    <t>ВЛ 35 кВ Л.Солецкая-2</t>
  </si>
  <si>
    <t>ВЛ 35 кВ Л.Передольская-1</t>
  </si>
  <si>
    <t>ВЛ 35 кВ Л.Волотовская-1</t>
  </si>
  <si>
    <t>ВЛ 35 кВ Л.Подгощинская-1</t>
  </si>
  <si>
    <t>ВЛ 35 кВ Л.Пролетарская-1</t>
  </si>
  <si>
    <t>ВЛ 35 кВ Л.Гостецкая-1</t>
  </si>
  <si>
    <t>ВЛ 35 кВ Л.Кречевицкая-1</t>
  </si>
  <si>
    <t>ВЛ 35 кВ Л.Кречевицкая-2</t>
  </si>
  <si>
    <t>ВЛ 110 кВ Л.Новгородская-1</t>
  </si>
  <si>
    <t>ВЛ 110 кВ Л.Южная-2</t>
  </si>
  <si>
    <t>ВЛ 110 кВ Л.Новгородская-2</t>
  </si>
  <si>
    <t>21-00</t>
  </si>
  <si>
    <t>Л-5 резерв</t>
  </si>
  <si>
    <t>Л-7 резерв</t>
  </si>
  <si>
    <t>2 с.ш. (ВЛ-10кВ Л-11 ПС Пролетарий)</t>
  </si>
  <si>
    <t xml:space="preserve">Т-1                                     </t>
  </si>
  <si>
    <t xml:space="preserve">Т-2                                     </t>
  </si>
  <si>
    <t>Итого под АЧР</t>
  </si>
  <si>
    <t>Было</t>
  </si>
  <si>
    <t xml:space="preserve">ПС 110 кВ Восточная    </t>
  </si>
  <si>
    <t>Вся ПС</t>
  </si>
  <si>
    <t>ПС 35 кВ Кр.Фарфорист</t>
  </si>
  <si>
    <t>1В, 2В 6 кВ Т-1 ф.: 2, 6, 9, 10, 17, 19, 20,54, 56, 58, 59, 62</t>
  </si>
  <si>
    <t>В-6 кВ  ф.19, 20, 21, 22</t>
  </si>
  <si>
    <t>Числа, выделенные красным - ссылка в мощность</t>
  </si>
  <si>
    <t>Напряжение 10кВ</t>
  </si>
  <si>
    <t>Л-5                                        откл.</t>
  </si>
  <si>
    <t>12 оч. АЧР-1  46,6 Гц  0,3 с возврат АЧР-1  46,65 Гц</t>
  </si>
  <si>
    <t>IV ст. 15 оч. АЧР-2  48,7 Гц  60 с возврат АЧР-2  48,8 Гц</t>
  </si>
  <si>
    <t>IV ст. 16 оч. АЧР-2  48,7 Гц  65 с возврат АЧР-2  48,8 Гц</t>
  </si>
  <si>
    <t>II ст. 6 оч. ЧАПВ  49,4 Гц 52 с  возврат ЧАПВ 49,35 Гц</t>
  </si>
  <si>
    <t>II ст. 5 оч. ЧАПВ  49,4 Гц 47 с  возврат ЧАПВ 49,35 Гц</t>
  </si>
  <si>
    <t>11 оч. АЧР-1  46,8 Гц  0,3 с возврат АЧР-1  46,85 Гц</t>
  </si>
  <si>
    <t>II ст. 8 оч. ЧАПВ  49,4 Гц 62с  возврат ЧАПВ 49,35 Гц</t>
  </si>
  <si>
    <t>2 оч. АЧР-1  48,6 Гц  0,3 с  возврат АЧР-1  48,65 Гц</t>
  </si>
  <si>
    <t>II ст. 5 оч. АЧР-2  48,9 Гц 20 с  возврат  АЧР-2  49 Гц</t>
  </si>
  <si>
    <t>2 оч. АЧР-1 48,6  Гц  0,3 с  возврат АЧР-1  48,65 Гц</t>
  </si>
  <si>
    <t>II  ст. 5 оч. АЧР-2  48,9 Гц  20 с  возврат АЧР-2  49 Гц</t>
  </si>
  <si>
    <t>2 оч. АЧР-1    48,6  Гц  0,3 с  возврат АЧР-1  48,65 Гц</t>
  </si>
  <si>
    <t>II ст. 5 оч. АЧР-2  48,9 Гц  20 с  возврат  АЧР-2  49 Гц</t>
  </si>
  <si>
    <r>
      <t>IV ст. 9 оч</t>
    </r>
    <r>
      <rPr>
        <b/>
        <sz val="13"/>
        <color rgb="FFFF0000"/>
        <rFont val="Times New Roman"/>
        <family val="1"/>
        <charset val="204"/>
      </rPr>
      <t>.</t>
    </r>
    <r>
      <rPr>
        <sz val="13"/>
        <rFont val="Times New Roman"/>
        <family val="1"/>
        <charset val="204"/>
      </rPr>
      <t xml:space="preserve"> ЧАПВ 49,6 Гц 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56 с  возврат ЧАПВ  49,55 Гц</t>
    </r>
  </si>
  <si>
    <t>6 оч.АЧР-1 47,8 Гц 0,3с  возврат  АЧР-1  47,85 Гц</t>
  </si>
  <si>
    <t xml:space="preserve">III ст.9 оч. АЧР-2 48,8 Гц 35с  возврат  АЧР-2  48,85 Гц </t>
  </si>
  <si>
    <t>III ст.10 оч. ЧАПВ 49,5 Гц 69с   возврат ЧАПВ 49,45 Гц</t>
  </si>
  <si>
    <t>6 оч. АЧР-1    47,8 Гц  0,3 с  возврат АЧР-1  47,85 Гц</t>
  </si>
  <si>
    <t>II ст.8 оч. АЧР-2  48,9 Гц  35 с  возврат  АЧР-2  48,95 Гц</t>
  </si>
  <si>
    <t>III ст. 12 оч. ЧАПВ 49,5 Гц  79 с  возврат  ЧАПВ  49,45 Гц</t>
  </si>
  <si>
    <t>II ст. 8 оч. АЧР-2  48,9 Гц  35 с  возврат АЧР-2  48,95 Гц</t>
  </si>
  <si>
    <t>III ст. 13 оч. ЧАПВ 49,5 Гц  84 с  возврат ЧАПВ  49,45 Гц</t>
  </si>
  <si>
    <t>III ст. 9 оч. АЧР-2  48,8 Гц  35 с  возврат АЧР-2  48,85 Гц</t>
  </si>
  <si>
    <t>III ст. 9 оч. ЧАПВ 49,5 Гц  64 с  возврат ЧАПВ  49,45 Гц</t>
  </si>
  <si>
    <t>6 оч. АЧР-1  47,8 Гц  0,3 с  возврат АЧР-1  47,85 Гц</t>
  </si>
  <si>
    <t>III ст. 11 оч. ЧАПВ 49,5 Гц 74 с  возврат ЧАПВ  49,45 Гц</t>
  </si>
  <si>
    <t>5 оч. АЧР-1   48,0 Гц   0,3 с  возврат  АЧР-1  48,05 Гц</t>
  </si>
  <si>
    <t>II ст. 8 оч. АЧР-2  48,9 Гц  35 с  возврат АЧР-2  49 Гц</t>
  </si>
  <si>
    <t>III ст. 14 оч. ЧАПВ 49,5 Гц  90 с  возврат 49,45 Гц</t>
  </si>
  <si>
    <t>12 оч. АЧР-1   46,5 Гц  0,3 с  возврат АЧР-1  46,7 Гц</t>
  </si>
  <si>
    <t>IV ст. 15 оч. АЧР-2  48,7 Гц  60 с  возврат АЧР-2  48,8 Гц</t>
  </si>
  <si>
    <t>II ст. 7 оч.ЧАПВ   49,4 Гц  57 с   возврат ЧАПВ  49,3 Гц</t>
  </si>
  <si>
    <t>13 оч. АЧР-1   46,5 Гц  0,3 с  возврат АЧР-1   46,6 Гц</t>
  </si>
  <si>
    <t>IV ст. 17 оч. АЧР-2  48,7 Гц  70 с  возврат  АЧР-2  48,8 Гц</t>
  </si>
  <si>
    <t>II ст. 2 оч.ЧАПВ   49,4 Гц  15 с  возврат  ЧАПВ  49,3 Гц</t>
  </si>
  <si>
    <t>4 оч. АЧР-2    49,1 Гц   20 с  возврат АЧР-2  49,2 Гц</t>
  </si>
  <si>
    <t>I  ст. 2 оч. ЧАПВ  49,7 Гц  21 с  возврат ЧАПВ  49,65 Гц</t>
  </si>
  <si>
    <t>8 оч. АЧР-1   47,4 Гц   0,3 с  возврат  АЧР-1  47,5 Гц</t>
  </si>
  <si>
    <t>III ст. 11 оч. АЧР-2  48,8 Гц  45 с  возврат   АЧР-2  48,9 Гц</t>
  </si>
  <si>
    <t>1 оч. АЧР-2    49,1 Гц  5 с                 возврат АЧР-2  49,2 Гц</t>
  </si>
  <si>
    <t>I  ст. 5 оч. ЧАПВ  49,7 Гц  45 с  возврат  ЧАПВ  49,65 Гц</t>
  </si>
  <si>
    <t>7 оч. АЧР-2    49,1 Гц  35 с   возврат АЧР-2  49,2 Гц</t>
  </si>
  <si>
    <t>I  ст. 1 оч. ЧАПВ  49,7 Гц  14 с  возврат ЧАПВ  49,6 Гц</t>
  </si>
  <si>
    <t>13 оч. АЧР-1   46,5 Гц   0,3  с   возврат АЧР-1  46,52 Гц</t>
  </si>
  <si>
    <t>IV ст.  16 оч. АЧР-2  48,7 Гц  65 с   возврат  АЧР-2  48,72 Гц</t>
  </si>
  <si>
    <r>
      <t xml:space="preserve">II ст. 3 оч. ЧАПВ 49,4 Гц                             </t>
    </r>
    <r>
      <rPr>
        <b/>
        <sz val="13"/>
        <rFont val="Times New Roman"/>
        <family val="1"/>
        <charset val="204"/>
      </rPr>
      <t xml:space="preserve">от 23 до 26 с      </t>
    </r>
    <r>
      <rPr>
        <sz val="13"/>
        <rFont val="Times New Roman"/>
        <family val="1"/>
        <charset val="204"/>
      </rPr>
      <t xml:space="preserve">                        возврат ЧАПВ  49,38 ГЦ</t>
    </r>
  </si>
  <si>
    <t>3 оч. АЧР-1   48,4 Гц   0,3  с    возврат  АЧР-1  48,42 Гц</t>
  </si>
  <si>
    <t>II ст.  6 оч. АЧР-2  48,9 Гц  25 с   возврат  АЧР-2  48,92  Гц</t>
  </si>
  <si>
    <r>
      <t xml:space="preserve">IV ст. 7 оч. ЧАПВ 49,6 Гц                             </t>
    </r>
    <r>
      <rPr>
        <b/>
        <sz val="13"/>
        <rFont val="Times New Roman"/>
        <family val="1"/>
        <charset val="204"/>
      </rPr>
      <t xml:space="preserve">от 42 до 45 с   </t>
    </r>
    <r>
      <rPr>
        <sz val="13"/>
        <rFont val="Times New Roman"/>
        <family val="1"/>
        <charset val="204"/>
      </rPr>
      <t xml:space="preserve">                                возврат  ЧАПВ  49,58 Гц</t>
    </r>
  </si>
  <si>
    <t xml:space="preserve">3 оч. АЧР-1   48,4 Гц  0,3 с   возврат  АЧР-1  48,45 Гц </t>
  </si>
  <si>
    <t>II ст. 6 оч.  АЧР-2  48,9 Гц  25 с    возврат  АЧР-2  49 Гц</t>
  </si>
  <si>
    <t>7 оч. АЧР-1   47,6  Гц  0,3 с  возврат  АЧР-1  47,65  Гц</t>
  </si>
  <si>
    <t>III ст. 10 оч. АЧР-2  48,8 Гц  40 с   возврат  АЧР-2  48,9  Гц</t>
  </si>
  <si>
    <t>9 оч. АЧР-1   47,2 Гц  0,3 с  возврат АЧР-1  47,25 Гц</t>
  </si>
  <si>
    <t>III ст. 12 оч.  АЧР-2  48,8 Гц 50 с  возврат АЧР-2  48,9 Гц</t>
  </si>
  <si>
    <t>III ст. 3 оч.  ЧАПВ  49,5 Гц  20 с  возврат ЧАПВ  49,45  Гц</t>
  </si>
  <si>
    <t>1 оч. АЧР-1  48,8 Гц  0,3 с                 возврат АЧР-1  48,85 Гц</t>
  </si>
  <si>
    <t>I ст. 2 оч.  АЧР-2   49,0 Гц  10 с  возврат АЧР-2  49,1 Гц</t>
  </si>
  <si>
    <r>
      <t xml:space="preserve">IV ст. 14 оч. ЧАПВ  49,6 Гц                            </t>
    </r>
    <r>
      <rPr>
        <b/>
        <sz val="13"/>
        <rFont val="Times New Roman"/>
        <family val="1"/>
        <charset val="204"/>
      </rPr>
      <t xml:space="preserve">от 92 до 94 с                                         </t>
    </r>
    <r>
      <rPr>
        <sz val="13"/>
        <rFont val="Times New Roman"/>
        <family val="1"/>
        <charset val="204"/>
      </rPr>
      <t>возврат  ЧАПВ  49,55 Гц</t>
    </r>
  </si>
  <si>
    <t>I ст. 3 оч.  АЧР-2   49,0 Гц  15 с    возврат  АЧР-2  49,1  Гц</t>
  </si>
  <si>
    <r>
      <t xml:space="preserve">IV ст. 13 оч. ЧАПВ  49,6 Гц                            </t>
    </r>
    <r>
      <rPr>
        <b/>
        <sz val="13"/>
        <rFont val="Times New Roman"/>
        <family val="1"/>
        <charset val="204"/>
      </rPr>
      <t xml:space="preserve">от 85 до 87 с          </t>
    </r>
    <r>
      <rPr>
        <sz val="13"/>
        <rFont val="Times New Roman"/>
        <family val="1"/>
        <charset val="204"/>
      </rPr>
      <t xml:space="preserve">                 возврат ЧАПВ  49,55 Гц</t>
    </r>
  </si>
  <si>
    <t>I ст. 3 оч.  АЧР-2   49,0 Гц 15 с    возврат АЧР-2  49,05 Гц</t>
  </si>
  <si>
    <r>
      <t xml:space="preserve">IV ст. 12 оч. ЧАПВ  49,6 Гц                                </t>
    </r>
    <r>
      <rPr>
        <b/>
        <sz val="13"/>
        <rFont val="Times New Roman"/>
        <family val="1"/>
        <charset val="204"/>
      </rPr>
      <t>от</t>
    </r>
    <r>
      <rPr>
        <sz val="13"/>
        <rFont val="Times New Roman"/>
        <family val="1"/>
        <charset val="204"/>
      </rPr>
      <t xml:space="preserve">  </t>
    </r>
    <r>
      <rPr>
        <b/>
        <sz val="13"/>
        <rFont val="Times New Roman"/>
        <family val="1"/>
        <charset val="204"/>
      </rPr>
      <t xml:space="preserve">77 до 80 с                                      </t>
    </r>
    <r>
      <rPr>
        <sz val="13"/>
        <rFont val="Times New Roman"/>
        <family val="1"/>
        <charset val="204"/>
      </rPr>
      <t>возврат  ЧАПВ  49,55 Гц</t>
    </r>
  </si>
  <si>
    <t>I ст. 4 оч.  АЧР-2   49,0 Гц 20 с       возврат  АЧР-2  49,05  Гц</t>
  </si>
  <si>
    <r>
      <t xml:space="preserve">IV ст. 12 оч. ЧАПВ  49,6 Гц                                 </t>
    </r>
    <r>
      <rPr>
        <b/>
        <sz val="13"/>
        <rFont val="Times New Roman"/>
        <family val="1"/>
        <charset val="204"/>
      </rPr>
      <t>от</t>
    </r>
    <r>
      <rPr>
        <sz val="13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 xml:space="preserve">72 до 76 с                                     </t>
    </r>
    <r>
      <rPr>
        <sz val="13"/>
        <rFont val="Times New Roman"/>
        <family val="1"/>
        <charset val="204"/>
      </rPr>
      <t>возврат  ЧАПВ  49,55 Гц</t>
    </r>
  </si>
  <si>
    <t>I ст. 1 оч.  АЧР-2   49,0 Гц  5 с    возврат  АЧР-2  49,1 Гц</t>
  </si>
  <si>
    <r>
      <t xml:space="preserve">IV ст. 16 оч. ЧАПВ  49,6 Гц                        </t>
    </r>
    <r>
      <rPr>
        <b/>
        <sz val="13"/>
        <rFont val="Times New Roman"/>
        <family val="1"/>
        <charset val="204"/>
      </rPr>
      <t xml:space="preserve"> от 110 до 118 с         </t>
    </r>
    <r>
      <rPr>
        <sz val="13"/>
        <rFont val="Times New Roman"/>
        <family val="1"/>
        <charset val="204"/>
      </rPr>
      <t xml:space="preserve">                               возврат ЧАПВ  49,55 Гц</t>
    </r>
  </si>
  <si>
    <t>I ст. 1 оч.  АЧР-2   49,0 Гц  5 с    возврат  АЧР-2  49,05 Гц</t>
  </si>
  <si>
    <r>
      <t xml:space="preserve">IV ст. 15 оч. ЧАПВ  49,6 Гц                          </t>
    </r>
    <r>
      <rPr>
        <b/>
        <sz val="13"/>
        <rFont val="Times New Roman"/>
        <family val="1"/>
        <charset val="204"/>
      </rPr>
      <t>от</t>
    </r>
    <r>
      <rPr>
        <sz val="13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 xml:space="preserve"> 99 до 105 с                                                                  </t>
    </r>
    <r>
      <rPr>
        <sz val="13"/>
        <rFont val="Times New Roman"/>
        <family val="1"/>
        <charset val="204"/>
      </rPr>
      <t>возврат ЧАПВ  49,55  Гц</t>
    </r>
  </si>
  <si>
    <t>5 оч.  АЧР-1  48,0 Гц  0,3 с   возврат АЧР-1  48,1 Гц</t>
  </si>
  <si>
    <t>II ст. 8 оч.  АЧР-2  48,9 Гц  35 с   возврат  АЧР-2  49  Гц</t>
  </si>
  <si>
    <t>5 оч. АЧР-1  48,0 Гц  0,3 с   возврат АЧР-1  48,1 Гц</t>
  </si>
  <si>
    <t>II ст. 8 оч. АЧР-2  48,9 Гц  35 с   возврат  АЧР-2  49 Гц</t>
  </si>
  <si>
    <t>5 оч. АЧР-1  48,0 Гц   0,3 с   возврат  АЧР-1  48,1 Гц</t>
  </si>
  <si>
    <t>II ст. 7 оч. АЧР-2  48,9 Гц  30 с    возврат  АЧР-2  49  Гц</t>
  </si>
  <si>
    <r>
      <t xml:space="preserve">III ст. 17 оч.  ЧАПВ  49,5 Гц                         </t>
    </r>
    <r>
      <rPr>
        <b/>
        <sz val="13"/>
        <rFont val="Times New Roman"/>
        <family val="1"/>
        <charset val="204"/>
      </rPr>
      <t xml:space="preserve">от 119 до 122 с                                                                   </t>
    </r>
    <r>
      <rPr>
        <sz val="13"/>
        <rFont val="Times New Roman"/>
        <family val="1"/>
        <charset val="204"/>
      </rPr>
      <t>возврат ЧАПВ  49,4  Гц</t>
    </r>
  </si>
  <si>
    <t>5 оч. АЧР-1 48,0 Гц  0,3 с     возврат  АЧР-1  48, 05 Гц</t>
  </si>
  <si>
    <t>II ст. 8 оч. АЧР-2  48,9 Гц  35 с   возврат  АЧР-2  48,95  Гц</t>
  </si>
  <si>
    <t>III ст. 16 оч. ЧАПВ  49,5 Гц 103 с       возврат  ЧАПВ   49,45 Гц</t>
  </si>
  <si>
    <t>5 оч. АЧР-1  48,0 Гц  0,3 с   возврат АЧР-1  48,05 Гц</t>
  </si>
  <si>
    <t>II ст. 8 оч.  АЧР-2  48,9 Гц  35  с   возврат  АЧР-2  48,95  Гц</t>
  </si>
  <si>
    <t>III ст. 16 оч.  ЧАПВ  49,5 Гц  102 с    возврат  ЧАПВ  49,45  Гц</t>
  </si>
  <si>
    <t>5 оч.  АЧР-1  48,0 Гц  0,3 с   возврат АЧР-1  48,05 Гц</t>
  </si>
  <si>
    <t>II ст. 7 оч. АЧР-2  48,9  Гц 30 с    возврат  АЧР-2  48,95  Гц</t>
  </si>
  <si>
    <t>III ст. 17 оч.  ЧАПВ  49,5 Гц   108 с      возврат  ЧАПВ  49,45 Гц</t>
  </si>
  <si>
    <t>5 оч.  АЧР-1  48,0 Гц  0,3 с     возврат  АЧР-1  48,05 Гц</t>
  </si>
  <si>
    <t>II ст. 7 оч.   АЧР-2   48,9 Гц  30  с   возврат  АЧР-2  48,95 Гц</t>
  </si>
  <si>
    <r>
      <t xml:space="preserve">III ст. 17 оч.  ЧАПВ  49,5 Гц                       </t>
    </r>
    <r>
      <rPr>
        <b/>
        <sz val="13"/>
        <rFont val="Times New Roman"/>
        <family val="1"/>
        <charset val="204"/>
      </rPr>
      <t xml:space="preserve"> от 109 до 118 с    </t>
    </r>
    <r>
      <rPr>
        <sz val="13"/>
        <rFont val="Times New Roman"/>
        <family val="1"/>
        <charset val="204"/>
      </rPr>
      <t xml:space="preserve">                         возврат  ЧАПВ  49,45 Гц</t>
    </r>
  </si>
  <si>
    <t>3 оч.  АЧР-1   48,4 Гц  0,3 с     возврат  АЧР-1  48,45 Гц</t>
  </si>
  <si>
    <t>II ст. 6 оч. АЧР-2  48,9 Гц 25 с    возврат  АЧР-2  49  Гц</t>
  </si>
  <si>
    <t>IV ст. 5оч.  ЧАПВ  49,6 Гц  30 с           возврат  ЧАПВ  49,55 Гц</t>
  </si>
  <si>
    <t>II ст. 6 оч. АЧР-2  48,9 Гц 25 с    возврат  АЧР-2  48,95  Гц</t>
  </si>
  <si>
    <t>IV ст.7 оч.  ЧАПВ  49,6 Гц  46 с   возврат  ЧАПВ  49,55 Гц</t>
  </si>
  <si>
    <t>IV ст. 5 оч.  ЧАПВ  49,6 Гц  31 с    возврат  ЧАПВ   49,55 Гц</t>
  </si>
  <si>
    <t>II ст. 6 оч. АЧР-2  48,9 Гц 25 с     возврат АЧР-2  48,95  Гц</t>
  </si>
  <si>
    <t>3 оч.  АЧР-1  48,4 Гц  0,3 с      возврат АЧР-1  48,45 Гц</t>
  </si>
  <si>
    <t>II ст. 6 оч.  АЧР-2  48,9 Гц  25  с    возврат АЧР-2  48,95  Гц</t>
  </si>
  <si>
    <t>IV ст. 5 оч. ЧАПВ 49,6 Гц  32 с    возврат ЧАПВ  49,55 Гц</t>
  </si>
  <si>
    <t>3 оч. АЧР-1  48,4  Гц  0,3  с    возврат  АЧР-1  48,45  Гц</t>
  </si>
  <si>
    <t>IV ст. 6 оч.  ЧАПВ  49,6 Гц   37  с    возврат  ЧАПВ  49,55 Гц</t>
  </si>
  <si>
    <t>2 оч. АЧР-1  48,6  Гц  0,3  с    возврат  АЧР-1  48,7 Гц</t>
  </si>
  <si>
    <t>II ст. 5 оч.  АЧР-2  48,9 Гц  20  с   возврат АЧР-2  48,95 Гц</t>
  </si>
  <si>
    <t>II ст. 5 оч.  АЧР-2  48,9 Гц  20  с   возврат АЧР-2  49 Гц</t>
  </si>
  <si>
    <t>IV ст11 оч.  ЧАПВ  49,6 Гц   66  с    возврат ЧАПВ  49,5 Гц</t>
  </si>
  <si>
    <t>IV ст 10 оч.  ЧАПВ  49,6 Гц   61  с   возврат ЧАПВ  49,5 Гц</t>
  </si>
  <si>
    <t>I ст. 4 оч.  АЧР-2  49,0 Гц  20  с     возврат  АЧР-2  49,1 Гц</t>
  </si>
  <si>
    <t>IV ст. 11 оч.  ЧАПВ  49,6 Гц   67  с   возврат ЧАПВ  49,5 Гц</t>
  </si>
  <si>
    <t>2 оч. АЧР-1  48,6  Гц  0,3  с    возврат  АЧР-1  48,65 Гц</t>
  </si>
  <si>
    <t>IV ст. 8 оч.  ЧАПВ  49,6 Гц   51  с  возврат  ЧАПВ  49,55 Гц</t>
  </si>
  <si>
    <t>5 оч. АЧР-1  48,0  Гц  0,3  с  возврат АЧР-1  48,1 Гц</t>
  </si>
  <si>
    <t>II ст. 8 оч.  АЧР-2  48,9 Гц  35  с   возврат  АЧР-2  49  Гц</t>
  </si>
  <si>
    <t>III ст. 15 оч.  ЧАПВ  49,5 Гц  96  с  возврат ЧАПВ  49,4  Гц</t>
  </si>
  <si>
    <t>7 оч.  АЧР-1  47,6 Гц  0,3 с   возврат АЧР-1  47,7 Гц</t>
  </si>
  <si>
    <t>III ст. 10 оч.   АЧР-2   48,8 Гц  40  с   возврат АЧР-2   48,9  Гц</t>
  </si>
  <si>
    <r>
      <t xml:space="preserve">III ст. 8 оч.  ЧАПВ  49,5 Гц                       </t>
    </r>
    <r>
      <rPr>
        <b/>
        <sz val="13"/>
        <rFont val="Times New Roman"/>
        <family val="1"/>
        <charset val="204"/>
      </rPr>
      <t xml:space="preserve"> от 53 до 59 с                                  </t>
    </r>
    <r>
      <rPr>
        <sz val="13"/>
        <rFont val="Times New Roman"/>
        <family val="1"/>
        <charset val="204"/>
      </rPr>
      <t>возврат ЧАПВ  49,4 Гц</t>
    </r>
  </si>
  <si>
    <r>
      <t xml:space="preserve">III ст. 7 оч.  ЧАПВ  49,5 Гц                       </t>
    </r>
    <r>
      <rPr>
        <b/>
        <sz val="13"/>
        <rFont val="Times New Roman"/>
        <family val="1"/>
        <charset val="204"/>
      </rPr>
      <t xml:space="preserve"> от 42 до 48 с   </t>
    </r>
    <r>
      <rPr>
        <sz val="13"/>
        <rFont val="Times New Roman"/>
        <family val="1"/>
        <charset val="204"/>
      </rPr>
      <t xml:space="preserve">                                       возврат  ЧАПВ  49,4 Гц</t>
    </r>
  </si>
  <si>
    <t>13 оч.  АЧР-1  46,5 Гц  0,3 с    возврат АЧР-1  46,6 Гц</t>
  </si>
  <si>
    <t>IV ст. 16 оч.   АЧР-2   48,7 Гц  65  с     возврат АЧР-2   48,8 Гц</t>
  </si>
  <si>
    <r>
      <t xml:space="preserve">II ст. 4 оч.  ЧАПВ  49,4 Гц                       </t>
    </r>
    <r>
      <rPr>
        <b/>
        <sz val="13"/>
        <rFont val="Times New Roman"/>
        <family val="1"/>
        <charset val="204"/>
      </rPr>
      <t xml:space="preserve"> от 37 до 42 с (1сш)                                 от 33 до 36 с (2сш)                                          </t>
    </r>
    <r>
      <rPr>
        <sz val="13"/>
        <rFont val="Times New Roman"/>
        <family val="1"/>
        <charset val="204"/>
      </rPr>
      <t>возврат  ЧАПВ  49,3 Гц</t>
    </r>
  </si>
  <si>
    <t>Анализ токовых нагрузок ЛЭП 35-110 кВ Новгородской области по данным контрольных замеров 21.06.2017 г.</t>
  </si>
  <si>
    <t>21 июня 2017 г.</t>
  </si>
  <si>
    <t>21 июня 2017г.</t>
  </si>
  <si>
    <t>Примечание:</t>
  </si>
  <si>
    <t xml:space="preserve">Аварийно- допустимый ток ЛЭП  при 25°С,                                                                          (длительность 20 мин.), (А)  </t>
  </si>
  <si>
    <t>Длительно допустимый ток ЛЭП  при 25°С, (А)</t>
  </si>
  <si>
    <t>90% от длительно допустимого тока ЛЭП при 25°С, (А)</t>
  </si>
  <si>
    <t>Анализ напряжений ПС 35-110 кВ Новгородской области по данным контрольных замеров 21.06.2017 г.</t>
  </si>
  <si>
    <t>Допустимые напряжения согласно графика</t>
  </si>
  <si>
    <t>Расчетные напряжения</t>
  </si>
  <si>
    <t>Напряжения согласно Растр</t>
  </si>
  <si>
    <t>10,2-10,5</t>
  </si>
  <si>
    <t>10,1-10,4</t>
  </si>
  <si>
    <t>10,2-10,4</t>
  </si>
  <si>
    <t>36,5-37,5</t>
  </si>
  <si>
    <t>36-38</t>
  </si>
  <si>
    <t>6,1-6,3</t>
  </si>
  <si>
    <t>35-38</t>
  </si>
  <si>
    <t>21 июня 2017 г</t>
  </si>
  <si>
    <r>
      <t xml:space="preserve">  21 июня 2017г.     Устройства компенсации реактивной мощности                 </t>
    </r>
    <r>
      <rPr>
        <sz val="9"/>
        <rFont val="Arial Cyr"/>
        <charset val="204"/>
      </rPr>
      <t>Приложение 2</t>
    </r>
  </si>
  <si>
    <t>21 июня 2017 г
Мощность, МВт</t>
  </si>
  <si>
    <t>10-00 часов</t>
  </si>
  <si>
    <t xml:space="preserve">Л-19  </t>
  </si>
  <si>
    <r>
      <t xml:space="preserve">Л-14   </t>
    </r>
    <r>
      <rPr>
        <b/>
        <sz val="11"/>
        <rFont val="Times New Roman"/>
        <family val="1"/>
        <charset val="204"/>
      </rPr>
      <t xml:space="preserve">      </t>
    </r>
  </si>
  <si>
    <t>ТН-1                                 110</t>
  </si>
  <si>
    <r>
      <t xml:space="preserve">Л-22 </t>
    </r>
    <r>
      <rPr>
        <b/>
        <sz val="11"/>
        <rFont val="Times New Roman"/>
        <family val="1"/>
        <charset val="204"/>
      </rPr>
      <t xml:space="preserve">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</si>
</sst>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;[Red]\!\!\!;\&gt;0"/>
    <numFmt numFmtId="165" formatCode="0.0"/>
    <numFmt numFmtId="166" formatCode="0.0%"/>
    <numFmt numFmtId="167" formatCode="0.000"/>
  </numFmts>
  <fonts count="68" x14ac:knownFonts="1">
    <font>
      <sz val="10"/>
      <name val="Arial Cyr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name val="Times New Roman Cyr"/>
      <family val="1"/>
      <charset val="204"/>
    </font>
    <font>
      <sz val="11"/>
      <color indexed="8"/>
      <name val="Times New Roman Cyr"/>
      <family val="1"/>
      <charset val="204"/>
    </font>
    <font>
      <u/>
      <sz val="11"/>
      <name val="Times New Roman Cyr"/>
      <family val="1"/>
      <charset val="204"/>
    </font>
    <font>
      <sz val="11"/>
      <name val="Arial Cyr"/>
    </font>
    <font>
      <sz val="11"/>
      <color indexed="10"/>
      <name val="Times New Roman"/>
      <family val="1"/>
      <charset val="204"/>
    </font>
    <font>
      <b/>
      <sz val="12"/>
      <name val="Arial Cyr"/>
      <charset val="204"/>
    </font>
    <font>
      <sz val="9"/>
      <name val="Arial Cyr"/>
      <charset val="204"/>
    </font>
    <font>
      <sz val="11"/>
      <color indexed="10"/>
      <name val="Times New Roman Cyr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10"/>
      <name val="Arial Cyr"/>
      <charset val="204"/>
    </font>
    <font>
      <sz val="12"/>
      <name val="Times New Roman"/>
      <family val="1"/>
    </font>
    <font>
      <b/>
      <sz val="10"/>
      <color indexed="10"/>
      <name val="Arial Cyr"/>
      <charset val="204"/>
    </font>
    <font>
      <b/>
      <sz val="11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 Cyr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Arial Cyr"/>
      <family val="2"/>
      <charset val="204"/>
    </font>
    <font>
      <u/>
      <sz val="11"/>
      <color indexed="8"/>
      <name val="Times New Roman"/>
      <family val="1"/>
      <charset val="204"/>
    </font>
    <font>
      <b/>
      <sz val="11"/>
      <name val="Times New Roman Cyr"/>
      <charset val="204"/>
    </font>
    <font>
      <sz val="11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color rgb="FFFF0000"/>
      <name val="Arial Cyr"/>
      <charset val="204"/>
    </font>
    <font>
      <b/>
      <sz val="13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33339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C00000"/>
      <name val="Arial Cyr"/>
      <charset val="204"/>
    </font>
    <font>
      <sz val="11"/>
      <color rgb="FFC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DE9D9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3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</cellStyleXfs>
  <cellXfs count="1873">
    <xf numFmtId="0" fontId="0" fillId="0" borderId="0" xfId="0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8" fillId="0" borderId="0" xfId="0" applyFont="1" applyFill="1"/>
    <xf numFmtId="0" fontId="17" fillId="0" borderId="0" xfId="0" applyFont="1" applyFill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wrapText="1"/>
    </xf>
    <xf numFmtId="2" fontId="18" fillId="0" borderId="0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0" fillId="2" borderId="2" xfId="0" applyFill="1" applyBorder="1"/>
    <xf numFmtId="0" fontId="0" fillId="3" borderId="2" xfId="0" applyFill="1" applyBorder="1"/>
    <xf numFmtId="0" fontId="1" fillId="3" borderId="2" xfId="0" applyFont="1" applyFill="1" applyBorder="1" applyAlignment="1">
      <alignment horizontal="left" vertical="center" wrapText="1"/>
    </xf>
    <xf numFmtId="4" fontId="0" fillId="3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27" fillId="0" borderId="0" xfId="0" applyFont="1"/>
    <xf numFmtId="0" fontId="1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1" fillId="3" borderId="2" xfId="0" applyFont="1" applyFill="1" applyBorder="1" applyAlignment="1">
      <alignment horizontal="center" vertical="top"/>
    </xf>
    <xf numFmtId="4" fontId="1" fillId="3" borderId="2" xfId="0" applyNumberFormat="1" applyFont="1" applyFill="1" applyBorder="1" applyAlignment="1">
      <alignment horizontal="center" wrapText="1"/>
    </xf>
    <xf numFmtId="0" fontId="0" fillId="3" borderId="2" xfId="0" applyFill="1" applyBorder="1" applyAlignment="1">
      <alignment horizontal="left" wrapText="1"/>
    </xf>
    <xf numFmtId="0" fontId="0" fillId="0" borderId="7" xfId="0" applyBorder="1"/>
    <xf numFmtId="0" fontId="0" fillId="0" borderId="2" xfId="0" applyBorder="1" applyAlignment="1">
      <alignment horizontal="left" wrapText="1"/>
    </xf>
    <xf numFmtId="14" fontId="7" fillId="0" borderId="8" xfId="0" applyNumberFormat="1" applyFont="1" applyBorder="1" applyAlignment="1">
      <alignment horizontal="center" wrapText="1"/>
    </xf>
    <xf numFmtId="0" fontId="25" fillId="0" borderId="7" xfId="0" applyFont="1" applyBorder="1"/>
    <xf numFmtId="0" fontId="0" fillId="4" borderId="3" xfId="0" applyFill="1" applyBorder="1" applyAlignment="1">
      <alignment wrapText="1"/>
    </xf>
    <xf numFmtId="0" fontId="0" fillId="4" borderId="3" xfId="0" applyFill="1" applyBorder="1"/>
    <xf numFmtId="0" fontId="1" fillId="4" borderId="3" xfId="0" applyFont="1" applyFill="1" applyBorder="1" applyAlignment="1">
      <alignment vertical="top"/>
    </xf>
    <xf numFmtId="0" fontId="0" fillId="4" borderId="7" xfId="0" applyFill="1" applyBorder="1"/>
    <xf numFmtId="0" fontId="0" fillId="4" borderId="8" xfId="0" applyFill="1" applyBorder="1" applyAlignment="1">
      <alignment wrapText="1"/>
    </xf>
    <xf numFmtId="0" fontId="0" fillId="0" borderId="0" xfId="0" applyBorder="1"/>
    <xf numFmtId="0" fontId="0" fillId="0" borderId="0" xfId="0" applyFill="1"/>
    <xf numFmtId="0" fontId="8" fillId="0" borderId="9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0" fillId="4" borderId="0" xfId="0" applyFill="1"/>
    <xf numFmtId="0" fontId="0" fillId="4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2" xfId="0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3" fillId="3" borderId="2" xfId="0" applyFont="1" applyFill="1" applyBorder="1"/>
    <xf numFmtId="2" fontId="16" fillId="3" borderId="2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4" borderId="7" xfId="0" applyFill="1" applyBorder="1" applyAlignment="1">
      <alignment wrapText="1"/>
    </xf>
    <xf numFmtId="0" fontId="1" fillId="0" borderId="17" xfId="0" applyFont="1" applyFill="1" applyBorder="1" applyAlignment="1">
      <alignment horizontal="left" vertical="center" wrapText="1"/>
    </xf>
    <xf numFmtId="0" fontId="43" fillId="0" borderId="0" xfId="0" applyFont="1"/>
    <xf numFmtId="0" fontId="36" fillId="0" borderId="0" xfId="0" applyFont="1"/>
    <xf numFmtId="0" fontId="0" fillId="0" borderId="0" xfId="0" applyFill="1" applyProtection="1">
      <protection locked="0"/>
    </xf>
    <xf numFmtId="165" fontId="8" fillId="0" borderId="17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2" fontId="18" fillId="0" borderId="2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2" fontId="18" fillId="0" borderId="17" xfId="0" applyNumberFormat="1" applyFont="1" applyFill="1" applyBorder="1" applyAlignment="1">
      <alignment horizontal="center"/>
    </xf>
    <xf numFmtId="2" fontId="18" fillId="0" borderId="26" xfId="0" applyNumberFormat="1" applyFont="1" applyFill="1" applyBorder="1" applyAlignment="1">
      <alignment horizontal="center"/>
    </xf>
    <xf numFmtId="165" fontId="8" fillId="0" borderId="2" xfId="0" applyNumberFormat="1" applyFont="1" applyFill="1" applyBorder="1" applyAlignment="1">
      <alignment horizontal="center"/>
    </xf>
    <xf numFmtId="2" fontId="18" fillId="0" borderId="4" xfId="0" applyNumberFormat="1" applyFont="1" applyFill="1" applyBorder="1" applyAlignment="1">
      <alignment horizontal="center"/>
    </xf>
    <xf numFmtId="0" fontId="17" fillId="0" borderId="17" xfId="0" applyFont="1" applyFill="1" applyBorder="1" applyAlignment="1">
      <alignment horizontal="center"/>
    </xf>
    <xf numFmtId="0" fontId="17" fillId="0" borderId="26" xfId="0" applyFont="1" applyFill="1" applyBorder="1" applyAlignment="1">
      <alignment horizontal="center"/>
    </xf>
    <xf numFmtId="0" fontId="8" fillId="0" borderId="3" xfId="0" applyFont="1" applyFill="1" applyBorder="1"/>
    <xf numFmtId="165" fontId="17" fillId="0" borderId="17" xfId="0" applyNumberFormat="1" applyFont="1" applyFill="1" applyBorder="1" applyAlignment="1">
      <alignment horizontal="center"/>
    </xf>
    <xf numFmtId="165" fontId="17" fillId="0" borderId="26" xfId="0" applyNumberFormat="1" applyFont="1" applyFill="1" applyBorder="1" applyAlignment="1">
      <alignment horizontal="center"/>
    </xf>
    <xf numFmtId="0" fontId="9" fillId="0" borderId="26" xfId="0" applyFont="1" applyFill="1" applyBorder="1" applyAlignment="1">
      <alignment horizontal="center"/>
    </xf>
    <xf numFmtId="0" fontId="17" fillId="0" borderId="29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2" fontId="17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20" xfId="0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0" fontId="9" fillId="0" borderId="37" xfId="0" applyFont="1" applyFill="1" applyBorder="1" applyAlignment="1">
      <alignment horizontal="center" wrapText="1"/>
    </xf>
    <xf numFmtId="0" fontId="8" fillId="0" borderId="35" xfId="0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8" fillId="0" borderId="40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0" fontId="10" fillId="0" borderId="41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43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8" fillId="0" borderId="44" xfId="0" applyFont="1" applyFill="1" applyBorder="1" applyAlignment="1">
      <alignment horizontal="center"/>
    </xf>
    <xf numFmtId="0" fontId="8" fillId="0" borderId="45" xfId="0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 wrapText="1"/>
    </xf>
    <xf numFmtId="0" fontId="8" fillId="0" borderId="47" xfId="0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 wrapText="1"/>
    </xf>
    <xf numFmtId="0" fontId="8" fillId="0" borderId="46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0" fontId="17" fillId="0" borderId="44" xfId="0" applyFont="1" applyFill="1" applyBorder="1" applyAlignment="1">
      <alignment horizontal="center"/>
    </xf>
    <xf numFmtId="0" fontId="17" fillId="0" borderId="45" xfId="0" applyFont="1" applyFill="1" applyBorder="1" applyAlignment="1">
      <alignment horizontal="center"/>
    </xf>
    <xf numFmtId="0" fontId="17" fillId="0" borderId="46" xfId="0" applyFont="1" applyFill="1" applyBorder="1" applyAlignment="1">
      <alignment horizontal="center"/>
    </xf>
    <xf numFmtId="0" fontId="17" fillId="0" borderId="47" xfId="0" applyFont="1" applyFill="1" applyBorder="1" applyAlignment="1">
      <alignment horizontal="center"/>
    </xf>
    <xf numFmtId="0" fontId="17" fillId="0" borderId="25" xfId="0" applyFont="1" applyFill="1" applyBorder="1" applyAlignment="1">
      <alignment horizontal="center"/>
    </xf>
    <xf numFmtId="0" fontId="17" fillId="0" borderId="34" xfId="0" applyFont="1" applyFill="1" applyBorder="1" applyAlignment="1">
      <alignment horizontal="center"/>
    </xf>
    <xf numFmtId="2" fontId="18" fillId="0" borderId="5" xfId="0" applyNumberFormat="1" applyFont="1" applyFill="1" applyBorder="1" applyAlignment="1">
      <alignment horizontal="center"/>
    </xf>
    <xf numFmtId="2" fontId="18" fillId="0" borderId="8" xfId="0" applyNumberFormat="1" applyFont="1" applyFill="1" applyBorder="1" applyAlignment="1">
      <alignment horizontal="center"/>
    </xf>
    <xf numFmtId="2" fontId="18" fillId="0" borderId="3" xfId="0" applyNumberFormat="1" applyFont="1" applyFill="1" applyBorder="1" applyAlignment="1">
      <alignment horizontal="center"/>
    </xf>
    <xf numFmtId="0" fontId="32" fillId="0" borderId="0" xfId="0" applyNumberFormat="1" applyFont="1" applyFill="1" applyProtection="1">
      <protection locked="0"/>
    </xf>
    <xf numFmtId="2" fontId="8" fillId="0" borderId="22" xfId="0" applyNumberFormat="1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51" xfId="0" applyFont="1" applyFill="1" applyBorder="1" applyAlignment="1">
      <alignment horizontal="center"/>
    </xf>
    <xf numFmtId="0" fontId="17" fillId="0" borderId="26" xfId="0" applyFont="1" applyFill="1" applyBorder="1" applyAlignment="1">
      <alignment horizontal="left"/>
    </xf>
    <xf numFmtId="0" fontId="8" fillId="0" borderId="17" xfId="0" applyFont="1" applyFill="1" applyBorder="1" applyAlignment="1">
      <alignment horizontal="left"/>
    </xf>
    <xf numFmtId="0" fontId="8" fillId="0" borderId="26" xfId="0" applyFont="1" applyFill="1" applyBorder="1" applyAlignment="1">
      <alignment horizontal="left"/>
    </xf>
    <xf numFmtId="0" fontId="8" fillId="0" borderId="52" xfId="0" applyFont="1" applyFill="1" applyBorder="1" applyAlignment="1">
      <alignment horizontal="center"/>
    </xf>
    <xf numFmtId="0" fontId="8" fillId="0" borderId="53" xfId="0" applyFont="1" applyFill="1" applyBorder="1" applyAlignment="1">
      <alignment horizontal="center"/>
    </xf>
    <xf numFmtId="0" fontId="10" fillId="0" borderId="54" xfId="0" applyFont="1" applyFill="1" applyBorder="1" applyAlignment="1">
      <alignment horizontal="center"/>
    </xf>
    <xf numFmtId="0" fontId="17" fillId="0" borderId="4" xfId="0" applyFont="1" applyFill="1" applyBorder="1" applyAlignment="1">
      <alignment vertical="center" wrapText="1"/>
    </xf>
    <xf numFmtId="0" fontId="32" fillId="0" borderId="4" xfId="0" applyFont="1" applyFill="1" applyBorder="1" applyAlignment="1">
      <alignment horizontal="left"/>
    </xf>
    <xf numFmtId="0" fontId="32" fillId="0" borderId="8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/>
    </xf>
    <xf numFmtId="0" fontId="8" fillId="0" borderId="35" xfId="0" applyFont="1" applyFill="1" applyBorder="1" applyAlignment="1">
      <alignment horizontal="center" wrapText="1"/>
    </xf>
    <xf numFmtId="4" fontId="0" fillId="6" borderId="17" xfId="0" applyNumberFormat="1" applyFill="1" applyBorder="1" applyAlignment="1">
      <alignment horizontal="center"/>
    </xf>
    <xf numFmtId="4" fontId="0" fillId="6" borderId="5" xfId="0" applyNumberFormat="1" applyFill="1" applyBorder="1" applyAlignment="1">
      <alignment horizontal="center"/>
    </xf>
    <xf numFmtId="4" fontId="0" fillId="6" borderId="3" xfId="0" applyNumberFormat="1" applyFill="1" applyBorder="1" applyAlignment="1">
      <alignment horizontal="center"/>
    </xf>
    <xf numFmtId="4" fontId="0" fillId="6" borderId="4" xfId="0" applyNumberFormat="1" applyFill="1" applyBorder="1" applyAlignment="1">
      <alignment horizontal="center"/>
    </xf>
    <xf numFmtId="0" fontId="26" fillId="0" borderId="55" xfId="0" applyFont="1" applyFill="1" applyBorder="1" applyAlignment="1">
      <alignment vertical="center" wrapText="1"/>
    </xf>
    <xf numFmtId="0" fontId="26" fillId="0" borderId="9" xfId="0" applyFont="1" applyFill="1" applyBorder="1" applyAlignment="1">
      <alignment vertical="center" wrapText="1"/>
    </xf>
    <xf numFmtId="0" fontId="26" fillId="0" borderId="8" xfId="0" applyFont="1" applyFill="1" applyBorder="1" applyAlignment="1">
      <alignment vertical="center" wrapText="1"/>
    </xf>
    <xf numFmtId="0" fontId="26" fillId="0" borderId="56" xfId="0" applyFont="1" applyFill="1" applyBorder="1" applyAlignment="1">
      <alignment vertical="center" wrapText="1"/>
    </xf>
    <xf numFmtId="0" fontId="26" fillId="0" borderId="9" xfId="0" applyFont="1" applyFill="1" applyBorder="1" applyAlignment="1">
      <alignment wrapText="1"/>
    </xf>
    <xf numFmtId="0" fontId="26" fillId="0" borderId="55" xfId="0" applyFont="1" applyFill="1" applyBorder="1" applyAlignment="1">
      <alignment wrapText="1"/>
    </xf>
    <xf numFmtId="0" fontId="26" fillId="0" borderId="3" xfId="0" applyFont="1" applyFill="1" applyBorder="1" applyAlignment="1">
      <alignment vertical="center" wrapText="1"/>
    </xf>
    <xf numFmtId="0" fontId="0" fillId="0" borderId="0" xfId="0" applyNumberFormat="1" applyFill="1" applyProtection="1">
      <protection locked="0"/>
    </xf>
    <xf numFmtId="49" fontId="8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6" fillId="0" borderId="7" xfId="0" applyFont="1" applyFill="1" applyBorder="1" applyAlignment="1">
      <alignment vertical="center" wrapText="1"/>
    </xf>
    <xf numFmtId="0" fontId="0" fillId="0" borderId="0" xfId="0" applyFont="1" applyFill="1"/>
    <xf numFmtId="49" fontId="8" fillId="0" borderId="49" xfId="0" applyNumberFormat="1" applyFont="1" applyFill="1" applyBorder="1" applyAlignment="1">
      <alignment horizontal="center"/>
    </xf>
    <xf numFmtId="0" fontId="26" fillId="0" borderId="12" xfId="0" applyFont="1" applyFill="1" applyBorder="1" applyAlignment="1">
      <alignment vertical="center" wrapText="1"/>
    </xf>
    <xf numFmtId="0" fontId="26" fillId="0" borderId="5" xfId="0" applyFont="1" applyFill="1" applyBorder="1" applyAlignment="1">
      <alignment vertical="center" wrapText="1"/>
    </xf>
    <xf numFmtId="4" fontId="0" fillId="3" borderId="2" xfId="0" applyNumberFormat="1" applyFill="1" applyBorder="1" applyAlignment="1">
      <alignment horizontal="center" wrapText="1"/>
    </xf>
    <xf numFmtId="4" fontId="0" fillId="3" borderId="17" xfId="0" applyNumberForma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/>
    <xf numFmtId="0" fontId="15" fillId="0" borderId="0" xfId="0" applyFont="1" applyBorder="1" applyAlignment="1"/>
    <xf numFmtId="0" fontId="0" fillId="0" borderId="0" xfId="0" applyFill="1" applyBorder="1" applyAlignment="1"/>
    <xf numFmtId="0" fontId="0" fillId="0" borderId="4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0" fontId="1" fillId="7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8" fillId="0" borderId="74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8" xfId="0" applyFont="1" applyFill="1" applyBorder="1"/>
    <xf numFmtId="0" fontId="8" fillId="0" borderId="45" xfId="0" applyFont="1" applyFill="1" applyBorder="1" applyAlignment="1">
      <alignment horizontal="left"/>
    </xf>
    <xf numFmtId="0" fontId="8" fillId="0" borderId="17" xfId="0" applyFont="1" applyFill="1" applyBorder="1" applyAlignment="1">
      <alignment wrapText="1"/>
    </xf>
    <xf numFmtId="0" fontId="9" fillId="0" borderId="47" xfId="0" applyFont="1" applyFill="1" applyBorder="1" applyAlignment="1">
      <alignment horizontal="center"/>
    </xf>
    <xf numFmtId="0" fontId="9" fillId="0" borderId="25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center" wrapText="1"/>
    </xf>
    <xf numFmtId="49" fontId="8" fillId="0" borderId="7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4" fontId="0" fillId="0" borderId="17" xfId="0" applyNumberFormat="1" applyFill="1" applyBorder="1" applyAlignment="1">
      <alignment horizontal="center"/>
    </xf>
    <xf numFmtId="4" fontId="0" fillId="0" borderId="5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2" fontId="48" fillId="0" borderId="8" xfId="0" applyNumberFormat="1" applyFont="1" applyFill="1" applyBorder="1" applyAlignment="1">
      <alignment horizontal="center"/>
    </xf>
    <xf numFmtId="2" fontId="8" fillId="0" borderId="49" xfId="0" applyNumberFormat="1" applyFont="1" applyFill="1" applyBorder="1" applyAlignment="1">
      <alignment horizontal="center"/>
    </xf>
    <xf numFmtId="0" fontId="7" fillId="0" borderId="59" xfId="0" applyFont="1" applyFill="1" applyBorder="1"/>
    <xf numFmtId="0" fontId="26" fillId="0" borderId="0" xfId="0" applyFont="1" applyFill="1" applyBorder="1" applyAlignment="1">
      <alignment vertical="center" wrapText="1"/>
    </xf>
    <xf numFmtId="0" fontId="26" fillId="0" borderId="29" xfId="0" applyFont="1" applyFill="1" applyBorder="1" applyAlignment="1">
      <alignment vertical="center" wrapText="1"/>
    </xf>
    <xf numFmtId="49" fontId="7" fillId="8" borderId="3" xfId="0" applyNumberFormat="1" applyFont="1" applyFill="1" applyBorder="1" applyAlignment="1">
      <alignment horizontal="left" vertical="center" wrapText="1"/>
    </xf>
    <xf numFmtId="0" fontId="7" fillId="8" borderId="0" xfId="0" applyFont="1" applyFill="1" applyBorder="1" applyAlignment="1">
      <alignment horizontal="center" wrapText="1"/>
    </xf>
    <xf numFmtId="0" fontId="6" fillId="8" borderId="22" xfId="0" applyFont="1" applyFill="1" applyBorder="1"/>
    <xf numFmtId="0" fontId="58" fillId="0" borderId="0" xfId="0" applyFont="1" applyFill="1" applyProtection="1">
      <protection locked="0"/>
    </xf>
    <xf numFmtId="0" fontId="57" fillId="0" borderId="1" xfId="0" applyFont="1" applyFill="1" applyBorder="1" applyProtection="1">
      <protection locked="0"/>
    </xf>
    <xf numFmtId="164" fontId="57" fillId="0" borderId="22" xfId="0" applyNumberFormat="1" applyFont="1" applyFill="1" applyBorder="1" applyAlignment="1" applyProtection="1">
      <alignment horizontal="centerContinuous"/>
      <protection locked="0"/>
    </xf>
    <xf numFmtId="0" fontId="59" fillId="0" borderId="22" xfId="0" applyFont="1" applyFill="1" applyBorder="1" applyAlignment="1" applyProtection="1">
      <alignment horizontal="centerContinuous"/>
      <protection locked="0"/>
    </xf>
    <xf numFmtId="0" fontId="59" fillId="0" borderId="22" xfId="0" applyFont="1" applyFill="1" applyBorder="1" applyAlignment="1" applyProtection="1">
      <protection locked="0"/>
    </xf>
    <xf numFmtId="0" fontId="57" fillId="0" borderId="23" xfId="0" applyFont="1" applyFill="1" applyBorder="1" applyAlignment="1" applyProtection="1">
      <alignment horizontal="right"/>
      <protection locked="0"/>
    </xf>
    <xf numFmtId="0" fontId="59" fillId="0" borderId="24" xfId="0" applyFont="1" applyFill="1" applyBorder="1" applyProtection="1">
      <protection locked="0"/>
    </xf>
    <xf numFmtId="0" fontId="59" fillId="0" borderId="24" xfId="0" applyFont="1" applyFill="1" applyBorder="1" applyAlignment="1" applyProtection="1">
      <alignment horizontal="center" vertical="center"/>
      <protection locked="0"/>
    </xf>
    <xf numFmtId="0" fontId="57" fillId="0" borderId="24" xfId="0" applyFont="1" applyFill="1" applyBorder="1" applyAlignment="1" applyProtection="1">
      <alignment vertical="center"/>
      <protection locked="0"/>
    </xf>
    <xf numFmtId="0" fontId="57" fillId="0" borderId="18" xfId="0" applyFont="1" applyFill="1" applyBorder="1" applyAlignment="1" applyProtection="1">
      <alignment horizontal="right"/>
      <protection locked="0"/>
    </xf>
    <xf numFmtId="0" fontId="57" fillId="0" borderId="19" xfId="0" applyFont="1" applyFill="1" applyBorder="1" applyProtection="1">
      <protection locked="0"/>
    </xf>
    <xf numFmtId="0" fontId="59" fillId="0" borderId="19" xfId="0" applyFont="1" applyFill="1" applyBorder="1" applyProtection="1">
      <protection locked="0"/>
    </xf>
    <xf numFmtId="0" fontId="57" fillId="0" borderId="19" xfId="0" applyFont="1" applyFill="1" applyBorder="1" applyAlignment="1" applyProtection="1">
      <alignment horizontal="center"/>
      <protection locked="0"/>
    </xf>
    <xf numFmtId="0" fontId="58" fillId="0" borderId="0" xfId="0" applyFont="1" applyFill="1" applyBorder="1" applyProtection="1">
      <protection locked="0"/>
    </xf>
    <xf numFmtId="0" fontId="57" fillId="0" borderId="20" xfId="0" applyFont="1" applyFill="1" applyBorder="1" applyAlignment="1" applyProtection="1">
      <alignment horizontal="right"/>
      <protection locked="0"/>
    </xf>
    <xf numFmtId="0" fontId="59" fillId="0" borderId="21" xfId="0" applyFont="1" applyFill="1" applyBorder="1" applyProtection="1">
      <protection locked="0"/>
    </xf>
    <xf numFmtId="2" fontId="59" fillId="0" borderId="21" xfId="0" applyNumberFormat="1" applyFont="1" applyFill="1" applyBorder="1" applyAlignment="1" applyProtection="1">
      <alignment horizontal="center"/>
    </xf>
    <xf numFmtId="0" fontId="57" fillId="0" borderId="1" xfId="0" applyFont="1" applyFill="1" applyBorder="1" applyAlignment="1" applyProtection="1">
      <alignment horizontal="right"/>
      <protection locked="0"/>
    </xf>
    <xf numFmtId="0" fontId="59" fillId="0" borderId="22" xfId="0" applyFont="1" applyFill="1" applyBorder="1" applyProtection="1">
      <protection locked="0"/>
    </xf>
    <xf numFmtId="2" fontId="59" fillId="0" borderId="22" xfId="0" applyNumberFormat="1" applyFont="1" applyFill="1" applyBorder="1" applyAlignment="1" applyProtection="1">
      <alignment horizontal="center"/>
    </xf>
    <xf numFmtId="0" fontId="59" fillId="0" borderId="22" xfId="0" applyFont="1" applyFill="1" applyBorder="1" applyAlignment="1" applyProtection="1">
      <alignment horizontal="center"/>
    </xf>
    <xf numFmtId="0" fontId="59" fillId="0" borderId="24" xfId="0" applyFont="1" applyFill="1" applyBorder="1" applyAlignment="1" applyProtection="1">
      <alignment horizontal="center"/>
    </xf>
    <xf numFmtId="0" fontId="57" fillId="0" borderId="19" xfId="0" applyFont="1" applyFill="1" applyBorder="1" applyAlignment="1" applyProtection="1">
      <alignment horizontal="center"/>
    </xf>
    <xf numFmtId="1" fontId="59" fillId="0" borderId="22" xfId="0" applyNumberFormat="1" applyFont="1" applyFill="1" applyBorder="1" applyAlignment="1" applyProtection="1">
      <alignment horizontal="center"/>
    </xf>
    <xf numFmtId="0" fontId="57" fillId="0" borderId="47" xfId="0" applyFont="1" applyFill="1" applyBorder="1" applyAlignment="1" applyProtection="1">
      <alignment horizontal="right"/>
      <protection locked="0"/>
    </xf>
    <xf numFmtId="0" fontId="59" fillId="0" borderId="25" xfId="0" applyFont="1" applyFill="1" applyBorder="1" applyProtection="1">
      <protection locked="0"/>
    </xf>
    <xf numFmtId="1" fontId="59" fillId="0" borderId="25" xfId="0" applyNumberFormat="1" applyFont="1" applyFill="1" applyBorder="1" applyAlignment="1" applyProtection="1">
      <alignment horizontal="center"/>
    </xf>
    <xf numFmtId="1" fontId="59" fillId="0" borderId="24" xfId="0" applyNumberFormat="1" applyFont="1" applyFill="1" applyBorder="1" applyAlignment="1" applyProtection="1">
      <alignment horizontal="center"/>
    </xf>
    <xf numFmtId="0" fontId="57" fillId="0" borderId="44" xfId="0" applyFont="1" applyFill="1" applyBorder="1" applyAlignment="1" applyProtection="1">
      <alignment horizontal="right"/>
      <protection locked="0"/>
    </xf>
    <xf numFmtId="0" fontId="59" fillId="0" borderId="45" xfId="0" applyFont="1" applyFill="1" applyBorder="1" applyProtection="1">
      <protection locked="0"/>
    </xf>
    <xf numFmtId="2" fontId="59" fillId="0" borderId="45" xfId="0" applyNumberFormat="1" applyFont="1" applyFill="1" applyBorder="1" applyAlignment="1" applyProtection="1">
      <alignment horizontal="center"/>
    </xf>
    <xf numFmtId="0" fontId="59" fillId="0" borderId="25" xfId="0" applyFont="1" applyFill="1" applyBorder="1" applyAlignment="1" applyProtection="1">
      <alignment horizontal="center"/>
    </xf>
    <xf numFmtId="165" fontId="59" fillId="0" borderId="22" xfId="0" applyNumberFormat="1" applyFont="1" applyFill="1" applyBorder="1" applyAlignment="1" applyProtection="1">
      <alignment horizontal="center"/>
    </xf>
    <xf numFmtId="165" fontId="59" fillId="0" borderId="25" xfId="0" applyNumberFormat="1" applyFont="1" applyFill="1" applyBorder="1" applyAlignment="1" applyProtection="1">
      <alignment horizontal="center"/>
    </xf>
    <xf numFmtId="0" fontId="57" fillId="0" borderId="22" xfId="0" applyFont="1" applyFill="1" applyBorder="1" applyProtection="1">
      <protection locked="0"/>
    </xf>
    <xf numFmtId="2" fontId="59" fillId="0" borderId="24" xfId="0" applyNumberFormat="1" applyFont="1" applyFill="1" applyBorder="1" applyAlignment="1" applyProtection="1">
      <alignment horizontal="center"/>
    </xf>
    <xf numFmtId="0" fontId="58" fillId="0" borderId="1" xfId="0" applyFont="1" applyFill="1" applyBorder="1" applyProtection="1">
      <protection locked="0"/>
    </xf>
    <xf numFmtId="0" fontId="59" fillId="0" borderId="22" xfId="0" applyNumberFormat="1" applyFont="1" applyFill="1" applyBorder="1" applyProtection="1">
      <protection locked="0"/>
    </xf>
    <xf numFmtId="0" fontId="58" fillId="0" borderId="47" xfId="0" applyFont="1" applyFill="1" applyBorder="1" applyProtection="1">
      <protection locked="0"/>
    </xf>
    <xf numFmtId="0" fontId="58" fillId="0" borderId="25" xfId="0" applyFont="1" applyFill="1" applyBorder="1" applyProtection="1">
      <protection locked="0"/>
    </xf>
    <xf numFmtId="2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2" fontId="6" fillId="10" borderId="0" xfId="0" applyNumberFormat="1" applyFont="1" applyFill="1" applyBorder="1" applyAlignment="1">
      <alignment horizontal="center"/>
    </xf>
    <xf numFmtId="2" fontId="6" fillId="11" borderId="0" xfId="0" applyNumberFormat="1" applyFont="1" applyFill="1" applyBorder="1" applyAlignment="1">
      <alignment horizontal="center" vertical="center" wrapText="1"/>
    </xf>
    <xf numFmtId="2" fontId="0" fillId="6" borderId="0" xfId="0" applyNumberForma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/>
    </xf>
    <xf numFmtId="2" fontId="0" fillId="10" borderId="0" xfId="0" applyNumberFormat="1" applyFill="1" applyBorder="1" applyAlignment="1">
      <alignment horizontal="center"/>
    </xf>
    <xf numFmtId="2" fontId="0" fillId="11" borderId="0" xfId="0" applyNumberFormat="1" applyFill="1" applyBorder="1" applyAlignment="1">
      <alignment horizontal="center"/>
    </xf>
    <xf numFmtId="2" fontId="34" fillId="3" borderId="0" xfId="0" applyNumberFormat="1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wrapText="1"/>
    </xf>
    <xf numFmtId="2" fontId="1" fillId="6" borderId="0" xfId="0" applyNumberFormat="1" applyFont="1" applyFill="1" applyBorder="1" applyAlignment="1">
      <alignment horizontal="center" wrapText="1"/>
    </xf>
    <xf numFmtId="2" fontId="1" fillId="10" borderId="0" xfId="0" applyNumberFormat="1" applyFont="1" applyFill="1" applyBorder="1" applyAlignment="1">
      <alignment horizontal="center" wrapText="1"/>
    </xf>
    <xf numFmtId="2" fontId="6" fillId="3" borderId="0" xfId="0" applyNumberFormat="1" applyFont="1" applyFill="1" applyBorder="1" applyAlignment="1">
      <alignment horizontal="center" wrapText="1"/>
    </xf>
    <xf numFmtId="2" fontId="6" fillId="3" borderId="0" xfId="0" applyNumberFormat="1" applyFont="1" applyFill="1" applyBorder="1" applyAlignment="1">
      <alignment horizontal="center"/>
    </xf>
    <xf numFmtId="2" fontId="6" fillId="12" borderId="0" xfId="0" applyNumberFormat="1" applyFont="1" applyFill="1" applyBorder="1" applyAlignment="1">
      <alignment horizontal="center"/>
    </xf>
    <xf numFmtId="0" fontId="8" fillId="12" borderId="0" xfId="0" applyFont="1" applyFill="1" applyBorder="1" applyAlignment="1">
      <alignment horizontal="center" vertical="center"/>
    </xf>
    <xf numFmtId="4" fontId="16" fillId="2" borderId="2" xfId="0" applyNumberFormat="1" applyFont="1" applyFill="1" applyBorder="1" applyAlignment="1">
      <alignment horizontal="center"/>
    </xf>
    <xf numFmtId="0" fontId="0" fillId="0" borderId="0" xfId="0" applyNumberFormat="1" applyFill="1" applyAlignment="1" applyProtection="1">
      <alignment horizontal="center"/>
    </xf>
    <xf numFmtId="0" fontId="57" fillId="0" borderId="42" xfId="0" applyFont="1" applyFill="1" applyBorder="1" applyAlignment="1" applyProtection="1">
      <alignment horizontal="right"/>
      <protection locked="0"/>
    </xf>
    <xf numFmtId="0" fontId="59" fillId="0" borderId="43" xfId="0" applyFont="1" applyFill="1" applyBorder="1" applyProtection="1">
      <protection locked="0"/>
    </xf>
    <xf numFmtId="0" fontId="59" fillId="0" borderId="43" xfId="0" applyFont="1" applyFill="1" applyBorder="1" applyAlignment="1" applyProtection="1">
      <alignment horizontal="center"/>
    </xf>
    <xf numFmtId="0" fontId="0" fillId="0" borderId="0" xfId="0" applyNumberFormat="1" applyFill="1" applyProtection="1">
      <protection locked="0"/>
    </xf>
    <xf numFmtId="0" fontId="7" fillId="0" borderId="7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1" applyFill="1" applyAlignment="1" applyProtection="1">
      <alignment horizontal="center"/>
    </xf>
    <xf numFmtId="1" fontId="17" fillId="0" borderId="20" xfId="0" applyNumberFormat="1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2" fontId="17" fillId="0" borderId="35" xfId="0" applyNumberFormat="1" applyFont="1" applyFill="1" applyBorder="1" applyAlignment="1">
      <alignment horizontal="center"/>
    </xf>
    <xf numFmtId="2" fontId="17" fillId="0" borderId="20" xfId="0" applyNumberFormat="1" applyFont="1" applyFill="1" applyBorder="1" applyAlignment="1">
      <alignment horizontal="center"/>
    </xf>
    <xf numFmtId="165" fontId="17" fillId="0" borderId="35" xfId="0" applyNumberFormat="1" applyFont="1" applyFill="1" applyBorder="1" applyAlignment="1">
      <alignment horizontal="center"/>
    </xf>
    <xf numFmtId="2" fontId="18" fillId="0" borderId="20" xfId="0" applyNumberFormat="1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2" fontId="19" fillId="0" borderId="35" xfId="0" applyNumberFormat="1" applyFont="1" applyFill="1" applyBorder="1" applyAlignment="1">
      <alignment horizontal="center"/>
    </xf>
    <xf numFmtId="165" fontId="19" fillId="0" borderId="35" xfId="0" applyNumberFormat="1" applyFont="1" applyFill="1" applyBorder="1" applyAlignment="1">
      <alignment horizontal="center"/>
    </xf>
    <xf numFmtId="0" fontId="20" fillId="0" borderId="38" xfId="0" applyFont="1" applyFill="1" applyBorder="1" applyAlignment="1">
      <alignment horizontal="center"/>
    </xf>
    <xf numFmtId="0" fontId="20" fillId="0" borderId="39" xfId="0" applyFont="1" applyFill="1" applyBorder="1"/>
    <xf numFmtId="2" fontId="17" fillId="0" borderId="40" xfId="0" applyNumberFormat="1" applyFont="1" applyFill="1" applyBorder="1" applyAlignment="1">
      <alignment horizontal="center"/>
    </xf>
    <xf numFmtId="0" fontId="12" fillId="0" borderId="38" xfId="0" applyFont="1" applyFill="1" applyBorder="1" applyAlignment="1">
      <alignment horizontal="center"/>
    </xf>
    <xf numFmtId="0" fontId="12" fillId="0" borderId="39" xfId="0" applyFont="1" applyFill="1" applyBorder="1"/>
    <xf numFmtId="165" fontId="17" fillId="0" borderId="40" xfId="0" applyNumberFormat="1" applyFont="1" applyFill="1" applyBorder="1" applyAlignment="1">
      <alignment horizontal="center"/>
    </xf>
    <xf numFmtId="2" fontId="19" fillId="0" borderId="46" xfId="0" applyNumberFormat="1" applyFont="1" applyFill="1" applyBorder="1" applyAlignment="1">
      <alignment horizontal="center"/>
    </xf>
    <xf numFmtId="165" fontId="19" fillId="0" borderId="46" xfId="0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7" fillId="0" borderId="22" xfId="0" applyFont="1" applyFill="1" applyBorder="1" applyAlignment="1">
      <alignment horizontal="center"/>
    </xf>
    <xf numFmtId="2" fontId="17" fillId="0" borderId="33" xfId="0" applyNumberFormat="1" applyFont="1" applyFill="1" applyBorder="1" applyAlignment="1">
      <alignment horizontal="center"/>
    </xf>
    <xf numFmtId="165" fontId="19" fillId="0" borderId="33" xfId="0" applyNumberFormat="1" applyFont="1" applyFill="1" applyBorder="1" applyAlignment="1">
      <alignment horizontal="center"/>
    </xf>
    <xf numFmtId="2" fontId="19" fillId="0" borderId="33" xfId="0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vertical="center"/>
    </xf>
    <xf numFmtId="0" fontId="17" fillId="0" borderId="22" xfId="0" applyFont="1" applyFill="1" applyBorder="1" applyAlignment="1">
      <alignment vertical="center"/>
    </xf>
    <xf numFmtId="0" fontId="17" fillId="0" borderId="20" xfId="0" applyFont="1" applyFill="1" applyBorder="1" applyAlignment="1">
      <alignment vertical="center"/>
    </xf>
    <xf numFmtId="0" fontId="17" fillId="0" borderId="21" xfId="0" applyFont="1" applyFill="1" applyBorder="1" applyAlignment="1">
      <alignment vertical="center"/>
    </xf>
    <xf numFmtId="0" fontId="17" fillId="0" borderId="23" xfId="0" applyFont="1" applyFill="1" applyBorder="1" applyAlignment="1">
      <alignment horizontal="center"/>
    </xf>
    <xf numFmtId="0" fontId="17" fillId="0" borderId="24" xfId="0" applyFont="1" applyFill="1" applyBorder="1" applyAlignment="1">
      <alignment horizontal="center"/>
    </xf>
    <xf numFmtId="2" fontId="17" fillId="0" borderId="46" xfId="0" applyNumberFormat="1" applyFont="1" applyFill="1" applyBorder="1" applyAlignment="1">
      <alignment horizontal="center"/>
    </xf>
    <xf numFmtId="165" fontId="17" fillId="0" borderId="46" xfId="0" applyNumberFormat="1" applyFont="1" applyFill="1" applyBorder="1" applyAlignment="1">
      <alignment horizontal="center"/>
    </xf>
    <xf numFmtId="165" fontId="17" fillId="0" borderId="33" xfId="0" applyNumberFormat="1" applyFont="1" applyFill="1" applyBorder="1" applyAlignment="1">
      <alignment horizontal="center"/>
    </xf>
    <xf numFmtId="2" fontId="17" fillId="0" borderId="34" xfId="0" applyNumberFormat="1" applyFont="1" applyFill="1" applyBorder="1" applyAlignment="1">
      <alignment horizontal="center"/>
    </xf>
    <xf numFmtId="165" fontId="17" fillId="0" borderId="34" xfId="0" applyNumberFormat="1" applyFont="1" applyFill="1" applyBorder="1" applyAlignment="1">
      <alignment horizontal="center"/>
    </xf>
    <xf numFmtId="1" fontId="17" fillId="0" borderId="44" xfId="0" applyNumberFormat="1" applyFont="1" applyFill="1" applyBorder="1" applyAlignment="1">
      <alignment horizontal="center"/>
    </xf>
    <xf numFmtId="2" fontId="17" fillId="0" borderId="44" xfId="0" applyNumberFormat="1" applyFont="1" applyFill="1" applyBorder="1" applyAlignment="1">
      <alignment horizontal="center"/>
    </xf>
    <xf numFmtId="1" fontId="17" fillId="0" borderId="47" xfId="0" applyNumberFormat="1" applyFont="1" applyFill="1" applyBorder="1" applyAlignment="1">
      <alignment horizontal="center"/>
    </xf>
    <xf numFmtId="2" fontId="17" fillId="0" borderId="47" xfId="0" applyNumberFormat="1" applyFont="1" applyFill="1" applyBorder="1" applyAlignment="1">
      <alignment horizontal="center"/>
    </xf>
    <xf numFmtId="2" fontId="17" fillId="0" borderId="45" xfId="0" applyNumberFormat="1" applyFont="1" applyFill="1" applyBorder="1" applyAlignment="1">
      <alignment horizontal="center"/>
    </xf>
    <xf numFmtId="2" fontId="17" fillId="0" borderId="25" xfId="0" applyNumberFormat="1" applyFont="1" applyFill="1" applyBorder="1" applyAlignment="1">
      <alignment horizontal="center"/>
    </xf>
    <xf numFmtId="2" fontId="8" fillId="0" borderId="44" xfId="0" applyNumberFormat="1" applyFont="1" applyFill="1" applyBorder="1" applyAlignment="1">
      <alignment horizontal="center"/>
    </xf>
    <xf numFmtId="2" fontId="8" fillId="0" borderId="45" xfId="0" applyNumberFormat="1" applyFont="1" applyFill="1" applyBorder="1" applyAlignment="1">
      <alignment horizontal="center"/>
    </xf>
    <xf numFmtId="2" fontId="8" fillId="0" borderId="46" xfId="0" applyNumberFormat="1" applyFont="1" applyFill="1" applyBorder="1" applyAlignment="1">
      <alignment horizontal="center"/>
    </xf>
    <xf numFmtId="2" fontId="17" fillId="0" borderId="1" xfId="0" applyNumberFormat="1" applyFont="1" applyFill="1" applyBorder="1" applyAlignment="1">
      <alignment horizontal="center"/>
    </xf>
    <xf numFmtId="2" fontId="17" fillId="0" borderId="22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8" fillId="0" borderId="33" xfId="0" applyNumberFormat="1" applyFont="1" applyFill="1" applyBorder="1" applyAlignment="1">
      <alignment horizontal="center"/>
    </xf>
    <xf numFmtId="2" fontId="8" fillId="0" borderId="47" xfId="0" applyNumberFormat="1" applyFont="1" applyFill="1" applyBorder="1" applyAlignment="1">
      <alignment horizontal="center"/>
    </xf>
    <xf numFmtId="2" fontId="8" fillId="0" borderId="25" xfId="0" applyNumberFormat="1" applyFont="1" applyFill="1" applyBorder="1" applyAlignment="1">
      <alignment horizontal="center"/>
    </xf>
    <xf numFmtId="2" fontId="8" fillId="0" borderId="34" xfId="0" applyNumberFormat="1" applyFont="1" applyFill="1" applyBorder="1" applyAlignment="1">
      <alignment horizontal="center"/>
    </xf>
    <xf numFmtId="0" fontId="17" fillId="0" borderId="18" xfId="0" applyFont="1" applyFill="1" applyBorder="1" applyAlignment="1">
      <alignment horizontal="center"/>
    </xf>
    <xf numFmtId="0" fontId="17" fillId="0" borderId="19" xfId="0" applyFont="1" applyFill="1" applyBorder="1" applyAlignment="1">
      <alignment horizontal="center"/>
    </xf>
    <xf numFmtId="2" fontId="17" fillId="0" borderId="36" xfId="0" applyNumberFormat="1" applyFont="1" applyFill="1" applyBorder="1" applyAlignment="1">
      <alignment horizontal="center"/>
    </xf>
    <xf numFmtId="1" fontId="17" fillId="0" borderId="46" xfId="0" applyNumberFormat="1" applyFont="1" applyFill="1" applyBorder="1" applyAlignment="1">
      <alignment horizontal="center"/>
    </xf>
    <xf numFmtId="1" fontId="17" fillId="0" borderId="34" xfId="0" applyNumberFormat="1" applyFont="1" applyFill="1" applyBorder="1" applyAlignment="1">
      <alignment horizontal="center"/>
    </xf>
    <xf numFmtId="1" fontId="17" fillId="0" borderId="45" xfId="0" applyNumberFormat="1" applyFont="1" applyFill="1" applyBorder="1" applyAlignment="1">
      <alignment horizontal="center"/>
    </xf>
    <xf numFmtId="1" fontId="17" fillId="0" borderId="25" xfId="0" applyNumberFormat="1" applyFont="1" applyFill="1" applyBorder="1" applyAlignment="1">
      <alignment horizontal="center"/>
    </xf>
    <xf numFmtId="1" fontId="17" fillId="0" borderId="36" xfId="0" applyNumberFormat="1" applyFont="1" applyFill="1" applyBorder="1" applyAlignment="1">
      <alignment horizontal="center"/>
    </xf>
    <xf numFmtId="0" fontId="17" fillId="0" borderId="42" xfId="0" applyFont="1" applyFill="1" applyBorder="1" applyAlignment="1">
      <alignment horizontal="center"/>
    </xf>
    <xf numFmtId="0" fontId="17" fillId="0" borderId="43" xfId="0" applyFont="1" applyFill="1" applyBorder="1" applyAlignment="1">
      <alignment horizontal="center"/>
    </xf>
    <xf numFmtId="1" fontId="17" fillId="0" borderId="48" xfId="0" applyNumberFormat="1" applyFont="1" applyFill="1" applyBorder="1" applyAlignment="1">
      <alignment horizontal="center"/>
    </xf>
    <xf numFmtId="2" fontId="17" fillId="0" borderId="48" xfId="0" applyNumberFormat="1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165" fontId="17" fillId="0" borderId="36" xfId="0" applyNumberFormat="1" applyFont="1" applyFill="1" applyBorder="1" applyAlignment="1">
      <alignment horizontal="center"/>
    </xf>
    <xf numFmtId="0" fontId="8" fillId="0" borderId="47" xfId="0" applyFont="1" applyFill="1" applyBorder="1"/>
    <xf numFmtId="0" fontId="8" fillId="0" borderId="25" xfId="0" applyFont="1" applyFill="1" applyBorder="1"/>
    <xf numFmtId="0" fontId="6" fillId="0" borderId="56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left"/>
    </xf>
    <xf numFmtId="2" fontId="17" fillId="0" borderId="54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/>
    <xf numFmtId="0" fontId="3" fillId="0" borderId="5" xfId="0" applyFont="1" applyFill="1" applyBorder="1"/>
    <xf numFmtId="0" fontId="15" fillId="0" borderId="1" xfId="0" applyNumberFormat="1" applyFont="1" applyFill="1" applyBorder="1"/>
    <xf numFmtId="0" fontId="3" fillId="0" borderId="4" xfId="0" applyFont="1" applyFill="1" applyBorder="1"/>
    <xf numFmtId="0" fontId="3" fillId="0" borderId="3" xfId="0" applyFont="1" applyFill="1" applyBorder="1" applyAlignment="1">
      <alignment wrapText="1"/>
    </xf>
    <xf numFmtId="4" fontId="3" fillId="0" borderId="3" xfId="0" applyNumberFormat="1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center"/>
    </xf>
    <xf numFmtId="4" fontId="1" fillId="0" borderId="17" xfId="0" applyNumberFormat="1" applyFont="1" applyFill="1" applyBorder="1" applyAlignment="1">
      <alignment horizontal="center" wrapText="1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3" xfId="0" applyNumberFormat="1" applyFont="1" applyFill="1" applyBorder="1" applyAlignment="1">
      <alignment horizontal="center" wrapText="1"/>
    </xf>
    <xf numFmtId="0" fontId="32" fillId="0" borderId="0" xfId="0" applyFont="1"/>
    <xf numFmtId="2" fontId="32" fillId="0" borderId="0" xfId="0" applyNumberFormat="1" applyFont="1"/>
    <xf numFmtId="0" fontId="32" fillId="0" borderId="0" xfId="0" applyNumberFormat="1" applyFont="1" applyFill="1" applyAlignment="1" applyProtection="1">
      <alignment horizontal="center"/>
      <protection locked="0"/>
    </xf>
    <xf numFmtId="165" fontId="8" fillId="0" borderId="21" xfId="0" applyNumberFormat="1" applyFont="1" applyFill="1" applyBorder="1" applyAlignment="1" applyProtection="1">
      <alignment horizontal="center"/>
      <protection locked="0"/>
    </xf>
    <xf numFmtId="2" fontId="59" fillId="0" borderId="73" xfId="0" applyNumberFormat="1" applyFont="1" applyFill="1" applyBorder="1" applyAlignment="1" applyProtection="1">
      <alignment horizontal="center"/>
    </xf>
    <xf numFmtId="2" fontId="59" fillId="0" borderId="68" xfId="0" applyNumberFormat="1" applyFont="1" applyFill="1" applyBorder="1" applyAlignment="1" applyProtection="1">
      <alignment horizontal="center"/>
    </xf>
    <xf numFmtId="0" fontId="59" fillId="0" borderId="68" xfId="0" applyFont="1" applyFill="1" applyBorder="1" applyAlignment="1" applyProtection="1">
      <alignment horizontal="center"/>
    </xf>
    <xf numFmtId="0" fontId="59" fillId="0" borderId="70" xfId="0" applyFont="1" applyFill="1" applyBorder="1" applyAlignment="1" applyProtection="1">
      <alignment horizontal="center"/>
    </xf>
    <xf numFmtId="0" fontId="59" fillId="0" borderId="75" xfId="0" applyFont="1" applyFill="1" applyBorder="1" applyAlignment="1" applyProtection="1">
      <alignment horizontal="center"/>
    </xf>
    <xf numFmtId="0" fontId="57" fillId="0" borderId="66" xfId="0" applyFont="1" applyFill="1" applyBorder="1" applyAlignment="1" applyProtection="1">
      <alignment horizontal="center"/>
    </xf>
    <xf numFmtId="0" fontId="8" fillId="9" borderId="0" xfId="0" applyFont="1" applyFill="1"/>
    <xf numFmtId="0" fontId="8" fillId="6" borderId="17" xfId="0" applyFont="1" applyFill="1" applyBorder="1" applyAlignment="1">
      <alignment horizontal="center"/>
    </xf>
    <xf numFmtId="0" fontId="8" fillId="6" borderId="44" xfId="0" applyFont="1" applyFill="1" applyBorder="1" applyAlignment="1">
      <alignment horizontal="center"/>
    </xf>
    <xf numFmtId="0" fontId="8" fillId="6" borderId="45" xfId="0" applyFont="1" applyFill="1" applyBorder="1" applyAlignment="1">
      <alignment horizontal="center"/>
    </xf>
    <xf numFmtId="0" fontId="8" fillId="6" borderId="46" xfId="0" applyFont="1" applyFill="1" applyBorder="1" applyAlignment="1">
      <alignment horizontal="center"/>
    </xf>
    <xf numFmtId="2" fontId="17" fillId="6" borderId="44" xfId="0" applyNumberFormat="1" applyFont="1" applyFill="1" applyBorder="1" applyAlignment="1">
      <alignment horizontal="center"/>
    </xf>
    <xf numFmtId="0" fontId="17" fillId="6" borderId="45" xfId="0" applyFont="1" applyFill="1" applyBorder="1" applyAlignment="1">
      <alignment horizontal="center"/>
    </xf>
    <xf numFmtId="2" fontId="17" fillId="6" borderId="46" xfId="0" applyNumberFormat="1" applyFont="1" applyFill="1" applyBorder="1" applyAlignment="1">
      <alignment horizontal="center"/>
    </xf>
    <xf numFmtId="0" fontId="8" fillId="6" borderId="26" xfId="0" applyFont="1" applyFill="1" applyBorder="1" applyAlignment="1">
      <alignment horizontal="center"/>
    </xf>
    <xf numFmtId="0" fontId="8" fillId="6" borderId="47" xfId="0" applyFont="1" applyFill="1" applyBorder="1" applyAlignment="1">
      <alignment horizontal="center"/>
    </xf>
    <xf numFmtId="0" fontId="8" fillId="6" borderId="25" xfId="0" applyFont="1" applyFill="1" applyBorder="1" applyAlignment="1">
      <alignment horizontal="center"/>
    </xf>
    <xf numFmtId="0" fontId="8" fillId="6" borderId="34" xfId="0" applyFont="1" applyFill="1" applyBorder="1" applyAlignment="1">
      <alignment horizontal="center"/>
    </xf>
    <xf numFmtId="2" fontId="17" fillId="6" borderId="47" xfId="0" applyNumberFormat="1" applyFont="1" applyFill="1" applyBorder="1" applyAlignment="1">
      <alignment horizontal="center"/>
    </xf>
    <xf numFmtId="0" fontId="17" fillId="6" borderId="25" xfId="0" applyFont="1" applyFill="1" applyBorder="1" applyAlignment="1">
      <alignment horizontal="center"/>
    </xf>
    <xf numFmtId="2" fontId="17" fillId="6" borderId="34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8" fillId="0" borderId="39" xfId="0" applyNumberFormat="1" applyFont="1" applyFill="1" applyBorder="1" applyAlignment="1">
      <alignment horizontal="center"/>
    </xf>
    <xf numFmtId="49" fontId="8" fillId="0" borderId="21" xfId="0" applyNumberFormat="1" applyFont="1" applyFill="1" applyBorder="1" applyAlignment="1">
      <alignment horizontal="center"/>
    </xf>
    <xf numFmtId="2" fontId="8" fillId="0" borderId="24" xfId="0" applyNumberFormat="1" applyFont="1" applyFill="1" applyBorder="1" applyAlignment="1">
      <alignment horizontal="center"/>
    </xf>
    <xf numFmtId="2" fontId="8" fillId="0" borderId="39" xfId="0" applyNumberFormat="1" applyFont="1" applyFill="1" applyBorder="1" applyAlignment="1">
      <alignment horizontal="center"/>
    </xf>
    <xf numFmtId="2" fontId="8" fillId="0" borderId="21" xfId="0" applyNumberFormat="1" applyFont="1" applyFill="1" applyBorder="1" applyAlignment="1">
      <alignment horizontal="center"/>
    </xf>
    <xf numFmtId="0" fontId="7" fillId="0" borderId="55" xfId="0" applyFont="1" applyFill="1" applyBorder="1" applyAlignment="1">
      <alignment wrapText="1"/>
    </xf>
    <xf numFmtId="0" fontId="7" fillId="0" borderId="9" xfId="0" applyFont="1" applyFill="1" applyBorder="1" applyAlignment="1">
      <alignment wrapText="1"/>
    </xf>
    <xf numFmtId="0" fontId="7" fillId="0" borderId="56" xfId="0" applyFont="1" applyFill="1" applyBorder="1" applyAlignment="1">
      <alignment wrapText="1"/>
    </xf>
    <xf numFmtId="0" fontId="7" fillId="0" borderId="9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0" fillId="0" borderId="56" xfId="0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horizontal="center"/>
    </xf>
    <xf numFmtId="2" fontId="8" fillId="0" borderId="32" xfId="0" applyNumberFormat="1" applyFont="1" applyFill="1" applyBorder="1" applyAlignment="1">
      <alignment horizontal="center"/>
    </xf>
    <xf numFmtId="2" fontId="8" fillId="0" borderId="63" xfId="0" applyNumberFormat="1" applyFont="1" applyFill="1" applyBorder="1" applyAlignment="1">
      <alignment horizontal="center"/>
    </xf>
    <xf numFmtId="2" fontId="8" fillId="0" borderId="28" xfId="0" applyNumberFormat="1" applyFont="1" applyFill="1" applyBorder="1" applyAlignment="1">
      <alignment horizontal="center"/>
    </xf>
    <xf numFmtId="49" fontId="8" fillId="0" borderId="28" xfId="0" applyNumberFormat="1" applyFont="1" applyFill="1" applyBorder="1" applyAlignment="1">
      <alignment horizontal="center"/>
    </xf>
    <xf numFmtId="49" fontId="8" fillId="0" borderId="72" xfId="0" applyNumberFormat="1" applyFont="1" applyFill="1" applyBorder="1" applyAlignment="1">
      <alignment horizontal="center"/>
    </xf>
    <xf numFmtId="49" fontId="14" fillId="0" borderId="28" xfId="0" applyNumberFormat="1" applyFont="1" applyFill="1" applyBorder="1" applyAlignment="1">
      <alignment horizontal="center"/>
    </xf>
    <xf numFmtId="2" fontId="8" fillId="0" borderId="72" xfId="0" applyNumberFormat="1" applyFont="1" applyFill="1" applyBorder="1" applyAlignment="1">
      <alignment horizontal="center"/>
    </xf>
    <xf numFmtId="2" fontId="62" fillId="9" borderId="28" xfId="0" applyNumberFormat="1" applyFont="1" applyFill="1" applyBorder="1" applyAlignment="1" applyProtection="1">
      <alignment horizontal="center"/>
    </xf>
    <xf numFmtId="49" fontId="8" fillId="0" borderId="22" xfId="0" applyNumberFormat="1" applyFont="1" applyFill="1" applyBorder="1"/>
    <xf numFmtId="0" fontId="26" fillId="0" borderId="11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wrapText="1"/>
    </xf>
    <xf numFmtId="12" fontId="7" fillId="0" borderId="23" xfId="0" applyNumberFormat="1" applyFont="1" applyFill="1" applyBorder="1" applyAlignment="1">
      <alignment horizontal="center" vertical="center" wrapText="1"/>
    </xf>
    <xf numFmtId="12" fontId="7" fillId="0" borderId="38" xfId="0" applyNumberFormat="1" applyFont="1" applyFill="1" applyBorder="1" applyAlignment="1">
      <alignment horizontal="center" vertical="center" wrapText="1"/>
    </xf>
    <xf numFmtId="12" fontId="7" fillId="0" borderId="20" xfId="0" applyNumberFormat="1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wrapText="1"/>
    </xf>
    <xf numFmtId="0" fontId="7" fillId="0" borderId="38" xfId="0" applyFont="1" applyFill="1" applyBorder="1" applyAlignment="1">
      <alignment wrapText="1"/>
    </xf>
    <xf numFmtId="0" fontId="7" fillId="8" borderId="55" xfId="0" applyFont="1" applyFill="1" applyBorder="1" applyAlignment="1">
      <alignment horizontal="center" wrapText="1"/>
    </xf>
    <xf numFmtId="0" fontId="7" fillId="8" borderId="9" xfId="0" applyFont="1" applyFill="1" applyBorder="1" applyAlignment="1">
      <alignment horizontal="center" wrapText="1"/>
    </xf>
    <xf numFmtId="0" fontId="7" fillId="8" borderId="12" xfId="0" applyFont="1" applyFill="1" applyBorder="1" applyAlignment="1">
      <alignment horizontal="center" wrapText="1"/>
    </xf>
    <xf numFmtId="0" fontId="26" fillId="0" borderId="12" xfId="0" applyFont="1" applyFill="1" applyBorder="1" applyAlignment="1">
      <alignment wrapText="1"/>
    </xf>
    <xf numFmtId="0" fontId="26" fillId="0" borderId="11" xfId="0" applyFont="1" applyFill="1" applyBorder="1" applyAlignment="1">
      <alignment wrapText="1"/>
    </xf>
    <xf numFmtId="0" fontId="26" fillId="0" borderId="5" xfId="0" applyFont="1" applyFill="1" applyBorder="1" applyAlignment="1">
      <alignment wrapText="1"/>
    </xf>
    <xf numFmtId="0" fontId="26" fillId="0" borderId="6" xfId="0" applyFont="1" applyFill="1" applyBorder="1" applyAlignment="1">
      <alignment vertical="center" wrapText="1"/>
    </xf>
    <xf numFmtId="0" fontId="8" fillId="0" borderId="0" xfId="0" applyNumberFormat="1" applyFont="1" applyFill="1" applyAlignment="1" applyProtection="1">
      <alignment horizontal="center"/>
    </xf>
    <xf numFmtId="0" fontId="8" fillId="0" borderId="0" xfId="0" applyNumberFormat="1" applyFont="1" applyFill="1" applyProtection="1">
      <protection locked="0"/>
    </xf>
    <xf numFmtId="0" fontId="0" fillId="0" borderId="0" xfId="0" applyNumberFormat="1" applyFont="1" applyFill="1" applyProtection="1">
      <protection locked="0"/>
    </xf>
    <xf numFmtId="0" fontId="0" fillId="6" borderId="0" xfId="0" applyNumberFormat="1" applyFill="1" applyProtection="1">
      <protection locked="0"/>
    </xf>
    <xf numFmtId="0" fontId="27" fillId="6" borderId="0" xfId="0" applyNumberFormat="1" applyFont="1" applyFill="1" applyProtection="1">
      <protection locked="0"/>
    </xf>
    <xf numFmtId="0" fontId="29" fillId="6" borderId="0" xfId="0" applyNumberFormat="1" applyFont="1" applyFill="1" applyProtection="1">
      <protection locked="0"/>
    </xf>
    <xf numFmtId="0" fontId="16" fillId="6" borderId="0" xfId="0" applyNumberFormat="1" applyFont="1" applyFill="1" applyProtection="1">
      <protection locked="0"/>
    </xf>
    <xf numFmtId="0" fontId="21" fillId="6" borderId="0" xfId="0" applyFont="1" applyFill="1" applyProtection="1">
      <protection locked="0"/>
    </xf>
    <xf numFmtId="2" fontId="59" fillId="6" borderId="22" xfId="0" applyNumberFormat="1" applyFont="1" applyFill="1" applyBorder="1" applyAlignment="1" applyProtection="1">
      <alignment horizontal="center"/>
    </xf>
    <xf numFmtId="165" fontId="59" fillId="6" borderId="22" xfId="0" applyNumberFormat="1" applyFont="1" applyFill="1" applyBorder="1" applyAlignment="1" applyProtection="1">
      <alignment horizontal="center"/>
    </xf>
    <xf numFmtId="0" fontId="32" fillId="0" borderId="0" xfId="0" applyNumberFormat="1" applyFont="1" applyFill="1" applyAlignment="1" applyProtection="1">
      <alignment horizontal="right"/>
      <protection locked="0"/>
    </xf>
    <xf numFmtId="0" fontId="0" fillId="0" borderId="0" xfId="0" applyNumberForma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Protection="1">
      <protection locked="0"/>
    </xf>
    <xf numFmtId="0" fontId="11" fillId="0" borderId="0" xfId="0" applyNumberFormat="1" applyFont="1" applyFill="1" applyProtection="1">
      <protection locked="0"/>
    </xf>
    <xf numFmtId="0" fontId="11" fillId="0" borderId="0" xfId="0" applyNumberFormat="1" applyFont="1" applyFill="1" applyAlignment="1" applyProtection="1">
      <alignment horizontal="centerContinuous"/>
      <protection locked="0"/>
    </xf>
    <xf numFmtId="0" fontId="14" fillId="0" borderId="0" xfId="0" applyNumberFormat="1" applyFont="1" applyFill="1" applyAlignment="1" applyProtection="1">
      <alignment horizontal="centerContinuous"/>
      <protection locked="0"/>
    </xf>
    <xf numFmtId="0" fontId="26" fillId="0" borderId="0" xfId="0" applyNumberFormat="1" applyFont="1" applyFill="1" applyAlignment="1" applyProtection="1">
      <alignment horizontal="center"/>
      <protection locked="0"/>
    </xf>
    <xf numFmtId="0" fontId="8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Alignment="1" applyProtection="1">
      <alignment horizontal="center"/>
      <protection locked="0"/>
    </xf>
    <xf numFmtId="0" fontId="13" fillId="0" borderId="0" xfId="0" applyNumberFormat="1" applyFont="1" applyFill="1" applyProtection="1">
      <protection locked="0"/>
    </xf>
    <xf numFmtId="0" fontId="13" fillId="0" borderId="0" xfId="0" applyNumberFormat="1" applyFont="1" applyFill="1" applyAlignment="1" applyProtection="1">
      <alignment horizontal="centerContinuous"/>
      <protection locked="0"/>
    </xf>
    <xf numFmtId="0" fontId="7" fillId="0" borderId="0" xfId="0" applyNumberFormat="1" applyFont="1" applyFill="1" applyAlignment="1" applyProtection="1">
      <alignment horizontal="centerContinuous"/>
      <protection locked="0"/>
    </xf>
    <xf numFmtId="0" fontId="31" fillId="0" borderId="29" xfId="0" applyNumberFormat="1" applyFont="1" applyFill="1" applyBorder="1" applyAlignment="1" applyProtection="1">
      <alignment horizontal="center" vertical="top"/>
      <protection locked="0"/>
    </xf>
    <xf numFmtId="0" fontId="35" fillId="0" borderId="0" xfId="0" applyNumberFormat="1" applyFont="1" applyFill="1" applyProtection="1">
      <protection locked="0"/>
    </xf>
    <xf numFmtId="0" fontId="8" fillId="0" borderId="7" xfId="0" applyNumberFormat="1" applyFont="1" applyFill="1" applyBorder="1" applyProtection="1">
      <protection locked="0"/>
    </xf>
    <xf numFmtId="0" fontId="8" fillId="0" borderId="3" xfId="0" applyNumberFormat="1" applyFont="1" applyFill="1" applyBorder="1" applyAlignment="1" applyProtection="1">
      <alignment horizontal="left"/>
      <protection locked="0"/>
    </xf>
    <xf numFmtId="0" fontId="8" fillId="0" borderId="8" xfId="0" applyNumberFormat="1" applyFont="1" applyFill="1" applyBorder="1" applyProtection="1">
      <protection locked="0"/>
    </xf>
    <xf numFmtId="2" fontId="8" fillId="0" borderId="0" xfId="0" applyNumberFormat="1" applyFont="1" applyFill="1" applyBorder="1" applyAlignment="1" applyProtection="1">
      <alignment horizontal="center"/>
    </xf>
    <xf numFmtId="2" fontId="8" fillId="0" borderId="0" xfId="0" applyNumberFormat="1" applyFont="1" applyFill="1" applyBorder="1" applyProtection="1">
      <protection locked="0"/>
    </xf>
    <xf numFmtId="0" fontId="6" fillId="0" borderId="44" xfId="0" applyNumberFormat="1" applyFont="1" applyFill="1" applyBorder="1" applyProtection="1">
      <protection locked="0"/>
    </xf>
    <xf numFmtId="0" fontId="8" fillId="0" borderId="45" xfId="0" applyNumberFormat="1" applyFont="1" applyFill="1" applyBorder="1" applyProtection="1">
      <protection locked="0"/>
    </xf>
    <xf numFmtId="2" fontId="64" fillId="0" borderId="45" xfId="0" applyNumberFormat="1" applyFont="1" applyFill="1" applyBorder="1" applyAlignment="1" applyProtection="1">
      <alignment horizontal="center"/>
      <protection locked="0"/>
    </xf>
    <xf numFmtId="2" fontId="64" fillId="0" borderId="46" xfId="0" applyNumberFormat="1" applyFont="1" applyFill="1" applyBorder="1" applyAlignment="1" applyProtection="1">
      <alignment horizontal="center"/>
      <protection locked="0"/>
    </xf>
    <xf numFmtId="2" fontId="0" fillId="0" borderId="0" xfId="0" applyNumberFormat="1" applyFill="1" applyAlignment="1" applyProtection="1">
      <alignment horizontal="center"/>
    </xf>
    <xf numFmtId="2" fontId="8" fillId="0" borderId="0" xfId="0" applyNumberFormat="1" applyFont="1" applyFill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right"/>
      <protection locked="0"/>
    </xf>
    <xf numFmtId="0" fontId="8" fillId="0" borderId="22" xfId="0" applyNumberFormat="1" applyFont="1" applyFill="1" applyBorder="1" applyProtection="1">
      <protection locked="0"/>
    </xf>
    <xf numFmtId="2" fontId="8" fillId="0" borderId="22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Protection="1">
      <protection locked="0"/>
    </xf>
    <xf numFmtId="2" fontId="8" fillId="0" borderId="0" xfId="0" applyNumberFormat="1" applyFont="1" applyFill="1" applyAlignment="1" applyProtection="1">
      <alignment horizontal="center"/>
      <protection locked="0"/>
    </xf>
    <xf numFmtId="0" fontId="15" fillId="0" borderId="0" xfId="0" applyNumberFormat="1" applyFont="1" applyFill="1" applyBorder="1" applyAlignment="1" applyProtection="1">
      <alignment horizontal="center"/>
    </xf>
    <xf numFmtId="2" fontId="8" fillId="0" borderId="22" xfId="0" applyNumberFormat="1" applyFont="1" applyFill="1" applyBorder="1" applyAlignment="1" applyProtection="1">
      <alignment horizontal="center"/>
      <protection locked="0"/>
    </xf>
    <xf numFmtId="2" fontId="8" fillId="0" borderId="33" xfId="0" applyNumberFormat="1" applyFont="1" applyFill="1" applyBorder="1" applyAlignment="1" applyProtection="1">
      <alignment horizontal="center"/>
      <protection locked="0"/>
    </xf>
    <xf numFmtId="2" fontId="8" fillId="0" borderId="0" xfId="0" applyNumberFormat="1" applyFont="1" applyFill="1" applyBorder="1" applyAlignment="1" applyProtection="1">
      <alignment horizontal="center"/>
      <protection locked="0"/>
    </xf>
    <xf numFmtId="2" fontId="8" fillId="0" borderId="0" xfId="0" applyNumberFormat="1" applyFont="1" applyFill="1" applyProtection="1">
      <protection locked="0"/>
    </xf>
    <xf numFmtId="0" fontId="6" fillId="0" borderId="0" xfId="0" applyNumberFormat="1" applyFont="1" applyFill="1" applyProtection="1">
      <protection locked="0"/>
    </xf>
    <xf numFmtId="0" fontId="8" fillId="0" borderId="0" xfId="0" applyNumberFormat="1" applyFont="1" applyFill="1" applyAlignment="1" applyProtection="1">
      <alignment horizontal="center" vertical="center"/>
      <protection locked="0"/>
    </xf>
    <xf numFmtId="0" fontId="6" fillId="0" borderId="47" xfId="0" applyNumberFormat="1" applyFont="1" applyFill="1" applyBorder="1" applyProtection="1">
      <protection locked="0"/>
    </xf>
    <xf numFmtId="0" fontId="8" fillId="0" borderId="25" xfId="0" applyNumberFormat="1" applyFont="1" applyFill="1" applyBorder="1" applyProtection="1">
      <protection locked="0"/>
    </xf>
    <xf numFmtId="0" fontId="6" fillId="0" borderId="52" xfId="0" applyNumberFormat="1" applyFont="1" applyFill="1" applyBorder="1" applyProtection="1">
      <protection locked="0"/>
    </xf>
    <xf numFmtId="0" fontId="8" fillId="0" borderId="53" xfId="0" applyNumberFormat="1" applyFont="1" applyFill="1" applyBorder="1" applyProtection="1">
      <protection locked="0"/>
    </xf>
    <xf numFmtId="2" fontId="8" fillId="0" borderId="53" xfId="0" applyNumberFormat="1" applyFont="1" applyFill="1" applyBorder="1" applyAlignment="1" applyProtection="1">
      <alignment horizontal="center"/>
      <protection locked="0"/>
    </xf>
    <xf numFmtId="2" fontId="8" fillId="0" borderId="54" xfId="0" applyNumberFormat="1" applyFont="1" applyFill="1" applyBorder="1" applyAlignment="1" applyProtection="1">
      <alignment horizontal="center"/>
      <protection locked="0"/>
    </xf>
    <xf numFmtId="0" fontId="6" fillId="0" borderId="20" xfId="0" applyNumberFormat="1" applyFont="1" applyFill="1" applyBorder="1" applyProtection="1">
      <protection locked="0"/>
    </xf>
    <xf numFmtId="0" fontId="8" fillId="0" borderId="21" xfId="0" applyNumberFormat="1" applyFont="1" applyFill="1" applyBorder="1" applyProtection="1">
      <protection locked="0"/>
    </xf>
    <xf numFmtId="2" fontId="8" fillId="0" borderId="21" xfId="0" applyNumberFormat="1" applyFont="1" applyFill="1" applyBorder="1" applyAlignment="1" applyProtection="1">
      <alignment horizontal="center"/>
      <protection locked="0"/>
    </xf>
    <xf numFmtId="2" fontId="8" fillId="0" borderId="35" xfId="0" applyNumberFormat="1" applyFont="1" applyFill="1" applyBorder="1" applyAlignment="1" applyProtection="1">
      <alignment horizontal="center"/>
      <protection locked="0"/>
    </xf>
    <xf numFmtId="2" fontId="8" fillId="0" borderId="25" xfId="0" applyNumberFormat="1" applyFont="1" applyFill="1" applyBorder="1" applyAlignment="1" applyProtection="1">
      <alignment horizontal="center"/>
      <protection locked="0"/>
    </xf>
    <xf numFmtId="2" fontId="8" fillId="0" borderId="34" xfId="0" applyNumberFormat="1" applyFont="1" applyFill="1" applyBorder="1" applyAlignment="1" applyProtection="1">
      <alignment horizontal="center"/>
      <protection locked="0"/>
    </xf>
    <xf numFmtId="2" fontId="8" fillId="0" borderId="45" xfId="0" applyNumberFormat="1" applyFont="1" applyFill="1" applyBorder="1" applyAlignment="1" applyProtection="1">
      <alignment horizontal="center"/>
      <protection locked="0"/>
    </xf>
    <xf numFmtId="2" fontId="8" fillId="0" borderId="46" xfId="0" applyNumberFormat="1" applyFont="1" applyFill="1" applyBorder="1" applyAlignment="1" applyProtection="1">
      <alignment horizontal="center"/>
      <protection locked="0"/>
    </xf>
    <xf numFmtId="0" fontId="8" fillId="0" borderId="0" xfId="0" applyNumberFormat="1" applyFont="1" applyFill="1" applyAlignment="1" applyProtection="1">
      <alignment horizontal="left"/>
    </xf>
    <xf numFmtId="2" fontId="8" fillId="0" borderId="20" xfId="0" applyNumberFormat="1" applyFont="1" applyFill="1" applyBorder="1" applyAlignment="1" applyProtection="1">
      <alignment horizontal="center"/>
    </xf>
    <xf numFmtId="2" fontId="8" fillId="0" borderId="21" xfId="0" applyNumberFormat="1" applyFont="1" applyFill="1" applyBorder="1" applyAlignment="1" applyProtection="1">
      <alignment horizontal="center"/>
    </xf>
    <xf numFmtId="2" fontId="8" fillId="0" borderId="35" xfId="0" applyNumberFormat="1" applyFont="1" applyFill="1" applyBorder="1" applyAlignment="1" applyProtection="1">
      <alignment horizontal="center"/>
    </xf>
    <xf numFmtId="2" fontId="8" fillId="0" borderId="1" xfId="0" applyNumberFormat="1" applyFont="1" applyFill="1" applyBorder="1" applyAlignment="1" applyProtection="1">
      <alignment horizontal="center"/>
    </xf>
    <xf numFmtId="2" fontId="8" fillId="0" borderId="33" xfId="0" applyNumberFormat="1" applyFont="1" applyFill="1" applyBorder="1" applyAlignment="1" applyProtection="1">
      <alignment horizontal="center"/>
    </xf>
    <xf numFmtId="0" fontId="8" fillId="0" borderId="24" xfId="0" applyNumberFormat="1" applyFont="1" applyFill="1" applyBorder="1" applyProtection="1">
      <protection locked="0"/>
    </xf>
    <xf numFmtId="2" fontId="8" fillId="0" borderId="47" xfId="0" applyNumberFormat="1" applyFont="1" applyFill="1" applyBorder="1" applyAlignment="1" applyProtection="1">
      <alignment horizontal="center"/>
    </xf>
    <xf numFmtId="2" fontId="8" fillId="0" borderId="34" xfId="0" applyNumberFormat="1" applyFont="1" applyFill="1" applyBorder="1" applyAlignment="1" applyProtection="1">
      <alignment horizontal="center"/>
    </xf>
    <xf numFmtId="0" fontId="6" fillId="0" borderId="64" xfId="0" applyNumberFormat="1" applyFont="1" applyFill="1" applyBorder="1" applyProtection="1">
      <protection locked="0"/>
    </xf>
    <xf numFmtId="0" fontId="8" fillId="0" borderId="2" xfId="0" applyNumberFormat="1" applyFont="1" applyFill="1" applyBorder="1" applyProtection="1">
      <protection locked="0"/>
    </xf>
    <xf numFmtId="2" fontId="6" fillId="0" borderId="19" xfId="0" applyNumberFormat="1" applyFont="1" applyFill="1" applyBorder="1" applyAlignment="1" applyProtection="1">
      <alignment horizontal="center"/>
      <protection locked="0"/>
    </xf>
    <xf numFmtId="2" fontId="6" fillId="0" borderId="36" xfId="0" applyNumberFormat="1" applyFont="1" applyFill="1" applyBorder="1" applyAlignment="1" applyProtection="1">
      <alignment horizontal="center"/>
      <protection locked="0"/>
    </xf>
    <xf numFmtId="2" fontId="6" fillId="0" borderId="2" xfId="0" applyNumberFormat="1" applyFont="1" applyFill="1" applyBorder="1" applyAlignment="1">
      <alignment horizontal="center"/>
    </xf>
    <xf numFmtId="2" fontId="6" fillId="0" borderId="27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 applyProtection="1">
      <alignment horizontal="center"/>
      <protection locked="0"/>
    </xf>
    <xf numFmtId="0" fontId="8" fillId="0" borderId="45" xfId="0" applyNumberFormat="1" applyFont="1" applyFill="1" applyBorder="1" applyAlignment="1" applyProtection="1">
      <alignment horizontal="center"/>
      <protection locked="0"/>
    </xf>
    <xf numFmtId="0" fontId="8" fillId="0" borderId="46" xfId="0" applyNumberFormat="1" applyFont="1" applyFill="1" applyBorder="1" applyAlignment="1" applyProtection="1">
      <alignment horizontal="center"/>
      <protection locked="0"/>
    </xf>
    <xf numFmtId="2" fontId="8" fillId="0" borderId="61" xfId="0" applyNumberFormat="1" applyFont="1" applyFill="1" applyBorder="1" applyAlignment="1" applyProtection="1">
      <alignment horizontal="center"/>
      <protection locked="0"/>
    </xf>
    <xf numFmtId="2" fontId="8" fillId="0" borderId="44" xfId="0" applyNumberFormat="1" applyFont="1" applyFill="1" applyBorder="1" applyAlignment="1" applyProtection="1">
      <alignment horizontal="center"/>
    </xf>
    <xf numFmtId="2" fontId="8" fillId="0" borderId="45" xfId="0" applyNumberFormat="1" applyFont="1" applyFill="1" applyBorder="1" applyAlignment="1" applyProtection="1">
      <alignment horizontal="center"/>
    </xf>
    <xf numFmtId="2" fontId="8" fillId="0" borderId="46" xfId="0" applyNumberFormat="1" applyFont="1" applyFill="1" applyBorder="1" applyAlignment="1" applyProtection="1">
      <alignment horizontal="center"/>
    </xf>
    <xf numFmtId="0" fontId="8" fillId="0" borderId="63" xfId="0" applyNumberFormat="1" applyFont="1" applyFill="1" applyBorder="1" applyAlignment="1" applyProtection="1">
      <alignment horizontal="center"/>
      <protection locked="0"/>
    </xf>
    <xf numFmtId="2" fontId="8" fillId="0" borderId="25" xfId="0" applyNumberFormat="1" applyFont="1" applyFill="1" applyBorder="1" applyAlignment="1" applyProtection="1">
      <alignment horizontal="center"/>
    </xf>
    <xf numFmtId="2" fontId="6" fillId="0" borderId="57" xfId="0" applyNumberFormat="1" applyFont="1" applyFill="1" applyBorder="1" applyAlignment="1" applyProtection="1">
      <alignment horizontal="center"/>
      <protection locked="0"/>
    </xf>
    <xf numFmtId="2" fontId="6" fillId="0" borderId="16" xfId="0" applyNumberFormat="1" applyFont="1" applyFill="1" applyBorder="1" applyAlignment="1" applyProtection="1">
      <alignment horizontal="center"/>
      <protection locked="0"/>
    </xf>
    <xf numFmtId="2" fontId="6" fillId="0" borderId="64" xfId="0" applyNumberFormat="1" applyFont="1" applyFill="1" applyBorder="1" applyAlignment="1">
      <alignment horizontal="center"/>
    </xf>
    <xf numFmtId="2" fontId="6" fillId="0" borderId="16" xfId="0" applyNumberFormat="1" applyFont="1" applyFill="1" applyBorder="1" applyAlignment="1">
      <alignment horizontal="center"/>
    </xf>
    <xf numFmtId="2" fontId="8" fillId="0" borderId="67" xfId="0" applyNumberFormat="1" applyFont="1" applyFill="1" applyBorder="1" applyAlignment="1" applyProtection="1">
      <alignment horizontal="center"/>
      <protection locked="0"/>
    </xf>
    <xf numFmtId="2" fontId="8" fillId="0" borderId="24" xfId="0" applyNumberFormat="1" applyFont="1" applyFill="1" applyBorder="1" applyAlignment="1" applyProtection="1">
      <alignment horizontal="center"/>
      <protection locked="0"/>
    </xf>
    <xf numFmtId="2" fontId="8" fillId="0" borderId="41" xfId="0" applyNumberFormat="1" applyFont="1" applyFill="1" applyBorder="1" applyAlignment="1" applyProtection="1">
      <alignment horizontal="center"/>
      <protection locked="0"/>
    </xf>
    <xf numFmtId="2" fontId="8" fillId="0" borderId="63" xfId="0" applyNumberFormat="1" applyFont="1" applyFill="1" applyBorder="1" applyAlignment="1" applyProtection="1">
      <alignment horizontal="center"/>
      <protection locked="0"/>
    </xf>
    <xf numFmtId="0" fontId="6" fillId="0" borderId="18" xfId="0" applyNumberFormat="1" applyFont="1" applyFill="1" applyBorder="1" applyProtection="1">
      <protection locked="0"/>
    </xf>
    <xf numFmtId="0" fontId="8" fillId="0" borderId="19" xfId="0" applyNumberFormat="1" applyFont="1" applyFill="1" applyBorder="1" applyProtection="1">
      <protection locked="0"/>
    </xf>
    <xf numFmtId="2" fontId="0" fillId="0" borderId="0" xfId="0" applyNumberFormat="1" applyFill="1" applyBorder="1" applyAlignment="1" applyProtection="1">
      <alignment horizontal="center"/>
    </xf>
    <xf numFmtId="0" fontId="8" fillId="0" borderId="39" xfId="0" applyNumberFormat="1" applyFont="1" applyFill="1" applyBorder="1" applyProtection="1">
      <protection locked="0"/>
    </xf>
    <xf numFmtId="0" fontId="8" fillId="0" borderId="21" xfId="0" applyNumberFormat="1" applyFont="1" applyFill="1" applyBorder="1" applyAlignment="1" applyProtection="1">
      <alignment horizontal="center"/>
      <protection locked="0"/>
    </xf>
    <xf numFmtId="0" fontId="8" fillId="0" borderId="35" xfId="0" applyNumberFormat="1" applyFont="1" applyFill="1" applyBorder="1" applyAlignment="1" applyProtection="1">
      <alignment horizontal="center"/>
      <protection locked="0"/>
    </xf>
    <xf numFmtId="0" fontId="27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  <protection locked="0"/>
    </xf>
    <xf numFmtId="2" fontId="6" fillId="0" borderId="18" xfId="0" applyNumberFormat="1" applyFont="1" applyFill="1" applyBorder="1" applyAlignment="1">
      <alignment horizontal="center"/>
    </xf>
    <xf numFmtId="2" fontId="6" fillId="0" borderId="19" xfId="0" applyNumberFormat="1" applyFont="1" applyFill="1" applyBorder="1" applyAlignment="1">
      <alignment horizontal="center"/>
    </xf>
    <xf numFmtId="2" fontId="6" fillId="0" borderId="36" xfId="0" applyNumberFormat="1" applyFont="1" applyFill="1" applyBorder="1" applyAlignment="1">
      <alignment horizontal="center"/>
    </xf>
    <xf numFmtId="0" fontId="8" fillId="0" borderId="0" xfId="0" applyNumberFormat="1" applyFont="1" applyFill="1" applyAlignment="1" applyProtection="1">
      <alignment horizontal="left" vertical="center" wrapText="1"/>
    </xf>
    <xf numFmtId="0" fontId="8" fillId="0" borderId="0" xfId="0" applyNumberFormat="1" applyFont="1" applyFill="1" applyAlignment="1" applyProtection="1"/>
    <xf numFmtId="0" fontId="8" fillId="0" borderId="42" xfId="0" applyNumberFormat="1" applyFont="1" applyFill="1" applyBorder="1" applyProtection="1">
      <protection locked="0"/>
    </xf>
    <xf numFmtId="0" fontId="0" fillId="0" borderId="75" xfId="0" applyNumberFormat="1" applyFont="1" applyFill="1" applyBorder="1" applyProtection="1">
      <protection locked="0"/>
    </xf>
    <xf numFmtId="2" fontId="6" fillId="0" borderId="47" xfId="0" applyNumberFormat="1" applyFont="1" applyFill="1" applyBorder="1" applyAlignment="1" applyProtection="1">
      <alignment horizontal="center"/>
    </xf>
    <xf numFmtId="2" fontId="6" fillId="0" borderId="25" xfId="0" applyNumberFormat="1" applyFont="1" applyFill="1" applyBorder="1" applyAlignment="1" applyProtection="1">
      <alignment horizontal="center"/>
    </xf>
    <xf numFmtId="2" fontId="6" fillId="0" borderId="34" xfId="0" applyNumberFormat="1" applyFont="1" applyFill="1" applyBorder="1" applyAlignment="1" applyProtection="1">
      <alignment horizontal="center"/>
    </xf>
    <xf numFmtId="2" fontId="6" fillId="0" borderId="56" xfId="0" applyNumberFormat="1" applyFont="1" applyFill="1" applyBorder="1" applyAlignment="1">
      <alignment horizontal="center"/>
    </xf>
    <xf numFmtId="2" fontId="6" fillId="0" borderId="15" xfId="0" applyNumberFormat="1" applyFont="1" applyFill="1" applyBorder="1" applyAlignment="1">
      <alignment horizontal="center"/>
    </xf>
    <xf numFmtId="2" fontId="6" fillId="0" borderId="53" xfId="0" applyNumberFormat="1" applyFont="1" applyFill="1" applyBorder="1" applyAlignment="1" applyProtection="1">
      <alignment horizontal="center"/>
      <protection locked="0"/>
    </xf>
    <xf numFmtId="2" fontId="8" fillId="0" borderId="76" xfId="0" applyNumberFormat="1" applyFont="1" applyFill="1" applyBorder="1" applyAlignment="1" applyProtection="1">
      <alignment horizontal="center"/>
      <protection locked="0"/>
    </xf>
    <xf numFmtId="0" fontId="8" fillId="0" borderId="43" xfId="0" applyNumberFormat="1" applyFont="1" applyFill="1" applyBorder="1" applyProtection="1">
      <protection locked="0"/>
    </xf>
    <xf numFmtId="2" fontId="8" fillId="0" borderId="38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Alignment="1" applyProtection="1">
      <alignment horizontal="left"/>
      <protection locked="0"/>
    </xf>
    <xf numFmtId="2" fontId="8" fillId="0" borderId="29" xfId="0" applyNumberFormat="1" applyFont="1" applyFill="1" applyBorder="1" applyAlignment="1" applyProtection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8" fillId="0" borderId="66" xfId="0" applyNumberFormat="1" applyFont="1" applyFill="1" applyBorder="1" applyProtection="1">
      <protection locked="0"/>
    </xf>
    <xf numFmtId="0" fontId="6" fillId="0" borderId="38" xfId="0" applyNumberFormat="1" applyFont="1" applyFill="1" applyBorder="1" applyProtection="1">
      <protection locked="0"/>
    </xf>
    <xf numFmtId="0" fontId="8" fillId="0" borderId="50" xfId="0" applyNumberFormat="1" applyFont="1" applyFill="1" applyBorder="1" applyProtection="1">
      <protection locked="0"/>
    </xf>
    <xf numFmtId="2" fontId="6" fillId="0" borderId="39" xfId="0" applyNumberFormat="1" applyFont="1" applyFill="1" applyBorder="1" applyAlignment="1" applyProtection="1">
      <alignment horizontal="center"/>
      <protection locked="0"/>
    </xf>
    <xf numFmtId="2" fontId="6" fillId="0" borderId="40" xfId="0" applyNumberFormat="1" applyFont="1" applyFill="1" applyBorder="1" applyAlignment="1" applyProtection="1">
      <alignment horizontal="center"/>
      <protection locked="0"/>
    </xf>
    <xf numFmtId="0" fontId="15" fillId="0" borderId="18" xfId="0" applyNumberFormat="1" applyFont="1" applyFill="1" applyBorder="1"/>
    <xf numFmtId="0" fontId="46" fillId="0" borderId="19" xfId="0" applyNumberFormat="1" applyFont="1" applyFill="1" applyBorder="1"/>
    <xf numFmtId="0" fontId="6" fillId="0" borderId="0" xfId="0" applyNumberFormat="1" applyFont="1" applyFill="1" applyBorder="1" applyProtection="1">
      <protection locked="0"/>
    </xf>
    <xf numFmtId="0" fontId="32" fillId="0" borderId="58" xfId="0" applyNumberFormat="1" applyFont="1" applyFill="1" applyBorder="1" applyProtection="1">
      <protection locked="0"/>
    </xf>
    <xf numFmtId="0" fontId="35" fillId="0" borderId="58" xfId="0" applyNumberFormat="1" applyFont="1" applyFill="1" applyBorder="1" applyProtection="1">
      <protection locked="0"/>
    </xf>
    <xf numFmtId="0" fontId="32" fillId="0" borderId="58" xfId="0" applyNumberFormat="1" applyFont="1" applyFill="1" applyBorder="1" applyAlignment="1" applyProtection="1">
      <alignment horizontal="center"/>
      <protection locked="0"/>
    </xf>
    <xf numFmtId="0" fontId="35" fillId="0" borderId="29" xfId="0" applyNumberFormat="1" applyFont="1" applyFill="1" applyBorder="1" applyProtection="1">
      <protection locked="0"/>
    </xf>
    <xf numFmtId="0" fontId="32" fillId="0" borderId="29" xfId="0" applyNumberFormat="1" applyFont="1" applyFill="1" applyBorder="1" applyProtection="1">
      <protection locked="0"/>
    </xf>
    <xf numFmtId="0" fontId="32" fillId="0" borderId="29" xfId="0" applyNumberFormat="1" applyFont="1" applyFill="1" applyBorder="1" applyAlignment="1" applyProtection="1">
      <alignment horizontal="center"/>
      <protection locked="0"/>
    </xf>
    <xf numFmtId="0" fontId="8" fillId="0" borderId="77" xfId="0" applyNumberFormat="1" applyFont="1" applyFill="1" applyBorder="1" applyProtection="1">
      <protection locked="0"/>
    </xf>
    <xf numFmtId="0" fontId="8" fillId="0" borderId="30" xfId="0" applyNumberFormat="1" applyFont="1" applyFill="1" applyBorder="1" applyProtection="1">
      <protection locked="0"/>
    </xf>
    <xf numFmtId="0" fontId="8" fillId="0" borderId="69" xfId="0" applyNumberFormat="1" applyFont="1" applyFill="1" applyBorder="1" applyProtection="1">
      <protection locked="0"/>
    </xf>
    <xf numFmtId="165" fontId="8" fillId="0" borderId="22" xfId="0" applyNumberFormat="1" applyFont="1" applyFill="1" applyBorder="1" applyAlignment="1" applyProtection="1">
      <alignment horizontal="center"/>
      <protection locked="0"/>
    </xf>
    <xf numFmtId="165" fontId="8" fillId="0" borderId="33" xfId="0" applyNumberFormat="1" applyFont="1" applyFill="1" applyBorder="1" applyAlignment="1" applyProtection="1">
      <alignment horizontal="center"/>
      <protection locked="0"/>
    </xf>
    <xf numFmtId="0" fontId="6" fillId="0" borderId="42" xfId="0" applyNumberFormat="1" applyFont="1" applyFill="1" applyBorder="1" applyProtection="1">
      <protection locked="0"/>
    </xf>
    <xf numFmtId="0" fontId="8" fillId="0" borderId="31" xfId="0" applyNumberFormat="1" applyFont="1" applyFill="1" applyBorder="1" applyProtection="1">
      <protection locked="0"/>
    </xf>
    <xf numFmtId="165" fontId="8" fillId="0" borderId="25" xfId="0" applyNumberFormat="1" applyFont="1" applyFill="1" applyBorder="1" applyAlignment="1" applyProtection="1">
      <alignment horizontal="center"/>
      <protection locked="0"/>
    </xf>
    <xf numFmtId="2" fontId="6" fillId="0" borderId="64" xfId="0" applyNumberFormat="1" applyFont="1" applyFill="1" applyBorder="1" applyAlignment="1" applyProtection="1">
      <alignment horizontal="center"/>
    </xf>
    <xf numFmtId="2" fontId="6" fillId="0" borderId="2" xfId="0" applyNumberFormat="1" applyFont="1" applyFill="1" applyBorder="1" applyAlignment="1" applyProtection="1">
      <alignment horizontal="center"/>
    </xf>
    <xf numFmtId="2" fontId="6" fillId="0" borderId="16" xfId="0" applyNumberFormat="1" applyFont="1" applyFill="1" applyBorder="1" applyAlignment="1" applyProtection="1">
      <alignment horizontal="center"/>
    </xf>
    <xf numFmtId="165" fontId="8" fillId="0" borderId="45" xfId="0" applyNumberFormat="1" applyFont="1" applyFill="1" applyBorder="1" applyAlignment="1" applyProtection="1">
      <alignment horizontal="center"/>
      <protection locked="0"/>
    </xf>
    <xf numFmtId="165" fontId="8" fillId="0" borderId="46" xfId="0" applyNumberFormat="1" applyFont="1" applyFill="1" applyBorder="1" applyAlignment="1" applyProtection="1">
      <alignment horizontal="center"/>
      <protection locked="0"/>
    </xf>
    <xf numFmtId="2" fontId="6" fillId="0" borderId="0" xfId="0" applyNumberFormat="1" applyFont="1" applyFill="1" applyBorder="1" applyAlignment="1" applyProtection="1">
      <alignment horizontal="center"/>
    </xf>
    <xf numFmtId="0" fontId="8" fillId="0" borderId="28" xfId="0" applyNumberFormat="1" applyFont="1" applyFill="1" applyBorder="1" applyProtection="1">
      <protection locked="0"/>
    </xf>
    <xf numFmtId="165" fontId="8" fillId="0" borderId="35" xfId="0" applyNumberFormat="1" applyFont="1" applyFill="1" applyBorder="1" applyAlignment="1" applyProtection="1">
      <alignment horizontal="center"/>
      <protection locked="0"/>
    </xf>
    <xf numFmtId="2" fontId="6" fillId="0" borderId="2" xfId="0" applyNumberFormat="1" applyFont="1" applyFill="1" applyBorder="1" applyAlignment="1" applyProtection="1">
      <alignment horizontal="center"/>
      <protection locked="0"/>
    </xf>
    <xf numFmtId="0" fontId="8" fillId="0" borderId="32" xfId="0" applyNumberFormat="1" applyFont="1" applyFill="1" applyBorder="1" applyProtection="1">
      <protection locked="0"/>
    </xf>
    <xf numFmtId="2" fontId="8" fillId="0" borderId="23" xfId="0" applyNumberFormat="1" applyFont="1" applyFill="1" applyBorder="1" applyAlignment="1" applyProtection="1">
      <alignment horizontal="center"/>
    </xf>
    <xf numFmtId="2" fontId="8" fillId="0" borderId="24" xfId="0" applyNumberFormat="1" applyFont="1" applyFill="1" applyBorder="1" applyAlignment="1" applyProtection="1">
      <alignment horizontal="center"/>
    </xf>
    <xf numFmtId="2" fontId="8" fillId="0" borderId="41" xfId="0" applyNumberFormat="1" applyFont="1" applyFill="1" applyBorder="1" applyAlignment="1" applyProtection="1">
      <alignment horizontal="center"/>
    </xf>
    <xf numFmtId="0" fontId="8" fillId="0" borderId="29" xfId="0" applyNumberFormat="1" applyFont="1" applyFill="1" applyBorder="1" applyProtection="1">
      <protection locked="0"/>
    </xf>
    <xf numFmtId="165" fontId="6" fillId="0" borderId="18" xfId="0" applyNumberFormat="1" applyFont="1" applyFill="1" applyBorder="1" applyAlignment="1" applyProtection="1">
      <alignment horizontal="center"/>
      <protection locked="0"/>
    </xf>
    <xf numFmtId="165" fontId="6" fillId="0" borderId="2" xfId="0" applyNumberFormat="1" applyFont="1" applyFill="1" applyBorder="1" applyAlignment="1" applyProtection="1">
      <alignment horizontal="center"/>
      <protection locked="0"/>
    </xf>
    <xf numFmtId="0" fontId="8" fillId="0" borderId="58" xfId="0" applyNumberFormat="1" applyFont="1" applyFill="1" applyBorder="1" applyProtection="1">
      <protection locked="0"/>
    </xf>
    <xf numFmtId="0" fontId="8" fillId="0" borderId="68" xfId="0" applyNumberFormat="1" applyFont="1" applyFill="1" applyBorder="1" applyProtection="1">
      <protection locked="0"/>
    </xf>
    <xf numFmtId="0" fontId="8" fillId="0" borderId="70" xfId="0" applyNumberFormat="1" applyFont="1" applyFill="1" applyBorder="1" applyProtection="1">
      <protection locked="0"/>
    </xf>
    <xf numFmtId="165" fontId="6" fillId="0" borderId="19" xfId="0" applyNumberFormat="1" applyFont="1" applyFill="1" applyBorder="1" applyAlignment="1" applyProtection="1">
      <alignment horizontal="center"/>
      <protection locked="0"/>
    </xf>
    <xf numFmtId="165" fontId="6" fillId="0" borderId="36" xfId="0" applyNumberFormat="1" applyFont="1" applyFill="1" applyBorder="1" applyAlignment="1" applyProtection="1">
      <alignment horizontal="center"/>
      <protection locked="0"/>
    </xf>
    <xf numFmtId="165" fontId="6" fillId="0" borderId="49" xfId="0" applyNumberFormat="1" applyFont="1" applyFill="1" applyBorder="1" applyAlignment="1" applyProtection="1">
      <alignment horizontal="center"/>
      <protection locked="0"/>
    </xf>
    <xf numFmtId="2" fontId="6" fillId="0" borderId="56" xfId="0" applyNumberFormat="1" applyFont="1" applyFill="1" applyBorder="1" applyAlignment="1" applyProtection="1">
      <alignment horizontal="center"/>
    </xf>
    <xf numFmtId="2" fontId="6" fillId="0" borderId="8" xfId="0" applyNumberFormat="1" applyFont="1" applyFill="1" applyBorder="1" applyAlignment="1" applyProtection="1">
      <alignment horizontal="center"/>
    </xf>
    <xf numFmtId="2" fontId="6" fillId="0" borderId="15" xfId="0" applyNumberFormat="1" applyFont="1" applyFill="1" applyBorder="1" applyAlignment="1" applyProtection="1">
      <alignment horizontal="center"/>
    </xf>
    <xf numFmtId="0" fontId="15" fillId="0" borderId="42" xfId="0" applyNumberFormat="1" applyFont="1" applyFill="1" applyBorder="1"/>
    <xf numFmtId="0" fontId="46" fillId="0" borderId="43" xfId="0" applyNumberFormat="1" applyFont="1" applyFill="1" applyBorder="1"/>
    <xf numFmtId="2" fontId="8" fillId="0" borderId="43" xfId="0" applyNumberFormat="1" applyFont="1" applyFill="1" applyBorder="1" applyAlignment="1">
      <alignment horizontal="center" wrapText="1"/>
    </xf>
    <xf numFmtId="2" fontId="8" fillId="0" borderId="48" xfId="0" applyNumberFormat="1" applyFont="1" applyFill="1" applyBorder="1" applyAlignment="1">
      <alignment horizontal="center" wrapText="1"/>
    </xf>
    <xf numFmtId="2" fontId="8" fillId="0" borderId="58" xfId="0" applyNumberFormat="1" applyFont="1" applyFill="1" applyBorder="1" applyAlignment="1">
      <alignment horizontal="center" wrapText="1"/>
    </xf>
    <xf numFmtId="2" fontId="8" fillId="0" borderId="29" xfId="0" applyNumberFormat="1" applyFont="1" applyFill="1" applyBorder="1" applyAlignment="1">
      <alignment horizontal="center" wrapText="1"/>
    </xf>
    <xf numFmtId="0" fontId="6" fillId="0" borderId="52" xfId="0" applyNumberFormat="1" applyFont="1" applyFill="1" applyBorder="1" applyAlignment="1" applyProtection="1">
      <alignment horizontal="left"/>
      <protection locked="0"/>
    </xf>
    <xf numFmtId="0" fontId="8" fillId="0" borderId="78" xfId="0" applyNumberFormat="1" applyFont="1" applyFill="1" applyBorder="1" applyProtection="1">
      <protection locked="0"/>
    </xf>
    <xf numFmtId="0" fontId="6" fillId="0" borderId="38" xfId="0" applyNumberFormat="1" applyFont="1" applyFill="1" applyBorder="1" applyAlignment="1" applyProtection="1">
      <alignment horizontal="left"/>
      <protection locked="0"/>
    </xf>
    <xf numFmtId="0" fontId="8" fillId="0" borderId="73" xfId="0" applyNumberFormat="1" applyFont="1" applyFill="1" applyBorder="1" applyProtection="1">
      <protection locked="0"/>
    </xf>
    <xf numFmtId="165" fontId="8" fillId="0" borderId="0" xfId="0" applyNumberFormat="1" applyFont="1" applyFill="1" applyAlignment="1" applyProtection="1">
      <alignment horizontal="center"/>
    </xf>
    <xf numFmtId="165" fontId="0" fillId="0" borderId="0" xfId="0" applyNumberFormat="1" applyFill="1" applyAlignment="1" applyProtection="1">
      <alignment horizontal="center"/>
    </xf>
    <xf numFmtId="0" fontId="8" fillId="0" borderId="71" xfId="0" applyNumberFormat="1" applyFont="1" applyFill="1" applyBorder="1" applyProtection="1">
      <protection locked="0"/>
    </xf>
    <xf numFmtId="2" fontId="8" fillId="0" borderId="17" xfId="0" applyNumberFormat="1" applyFont="1" applyFill="1" applyBorder="1" applyAlignment="1" applyProtection="1">
      <alignment horizontal="center"/>
      <protection locked="0"/>
    </xf>
    <xf numFmtId="2" fontId="8" fillId="0" borderId="4" xfId="0" applyNumberFormat="1" applyFont="1" applyFill="1" applyBorder="1" applyAlignment="1" applyProtection="1">
      <alignment horizontal="center"/>
      <protection locked="0"/>
    </xf>
    <xf numFmtId="2" fontId="8" fillId="0" borderId="26" xfId="0" applyNumberFormat="1" applyFont="1" applyFill="1" applyBorder="1" applyAlignment="1" applyProtection="1">
      <alignment horizontal="center"/>
      <protection locked="0"/>
    </xf>
    <xf numFmtId="2" fontId="8" fillId="0" borderId="30" xfId="0" applyNumberFormat="1" applyFont="1" applyFill="1" applyBorder="1" applyAlignment="1" applyProtection="1">
      <alignment horizontal="center"/>
      <protection locked="0"/>
    </xf>
    <xf numFmtId="0" fontId="6" fillId="0" borderId="52" xfId="0" applyFont="1" applyFill="1" applyBorder="1" applyAlignment="1">
      <alignment horizontal="center"/>
    </xf>
    <xf numFmtId="0" fontId="6" fillId="0" borderId="53" xfId="0" applyFont="1" applyFill="1" applyBorder="1" applyAlignment="1">
      <alignment horizontal="center"/>
    </xf>
    <xf numFmtId="0" fontId="6" fillId="0" borderId="48" xfId="0" applyFont="1" applyFill="1" applyBorder="1" applyAlignment="1">
      <alignment horizontal="center"/>
    </xf>
    <xf numFmtId="2" fontId="8" fillId="0" borderId="10" xfId="0" applyNumberFormat="1" applyFont="1" applyFill="1" applyBorder="1" applyAlignment="1" applyProtection="1">
      <alignment horizontal="center"/>
    </xf>
    <xf numFmtId="2" fontId="8" fillId="0" borderId="65" xfId="0" applyNumberFormat="1" applyFont="1" applyFill="1" applyBorder="1" applyAlignment="1" applyProtection="1">
      <alignment horizontal="center"/>
    </xf>
    <xf numFmtId="2" fontId="8" fillId="0" borderId="80" xfId="0" applyNumberFormat="1" applyFont="1" applyFill="1" applyBorder="1" applyAlignment="1">
      <alignment horizontal="center" wrapText="1"/>
    </xf>
    <xf numFmtId="0" fontId="8" fillId="0" borderId="75" xfId="0" applyNumberFormat="1" applyFont="1" applyFill="1" applyBorder="1" applyProtection="1">
      <protection locked="0"/>
    </xf>
    <xf numFmtId="2" fontId="8" fillId="0" borderId="74" xfId="0" applyNumberFormat="1" applyFont="1" applyFill="1" applyBorder="1" applyAlignment="1">
      <alignment horizontal="center" wrapText="1"/>
    </xf>
    <xf numFmtId="2" fontId="8" fillId="0" borderId="14" xfId="0" applyNumberFormat="1" applyFont="1" applyFill="1" applyBorder="1" applyAlignment="1" applyProtection="1">
      <alignment horizontal="center"/>
    </xf>
    <xf numFmtId="2" fontId="8" fillId="0" borderId="74" xfId="0" applyNumberFormat="1" applyFont="1" applyFill="1" applyBorder="1" applyAlignment="1" applyProtection="1">
      <alignment horizontal="center"/>
    </xf>
    <xf numFmtId="0" fontId="6" fillId="0" borderId="66" xfId="0" applyNumberFormat="1" applyFont="1" applyFill="1" applyBorder="1" applyProtection="1">
      <protection locked="0"/>
    </xf>
    <xf numFmtId="2" fontId="6" fillId="0" borderId="62" xfId="0" applyNumberFormat="1" applyFont="1" applyFill="1" applyBorder="1" applyAlignment="1" applyProtection="1">
      <alignment horizontal="center"/>
      <protection locked="0"/>
    </xf>
    <xf numFmtId="2" fontId="8" fillId="0" borderId="0" xfId="0" applyNumberFormat="1" applyFont="1" applyFill="1" applyAlignment="1" applyProtection="1">
      <alignment horizontal="left"/>
    </xf>
    <xf numFmtId="2" fontId="8" fillId="0" borderId="49" xfId="0" applyNumberFormat="1" applyFont="1" applyFill="1" applyBorder="1" applyAlignment="1" applyProtection="1">
      <alignment horizontal="center"/>
      <protection locked="0"/>
    </xf>
    <xf numFmtId="2" fontId="8" fillId="0" borderId="61" xfId="0" applyNumberFormat="1" applyFont="1" applyFill="1" applyBorder="1" applyAlignment="1">
      <alignment horizontal="center" wrapText="1"/>
    </xf>
    <xf numFmtId="2" fontId="8" fillId="0" borderId="13" xfId="0" applyNumberFormat="1" applyFont="1" applyFill="1" applyBorder="1" applyAlignment="1" applyProtection="1">
      <alignment horizontal="center"/>
    </xf>
    <xf numFmtId="2" fontId="8" fillId="0" borderId="51" xfId="0" applyNumberFormat="1" applyFont="1" applyFill="1" applyBorder="1" applyAlignment="1" applyProtection="1">
      <alignment horizontal="center"/>
    </xf>
    <xf numFmtId="2" fontId="8" fillId="0" borderId="63" xfId="0" applyNumberFormat="1" applyFont="1" applyFill="1" applyBorder="1" applyAlignment="1">
      <alignment horizontal="center" wrapText="1"/>
    </xf>
    <xf numFmtId="2" fontId="6" fillId="0" borderId="18" xfId="0" applyNumberFormat="1" applyFont="1" applyFill="1" applyBorder="1" applyAlignment="1" applyProtection="1">
      <alignment horizontal="center"/>
      <protection locked="0"/>
    </xf>
    <xf numFmtId="0" fontId="6" fillId="0" borderId="50" xfId="0" applyNumberFormat="1" applyFont="1" applyFill="1" applyBorder="1" applyProtection="1">
      <protection locked="0"/>
    </xf>
    <xf numFmtId="0" fontId="8" fillId="0" borderId="58" xfId="0" applyNumberFormat="1" applyFont="1" applyFill="1" applyBorder="1" applyAlignment="1" applyProtection="1">
      <alignment horizontal="center"/>
      <protection locked="0"/>
    </xf>
    <xf numFmtId="0" fontId="8" fillId="0" borderId="29" xfId="0" applyNumberFormat="1" applyFont="1" applyFill="1" applyBorder="1" applyAlignment="1" applyProtection="1">
      <alignment horizontal="center"/>
      <protection locked="0"/>
    </xf>
    <xf numFmtId="2" fontId="6" fillId="0" borderId="0" xfId="0" applyNumberFormat="1" applyFont="1" applyFill="1" applyAlignment="1" applyProtection="1">
      <alignment horizontal="center"/>
    </xf>
    <xf numFmtId="0" fontId="6" fillId="0" borderId="0" xfId="0" applyNumberFormat="1" applyFont="1" applyFill="1" applyAlignment="1" applyProtection="1">
      <alignment horizontal="center"/>
    </xf>
    <xf numFmtId="0" fontId="6" fillId="0" borderId="23" xfId="0" applyNumberFormat="1" applyFont="1" applyFill="1" applyBorder="1" applyProtection="1">
      <protection locked="0"/>
    </xf>
    <xf numFmtId="2" fontId="6" fillId="0" borderId="19" xfId="0" applyNumberFormat="1" applyFont="1" applyFill="1" applyBorder="1" applyAlignment="1" applyProtection="1">
      <alignment horizontal="center" wrapText="1"/>
      <protection locked="0"/>
    </xf>
    <xf numFmtId="2" fontId="6" fillId="0" borderId="36" xfId="0" applyNumberFormat="1" applyFont="1" applyFill="1" applyBorder="1" applyAlignment="1" applyProtection="1">
      <alignment horizontal="center" wrapText="1"/>
      <protection locked="0"/>
    </xf>
    <xf numFmtId="0" fontId="8" fillId="0" borderId="17" xfId="0" applyNumberFormat="1" applyFont="1" applyFill="1" applyBorder="1" applyProtection="1">
      <protection locked="0"/>
    </xf>
    <xf numFmtId="2" fontId="8" fillId="0" borderId="51" xfId="0" applyNumberFormat="1" applyFont="1" applyFill="1" applyBorder="1" applyAlignment="1" applyProtection="1">
      <alignment horizontal="center"/>
      <protection locked="0"/>
    </xf>
    <xf numFmtId="0" fontId="8" fillId="0" borderId="26" xfId="0" applyNumberFormat="1" applyFont="1" applyFill="1" applyBorder="1" applyProtection="1">
      <protection locked="0"/>
    </xf>
    <xf numFmtId="2" fontId="8" fillId="0" borderId="74" xfId="0" applyNumberFormat="1" applyFont="1" applyFill="1" applyBorder="1" applyAlignment="1" applyProtection="1">
      <alignment horizontal="center"/>
      <protection locked="0"/>
    </xf>
    <xf numFmtId="0" fontId="8" fillId="0" borderId="5" xfId="0" applyNumberFormat="1" applyFont="1" applyFill="1" applyBorder="1" applyProtection="1">
      <protection locked="0"/>
    </xf>
    <xf numFmtId="165" fontId="8" fillId="0" borderId="28" xfId="0" applyNumberFormat="1" applyFont="1" applyFill="1" applyBorder="1" applyAlignment="1" applyProtection="1">
      <alignment horizontal="center"/>
      <protection locked="0"/>
    </xf>
    <xf numFmtId="165" fontId="8" fillId="0" borderId="5" xfId="0" applyNumberFormat="1" applyFont="1" applyFill="1" applyBorder="1" applyAlignment="1" applyProtection="1">
      <alignment horizontal="center"/>
      <protection locked="0"/>
    </xf>
    <xf numFmtId="165" fontId="8" fillId="0" borderId="37" xfId="0" applyNumberFormat="1" applyFont="1" applyFill="1" applyBorder="1" applyAlignment="1" applyProtection="1">
      <alignment horizontal="center"/>
      <protection locked="0"/>
    </xf>
    <xf numFmtId="0" fontId="8" fillId="0" borderId="4" xfId="0" applyNumberFormat="1" applyFont="1" applyFill="1" applyBorder="1" applyProtection="1">
      <protection locked="0"/>
    </xf>
    <xf numFmtId="2" fontId="8" fillId="0" borderId="65" xfId="0" applyNumberFormat="1" applyFont="1" applyFill="1" applyBorder="1" applyAlignment="1" applyProtection="1">
      <alignment horizontal="center"/>
      <protection locked="0"/>
    </xf>
    <xf numFmtId="0" fontId="8" fillId="0" borderId="3" xfId="0" applyNumberFormat="1" applyFont="1" applyFill="1" applyBorder="1" applyProtection="1">
      <protection locked="0"/>
    </xf>
    <xf numFmtId="165" fontId="8" fillId="0" borderId="13" xfId="0" applyNumberFormat="1" applyFont="1" applyFill="1" applyBorder="1" applyAlignment="1" applyProtection="1">
      <alignment horizontal="center"/>
      <protection locked="0"/>
    </xf>
    <xf numFmtId="165" fontId="8" fillId="0" borderId="17" xfId="0" applyNumberFormat="1" applyFont="1" applyFill="1" applyBorder="1" applyAlignment="1" applyProtection="1">
      <alignment horizontal="center"/>
      <protection locked="0"/>
    </xf>
    <xf numFmtId="165" fontId="8" fillId="0" borderId="51" xfId="0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Protection="1">
      <protection locked="0"/>
    </xf>
    <xf numFmtId="2" fontId="8" fillId="0" borderId="56" xfId="0" applyNumberFormat="1" applyFont="1" applyFill="1" applyBorder="1" applyAlignment="1" applyProtection="1">
      <alignment horizontal="center"/>
    </xf>
    <xf numFmtId="2" fontId="8" fillId="0" borderId="43" xfId="0" applyNumberFormat="1" applyFont="1" applyFill="1" applyBorder="1" applyAlignment="1" applyProtection="1">
      <alignment horizontal="center"/>
    </xf>
    <xf numFmtId="2" fontId="8" fillId="0" borderId="15" xfId="0" applyNumberFormat="1" applyFont="1" applyFill="1" applyBorder="1" applyAlignment="1" applyProtection="1">
      <alignment horizontal="center"/>
    </xf>
    <xf numFmtId="165" fontId="6" fillId="0" borderId="29" xfId="0" applyNumberFormat="1" applyFont="1" applyFill="1" applyBorder="1" applyAlignment="1" applyProtection="1">
      <alignment horizontal="center"/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165" fontId="8" fillId="0" borderId="3" xfId="0" applyNumberFormat="1" applyFont="1" applyFill="1" applyBorder="1" applyAlignment="1" applyProtection="1">
      <alignment horizontal="center"/>
      <protection locked="0"/>
    </xf>
    <xf numFmtId="165" fontId="8" fillId="0" borderId="60" xfId="0" applyNumberFormat="1" applyFont="1" applyFill="1" applyBorder="1" applyAlignment="1" applyProtection="1">
      <alignment horizontal="center"/>
      <protection locked="0"/>
    </xf>
    <xf numFmtId="165" fontId="8" fillId="0" borderId="65" xfId="0" applyNumberFormat="1" applyFont="1" applyFill="1" applyBorder="1" applyAlignment="1" applyProtection="1">
      <alignment horizontal="center"/>
      <protection locked="0"/>
    </xf>
    <xf numFmtId="165" fontId="6" fillId="0" borderId="27" xfId="0" applyNumberFormat="1" applyFont="1" applyFill="1" applyBorder="1" applyAlignment="1" applyProtection="1">
      <alignment horizontal="center"/>
      <protection locked="0"/>
    </xf>
    <xf numFmtId="165" fontId="6" fillId="0" borderId="16" xfId="0" applyNumberFormat="1" applyFont="1" applyFill="1" applyBorder="1" applyAlignment="1" applyProtection="1">
      <alignment horizontal="center"/>
      <protection locked="0"/>
    </xf>
    <xf numFmtId="165" fontId="6" fillId="0" borderId="60" xfId="0" applyNumberFormat="1" applyFont="1" applyFill="1" applyBorder="1" applyAlignment="1" applyProtection="1">
      <alignment horizontal="center"/>
      <protection locked="0"/>
    </xf>
    <xf numFmtId="0" fontId="46" fillId="0" borderId="66" xfId="0" applyNumberFormat="1" applyFont="1" applyFill="1" applyBorder="1"/>
    <xf numFmtId="0" fontId="6" fillId="0" borderId="58" xfId="0" applyNumberFormat="1" applyFont="1" applyFill="1" applyBorder="1" applyProtection="1">
      <protection locked="0"/>
    </xf>
    <xf numFmtId="0" fontId="30" fillId="0" borderId="29" xfId="0" applyNumberFormat="1" applyFont="1" applyFill="1" applyBorder="1" applyAlignment="1" applyProtection="1">
      <alignment horizontal="center" vertical="top"/>
      <protection locked="0"/>
    </xf>
    <xf numFmtId="2" fontId="8" fillId="0" borderId="39" xfId="0" applyNumberFormat="1" applyFont="1" applyFill="1" applyBorder="1" applyAlignment="1" applyProtection="1">
      <alignment horizontal="center"/>
    </xf>
    <xf numFmtId="2" fontId="8" fillId="0" borderId="40" xfId="0" applyNumberFormat="1" applyFont="1" applyFill="1" applyBorder="1" applyAlignment="1" applyProtection="1">
      <alignment horizontal="center"/>
    </xf>
    <xf numFmtId="0" fontId="15" fillId="0" borderId="47" xfId="0" applyNumberFormat="1" applyFont="1" applyFill="1" applyBorder="1"/>
    <xf numFmtId="0" fontId="46" fillId="0" borderId="25" xfId="0" applyNumberFormat="1" applyFont="1" applyFill="1" applyBorder="1"/>
    <xf numFmtId="0" fontId="38" fillId="0" borderId="29" xfId="0" applyNumberFormat="1" applyFont="1" applyFill="1" applyBorder="1" applyAlignment="1" applyProtection="1">
      <alignment horizontal="center" vertical="top"/>
      <protection locked="0"/>
    </xf>
    <xf numFmtId="2" fontId="8" fillId="0" borderId="72" xfId="0" applyNumberFormat="1" applyFont="1" applyFill="1" applyBorder="1" applyAlignment="1" applyProtection="1">
      <alignment horizontal="center"/>
      <protection locked="0"/>
    </xf>
    <xf numFmtId="2" fontId="8" fillId="0" borderId="11" xfId="0" applyNumberFormat="1" applyFont="1" applyFill="1" applyBorder="1" applyAlignment="1" applyProtection="1">
      <alignment horizontal="center"/>
    </xf>
    <xf numFmtId="2" fontId="8" fillId="0" borderId="80" xfId="0" applyNumberFormat="1" applyFont="1" applyFill="1" applyBorder="1" applyAlignment="1" applyProtection="1">
      <alignment horizontal="center"/>
    </xf>
    <xf numFmtId="0" fontId="8" fillId="0" borderId="67" xfId="0" applyNumberFormat="1" applyFont="1" applyFill="1" applyBorder="1" applyProtection="1">
      <protection locked="0"/>
    </xf>
    <xf numFmtId="0" fontId="44" fillId="0" borderId="78" xfId="0" applyFont="1" applyFill="1" applyBorder="1" applyAlignment="1">
      <alignment horizontal="center" vertical="center"/>
    </xf>
    <xf numFmtId="0" fontId="8" fillId="0" borderId="49" xfId="0" applyNumberFormat="1" applyFont="1" applyFill="1" applyBorder="1" applyProtection="1">
      <protection locked="0"/>
    </xf>
    <xf numFmtId="0" fontId="44" fillId="0" borderId="70" xfId="0" applyFont="1" applyFill="1" applyBorder="1" applyAlignment="1">
      <alignment horizontal="center" vertical="center"/>
    </xf>
    <xf numFmtId="0" fontId="44" fillId="0" borderId="78" xfId="0" applyFont="1" applyFill="1" applyBorder="1"/>
    <xf numFmtId="2" fontId="6" fillId="0" borderId="19" xfId="0" applyNumberFormat="1" applyFont="1" applyFill="1" applyBorder="1" applyAlignment="1" applyProtection="1">
      <alignment horizontal="center"/>
    </xf>
    <xf numFmtId="2" fontId="6" fillId="0" borderId="36" xfId="0" applyNumberFormat="1" applyFont="1" applyFill="1" applyBorder="1" applyAlignment="1" applyProtection="1">
      <alignment horizontal="center"/>
    </xf>
    <xf numFmtId="0" fontId="44" fillId="0" borderId="68" xfId="0" applyFont="1" applyFill="1" applyBorder="1"/>
    <xf numFmtId="0" fontId="44" fillId="0" borderId="68" xfId="0" applyFont="1" applyFill="1" applyBorder="1" applyAlignment="1">
      <alignment horizontal="center" vertical="center"/>
    </xf>
    <xf numFmtId="0" fontId="8" fillId="0" borderId="61" xfId="0" applyNumberFormat="1" applyFont="1" applyFill="1" applyBorder="1" applyProtection="1">
      <protection locked="0"/>
    </xf>
    <xf numFmtId="0" fontId="44" fillId="0" borderId="68" xfId="0" applyNumberFormat="1" applyFont="1" applyFill="1" applyBorder="1" applyAlignment="1">
      <alignment horizontal="center" vertical="center"/>
    </xf>
    <xf numFmtId="0" fontId="8" fillId="0" borderId="62" xfId="0" applyNumberFormat="1" applyFont="1" applyFill="1" applyBorder="1" applyProtection="1">
      <protection locked="0"/>
    </xf>
    <xf numFmtId="0" fontId="45" fillId="0" borderId="75" xfId="0" applyFont="1" applyFill="1" applyBorder="1" applyAlignment="1">
      <alignment horizontal="center" vertical="center"/>
    </xf>
    <xf numFmtId="0" fontId="8" fillId="0" borderId="72" xfId="0" applyNumberFormat="1" applyFont="1" applyFill="1" applyBorder="1" applyProtection="1">
      <protection locked="0"/>
    </xf>
    <xf numFmtId="0" fontId="44" fillId="0" borderId="73" xfId="0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/>
    </xf>
    <xf numFmtId="0" fontId="6" fillId="0" borderId="43" xfId="0" applyFont="1" applyFill="1" applyBorder="1" applyAlignment="1">
      <alignment horizontal="center"/>
    </xf>
    <xf numFmtId="0" fontId="0" fillId="0" borderId="0" xfId="0" applyNumberFormat="1" applyFill="1" applyBorder="1" applyProtection="1">
      <protection locked="0"/>
    </xf>
    <xf numFmtId="0" fontId="32" fillId="0" borderId="9" xfId="0" applyNumberFormat="1" applyFont="1" applyFill="1" applyBorder="1" applyProtection="1">
      <protection locked="0"/>
    </xf>
    <xf numFmtId="2" fontId="8" fillId="0" borderId="62" xfId="0" applyNumberFormat="1" applyFont="1" applyFill="1" applyBorder="1" applyAlignment="1" applyProtection="1">
      <alignment horizontal="center"/>
      <protection locked="0"/>
    </xf>
    <xf numFmtId="0" fontId="44" fillId="0" borderId="71" xfId="0" applyFont="1" applyFill="1" applyBorder="1" applyAlignment="1">
      <alignment horizontal="center" vertical="center"/>
    </xf>
    <xf numFmtId="0" fontId="45" fillId="0" borderId="19" xfId="0" applyFont="1" applyFill="1" applyBorder="1" applyAlignment="1">
      <alignment horizontal="center" vertical="center"/>
    </xf>
    <xf numFmtId="0" fontId="45" fillId="0" borderId="45" xfId="0" applyFont="1" applyFill="1" applyBorder="1" applyAlignment="1">
      <alignment horizontal="center" vertical="center"/>
    </xf>
    <xf numFmtId="0" fontId="44" fillId="0" borderId="22" xfId="0" applyFont="1" applyFill="1" applyBorder="1" applyAlignment="1">
      <alignment horizontal="center" vertical="center"/>
    </xf>
    <xf numFmtId="0" fontId="44" fillId="0" borderId="25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 applyProtection="1">
      <alignment horizontal="right"/>
    </xf>
    <xf numFmtId="2" fontId="6" fillId="0" borderId="54" xfId="0" applyNumberFormat="1" applyFont="1" applyFill="1" applyBorder="1" applyAlignment="1" applyProtection="1">
      <alignment horizontal="center"/>
      <protection locked="0"/>
    </xf>
    <xf numFmtId="4" fontId="8" fillId="0" borderId="0" xfId="0" applyNumberFormat="1" applyFont="1" applyFill="1" applyBorder="1" applyAlignment="1" applyProtection="1">
      <alignment horizontal="center"/>
    </xf>
    <xf numFmtId="2" fontId="7" fillId="0" borderId="45" xfId="0" applyNumberFormat="1" applyFont="1" applyFill="1" applyBorder="1" applyAlignment="1">
      <alignment horizontal="center"/>
    </xf>
    <xf numFmtId="2" fontId="7" fillId="0" borderId="46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Protection="1">
      <protection locked="0"/>
    </xf>
    <xf numFmtId="2" fontId="8" fillId="0" borderId="43" xfId="0" applyNumberFormat="1" applyFont="1" applyFill="1" applyBorder="1" applyAlignment="1" applyProtection="1">
      <alignment horizontal="center"/>
      <protection locked="0"/>
    </xf>
    <xf numFmtId="2" fontId="8" fillId="0" borderId="48" xfId="0" applyNumberFormat="1" applyFont="1" applyFill="1" applyBorder="1" applyAlignment="1" applyProtection="1">
      <alignment horizontal="center"/>
      <protection locked="0"/>
    </xf>
    <xf numFmtId="2" fontId="8" fillId="0" borderId="42" xfId="0" applyNumberFormat="1" applyFont="1" applyFill="1" applyBorder="1" applyAlignment="1" applyProtection="1">
      <alignment horizontal="center"/>
    </xf>
    <xf numFmtId="2" fontId="8" fillId="0" borderId="48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8" fillId="0" borderId="0" xfId="0" applyFont="1" applyFill="1" applyBorder="1" applyProtection="1">
      <protection locked="0"/>
    </xf>
    <xf numFmtId="0" fontId="8" fillId="0" borderId="63" xfId="0" applyNumberFormat="1" applyFont="1" applyFill="1" applyBorder="1" applyProtection="1">
      <protection locked="0"/>
    </xf>
    <xf numFmtId="0" fontId="8" fillId="0" borderId="61" xfId="0" applyNumberFormat="1" applyFont="1" applyFill="1" applyBorder="1" applyAlignment="1" applyProtection="1">
      <alignment horizontal="center"/>
      <protection locked="0"/>
    </xf>
    <xf numFmtId="0" fontId="8" fillId="0" borderId="76" xfId="0" applyNumberFormat="1" applyFont="1" applyFill="1" applyBorder="1" applyProtection="1">
      <protection locked="0"/>
    </xf>
    <xf numFmtId="0" fontId="8" fillId="0" borderId="79" xfId="0" applyNumberFormat="1" applyFont="1" applyFill="1" applyBorder="1" applyProtection="1">
      <protection locked="0"/>
    </xf>
    <xf numFmtId="0" fontId="8" fillId="0" borderId="57" xfId="0" applyNumberFormat="1" applyFont="1" applyFill="1" applyBorder="1" applyProtection="1">
      <protection locked="0"/>
    </xf>
    <xf numFmtId="2" fontId="6" fillId="0" borderId="79" xfId="0" applyNumberFormat="1" applyFont="1" applyFill="1" applyBorder="1" applyAlignment="1" applyProtection="1">
      <alignment horizontal="center"/>
      <protection locked="0"/>
    </xf>
    <xf numFmtId="0" fontId="6" fillId="0" borderId="57" xfId="0" applyNumberFormat="1" applyFont="1" applyFill="1" applyBorder="1" applyProtection="1">
      <protection locked="0"/>
    </xf>
    <xf numFmtId="0" fontId="6" fillId="0" borderId="19" xfId="0" applyNumberFormat="1" applyFont="1" applyFill="1" applyBorder="1" applyProtection="1">
      <protection locked="0"/>
    </xf>
    <xf numFmtId="0" fontId="8" fillId="0" borderId="24" xfId="0" applyNumberFormat="1" applyFont="1" applyFill="1" applyBorder="1" applyAlignment="1" applyProtection="1">
      <alignment horizontal="right"/>
      <protection locked="0"/>
    </xf>
    <xf numFmtId="1" fontId="8" fillId="0" borderId="45" xfId="0" applyNumberFormat="1" applyFont="1" applyFill="1" applyBorder="1" applyAlignment="1" applyProtection="1">
      <alignment horizontal="center"/>
      <protection locked="0"/>
    </xf>
    <xf numFmtId="1" fontId="8" fillId="0" borderId="46" xfId="0" applyNumberFormat="1" applyFont="1" applyFill="1" applyBorder="1" applyAlignment="1" applyProtection="1">
      <alignment horizontal="center"/>
      <protection locked="0"/>
    </xf>
    <xf numFmtId="0" fontId="8" fillId="0" borderId="27" xfId="0" applyNumberFormat="1" applyFont="1" applyFill="1" applyBorder="1" applyProtection="1">
      <protection locked="0"/>
    </xf>
    <xf numFmtId="0" fontId="8" fillId="0" borderId="27" xfId="0" applyNumberFormat="1" applyFont="1" applyFill="1" applyBorder="1" applyAlignment="1" applyProtection="1">
      <alignment horizontal="center"/>
      <protection locked="0"/>
    </xf>
    <xf numFmtId="2" fontId="8" fillId="0" borderId="79" xfId="0" applyNumberFormat="1" applyFont="1" applyFill="1" applyBorder="1" applyAlignment="1" applyProtection="1">
      <alignment horizontal="center"/>
      <protection locked="0"/>
    </xf>
    <xf numFmtId="2" fontId="8" fillId="0" borderId="63" xfId="0" applyNumberFormat="1" applyFont="1" applyFill="1" applyBorder="1" applyAlignment="1" applyProtection="1">
      <alignment horizontal="center" wrapText="1"/>
      <protection locked="0"/>
    </xf>
    <xf numFmtId="0" fontId="8" fillId="0" borderId="22" xfId="0" applyNumberFormat="1" applyFont="1" applyFill="1" applyBorder="1" applyAlignment="1" applyProtection="1">
      <alignment horizontal="right"/>
      <protection locked="0"/>
    </xf>
    <xf numFmtId="2" fontId="32" fillId="0" borderId="21" xfId="0" applyNumberFormat="1" applyFont="1" applyFill="1" applyBorder="1" applyAlignment="1" applyProtection="1">
      <alignment horizontal="center"/>
      <protection locked="0"/>
    </xf>
    <xf numFmtId="2" fontId="32" fillId="0" borderId="35" xfId="0" applyNumberFormat="1" applyFont="1" applyFill="1" applyBorder="1" applyAlignment="1" applyProtection="1">
      <alignment horizontal="center"/>
      <protection locked="0"/>
    </xf>
    <xf numFmtId="2" fontId="32" fillId="0" borderId="72" xfId="0" applyNumberFormat="1" applyFont="1" applyFill="1" applyBorder="1" applyAlignment="1" applyProtection="1">
      <alignment horizontal="center"/>
      <protection locked="0"/>
    </xf>
    <xf numFmtId="2" fontId="8" fillId="0" borderId="22" xfId="0" applyNumberFormat="1" applyFont="1" applyFill="1" applyBorder="1" applyAlignment="1" applyProtection="1">
      <alignment horizontal="center" wrapText="1"/>
      <protection locked="0"/>
    </xf>
    <xf numFmtId="2" fontId="8" fillId="0" borderId="33" xfId="0" applyNumberFormat="1" applyFont="1" applyFill="1" applyBorder="1" applyAlignment="1" applyProtection="1">
      <alignment horizontal="center" wrapText="1"/>
      <protection locked="0"/>
    </xf>
    <xf numFmtId="2" fontId="8" fillId="0" borderId="39" xfId="0" applyNumberFormat="1" applyFont="1" applyFill="1" applyBorder="1" applyAlignment="1" applyProtection="1">
      <alignment horizontal="center"/>
      <protection locked="0"/>
    </xf>
    <xf numFmtId="2" fontId="8" fillId="0" borderId="40" xfId="0" applyNumberFormat="1" applyFont="1" applyFill="1" applyBorder="1" applyAlignment="1" applyProtection="1">
      <alignment horizontal="center"/>
      <protection locked="0"/>
    </xf>
    <xf numFmtId="2" fontId="6" fillId="0" borderId="79" xfId="0" applyNumberFormat="1" applyFont="1" applyFill="1" applyBorder="1" applyAlignment="1" applyProtection="1">
      <alignment horizontal="center" wrapText="1"/>
      <protection locked="0"/>
    </xf>
    <xf numFmtId="2" fontId="6" fillId="0" borderId="59" xfId="0" applyNumberFormat="1" applyFont="1" applyFill="1" applyBorder="1" applyAlignment="1" applyProtection="1">
      <alignment horizontal="center" wrapText="1"/>
      <protection locked="0"/>
    </xf>
    <xf numFmtId="0" fontId="6" fillId="0" borderId="44" xfId="0" applyNumberFormat="1" applyFont="1" applyFill="1" applyBorder="1" applyAlignment="1" applyProtection="1">
      <alignment shrinkToFit="1"/>
      <protection locked="0"/>
    </xf>
    <xf numFmtId="0" fontId="8" fillId="0" borderId="67" xfId="0" applyNumberFormat="1" applyFont="1" applyFill="1" applyBorder="1" applyAlignment="1" applyProtection="1">
      <alignment shrinkToFit="1"/>
      <protection locked="0"/>
    </xf>
    <xf numFmtId="0" fontId="8" fillId="0" borderId="45" xfId="0" applyNumberFormat="1" applyFont="1" applyFill="1" applyBorder="1" applyAlignment="1" applyProtection="1">
      <alignment shrinkToFit="1"/>
      <protection locked="0"/>
    </xf>
    <xf numFmtId="0" fontId="6" fillId="0" borderId="1" xfId="0" applyNumberFormat="1" applyFont="1" applyFill="1" applyBorder="1" applyAlignment="1" applyProtection="1">
      <alignment shrinkToFit="1"/>
      <protection locked="0"/>
    </xf>
    <xf numFmtId="0" fontId="8" fillId="0" borderId="22" xfId="0" applyNumberFormat="1" applyFont="1" applyFill="1" applyBorder="1" applyAlignment="1" applyProtection="1">
      <alignment shrinkToFit="1"/>
      <protection locked="0"/>
    </xf>
    <xf numFmtId="0" fontId="6" fillId="0" borderId="20" xfId="0" applyNumberFormat="1" applyFont="1" applyFill="1" applyBorder="1" applyAlignment="1" applyProtection="1">
      <alignment shrinkToFit="1"/>
      <protection locked="0"/>
    </xf>
    <xf numFmtId="0" fontId="8" fillId="0" borderId="61" xfId="0" applyNumberFormat="1" applyFont="1" applyFill="1" applyBorder="1" applyAlignment="1" applyProtection="1">
      <alignment shrinkToFit="1"/>
      <protection locked="0"/>
    </xf>
    <xf numFmtId="0" fontId="8" fillId="0" borderId="63" xfId="0" applyNumberFormat="1" applyFont="1" applyFill="1" applyBorder="1" applyAlignment="1" applyProtection="1">
      <alignment shrinkToFit="1"/>
      <protection locked="0"/>
    </xf>
    <xf numFmtId="0" fontId="8" fillId="0" borderId="24" xfId="0" applyNumberFormat="1" applyFont="1" applyFill="1" applyBorder="1" applyAlignment="1" applyProtection="1">
      <alignment shrinkToFit="1"/>
      <protection locked="0"/>
    </xf>
    <xf numFmtId="2" fontId="8" fillId="0" borderId="22" xfId="0" applyNumberFormat="1" applyFont="1" applyFill="1" applyBorder="1" applyAlignment="1" applyProtection="1">
      <alignment horizontal="center" shrinkToFit="1"/>
      <protection locked="0"/>
    </xf>
    <xf numFmtId="2" fontId="8" fillId="0" borderId="33" xfId="0" applyNumberFormat="1" applyFont="1" applyFill="1" applyBorder="1" applyAlignment="1" applyProtection="1">
      <alignment horizontal="center" shrinkToFit="1"/>
      <protection locked="0"/>
    </xf>
    <xf numFmtId="0" fontId="8" fillId="0" borderId="24" xfId="0" applyNumberFormat="1" applyFont="1" applyFill="1" applyBorder="1" applyAlignment="1" applyProtection="1">
      <alignment horizontal="right" shrinkToFit="1"/>
      <protection locked="0"/>
    </xf>
    <xf numFmtId="0" fontId="8" fillId="0" borderId="76" xfId="0" applyNumberFormat="1" applyFont="1" applyFill="1" applyBorder="1" applyAlignment="1" applyProtection="1">
      <alignment shrinkToFit="1"/>
      <protection locked="0"/>
    </xf>
    <xf numFmtId="0" fontId="8" fillId="0" borderId="25" xfId="0" applyNumberFormat="1" applyFont="1" applyFill="1" applyBorder="1" applyAlignment="1" applyProtection="1">
      <alignment shrinkToFit="1"/>
      <protection locked="0"/>
    </xf>
    <xf numFmtId="0" fontId="6" fillId="0" borderId="52" xfId="0" applyNumberFormat="1" applyFont="1" applyFill="1" applyBorder="1" applyAlignment="1" applyProtection="1">
      <alignment shrinkToFit="1"/>
      <protection locked="0"/>
    </xf>
    <xf numFmtId="0" fontId="8" fillId="0" borderId="79" xfId="0" applyNumberFormat="1" applyFont="1" applyFill="1" applyBorder="1" applyAlignment="1" applyProtection="1">
      <alignment shrinkToFit="1"/>
      <protection locked="0"/>
    </xf>
    <xf numFmtId="0" fontId="8" fillId="0" borderId="53" xfId="0" applyNumberFormat="1" applyFont="1" applyFill="1" applyBorder="1" applyAlignment="1" applyProtection="1">
      <alignment shrinkToFit="1"/>
      <protection locked="0"/>
    </xf>
    <xf numFmtId="165" fontId="6" fillId="0" borderId="18" xfId="0" applyNumberFormat="1" applyFont="1" applyFill="1" applyBorder="1" applyAlignment="1" applyProtection="1">
      <alignment horizontal="center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165" fontId="8" fillId="0" borderId="72" xfId="0" applyNumberFormat="1" applyFont="1" applyFill="1" applyBorder="1" applyAlignment="1" applyProtection="1">
      <alignment horizontal="center" wrapText="1"/>
      <protection locked="0"/>
    </xf>
    <xf numFmtId="165" fontId="8" fillId="0" borderId="37" xfId="0" applyNumberFormat="1" applyFont="1" applyFill="1" applyBorder="1" applyAlignment="1" applyProtection="1">
      <alignment horizontal="center" wrapText="1"/>
      <protection locked="0"/>
    </xf>
    <xf numFmtId="165" fontId="6" fillId="0" borderId="19" xfId="0" applyNumberFormat="1" applyFont="1" applyFill="1" applyBorder="1" applyAlignment="1" applyProtection="1">
      <alignment horizontal="center" wrapText="1"/>
      <protection locked="0"/>
    </xf>
    <xf numFmtId="165" fontId="6" fillId="0" borderId="3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NumberFormat="1" applyFont="1" applyFill="1" applyProtection="1">
      <protection locked="0"/>
    </xf>
    <xf numFmtId="2" fontId="8" fillId="0" borderId="61" xfId="0" applyNumberFormat="1" applyFont="1" applyFill="1" applyBorder="1" applyAlignment="1" applyProtection="1">
      <alignment horizontal="center" wrapText="1"/>
      <protection locked="0"/>
    </xf>
    <xf numFmtId="2" fontId="8" fillId="0" borderId="76" xfId="0" applyNumberFormat="1" applyFont="1" applyFill="1" applyBorder="1" applyAlignment="1" applyProtection="1">
      <alignment horizontal="center" wrapText="1"/>
      <protection locked="0"/>
    </xf>
    <xf numFmtId="2" fontId="8" fillId="0" borderId="72" xfId="0" applyNumberFormat="1" applyFont="1" applyFill="1" applyBorder="1" applyAlignment="1" applyProtection="1">
      <alignment horizontal="center" wrapText="1"/>
      <protection locked="0"/>
    </xf>
    <xf numFmtId="2" fontId="8" fillId="0" borderId="49" xfId="0" applyNumberFormat="1" applyFont="1" applyFill="1" applyBorder="1" applyAlignment="1" applyProtection="1">
      <alignment horizontal="center" wrapText="1"/>
      <protection locked="0"/>
    </xf>
    <xf numFmtId="2" fontId="6" fillId="0" borderId="53" xfId="0" applyNumberFormat="1" applyFont="1" applyFill="1" applyBorder="1" applyAlignment="1" applyProtection="1">
      <alignment horizontal="center" wrapText="1"/>
      <protection locked="0"/>
    </xf>
    <xf numFmtId="2" fontId="6" fillId="0" borderId="54" xfId="0" applyNumberFormat="1" applyFont="1" applyFill="1" applyBorder="1" applyAlignment="1" applyProtection="1">
      <alignment horizontal="center" wrapText="1"/>
      <protection locked="0"/>
    </xf>
    <xf numFmtId="0" fontId="8" fillId="0" borderId="0" xfId="0" applyNumberFormat="1" applyFont="1" applyFill="1" applyBorder="1" applyAlignment="1" applyProtection="1">
      <alignment horizontal="right" wrapText="1"/>
      <protection locked="0"/>
    </xf>
    <xf numFmtId="0" fontId="8" fillId="0" borderId="53" xfId="0" applyNumberFormat="1" applyFont="1" applyFill="1" applyBorder="1" applyAlignment="1" applyProtection="1">
      <alignment horizontal="center"/>
      <protection locked="0"/>
    </xf>
    <xf numFmtId="0" fontId="8" fillId="0" borderId="54" xfId="0" applyNumberFormat="1" applyFont="1" applyFill="1" applyBorder="1" applyAlignment="1" applyProtection="1">
      <alignment horizontal="center"/>
      <protection locked="0"/>
    </xf>
    <xf numFmtId="2" fontId="64" fillId="0" borderId="67" xfId="0" applyNumberFormat="1" applyFont="1" applyFill="1" applyBorder="1" applyAlignment="1" applyProtection="1">
      <alignment horizontal="center"/>
      <protection locked="0"/>
    </xf>
    <xf numFmtId="165" fontId="8" fillId="0" borderId="44" xfId="0" applyNumberFormat="1" applyFont="1" applyFill="1" applyBorder="1" applyAlignment="1" applyProtection="1">
      <alignment horizontal="center"/>
      <protection locked="0"/>
    </xf>
    <xf numFmtId="165" fontId="8" fillId="0" borderId="67" xfId="0" applyNumberFormat="1" applyFont="1" applyFill="1" applyBorder="1" applyAlignment="1" applyProtection="1">
      <alignment horizontal="center"/>
      <protection locked="0"/>
    </xf>
    <xf numFmtId="0" fontId="8" fillId="0" borderId="78" xfId="0" applyNumberFormat="1" applyFont="1" applyFill="1" applyBorder="1" applyAlignment="1" applyProtection="1">
      <alignment horizontal="right"/>
      <protection locked="0"/>
    </xf>
    <xf numFmtId="0" fontId="8" fillId="0" borderId="68" xfId="0" applyNumberFormat="1" applyFont="1" applyFill="1" applyBorder="1" applyAlignment="1" applyProtection="1">
      <alignment horizontal="right"/>
      <protection locked="0"/>
    </xf>
    <xf numFmtId="0" fontId="8" fillId="0" borderId="70" xfId="0" applyNumberFormat="1" applyFont="1" applyFill="1" applyBorder="1" applyAlignment="1" applyProtection="1">
      <alignment horizontal="right"/>
      <protection locked="0"/>
    </xf>
    <xf numFmtId="165" fontId="8" fillId="0" borderId="1" xfId="0" applyNumberFormat="1" applyFont="1" applyFill="1" applyBorder="1" applyAlignment="1" applyProtection="1">
      <alignment horizontal="center"/>
      <protection locked="0"/>
    </xf>
    <xf numFmtId="165" fontId="8" fillId="0" borderId="61" xfId="0" applyNumberFormat="1" applyFont="1" applyFill="1" applyBorder="1" applyAlignment="1" applyProtection="1">
      <alignment horizontal="center"/>
      <protection locked="0"/>
    </xf>
    <xf numFmtId="0" fontId="8" fillId="0" borderId="19" xfId="0" applyNumberFormat="1" applyFont="1" applyFill="1" applyBorder="1" applyAlignment="1" applyProtection="1">
      <alignment horizontal="right"/>
      <protection locked="0"/>
    </xf>
    <xf numFmtId="0" fontId="8" fillId="0" borderId="53" xfId="0" applyNumberFormat="1" applyFont="1" applyFill="1" applyBorder="1" applyAlignment="1" applyProtection="1">
      <alignment horizontal="right"/>
      <protection locked="0"/>
    </xf>
    <xf numFmtId="165" fontId="8" fillId="0" borderId="54" xfId="0" applyNumberFormat="1" applyFont="1" applyFill="1" applyBorder="1" applyAlignment="1" applyProtection="1">
      <alignment horizontal="center"/>
      <protection locked="0"/>
    </xf>
    <xf numFmtId="0" fontId="8" fillId="0" borderId="25" xfId="0" applyNumberFormat="1" applyFont="1" applyFill="1" applyBorder="1" applyAlignment="1" applyProtection="1">
      <alignment horizontal="right"/>
      <protection locked="0"/>
    </xf>
    <xf numFmtId="165" fontId="6" fillId="0" borderId="53" xfId="0" applyNumberFormat="1" applyFont="1" applyFill="1" applyBorder="1" applyAlignment="1" applyProtection="1">
      <alignment horizontal="center"/>
      <protection locked="0"/>
    </xf>
    <xf numFmtId="165" fontId="6" fillId="0" borderId="54" xfId="0" applyNumberFormat="1" applyFont="1" applyFill="1" applyBorder="1" applyAlignment="1" applyProtection="1">
      <alignment horizontal="center"/>
      <protection locked="0"/>
    </xf>
    <xf numFmtId="0" fontId="8" fillId="0" borderId="22" xfId="0" applyNumberFormat="1" applyFont="1" applyFill="1" applyBorder="1" applyAlignment="1" applyProtection="1">
      <alignment horizontal="center"/>
      <protection locked="0"/>
    </xf>
    <xf numFmtId="0" fontId="8" fillId="0" borderId="33" xfId="0" applyNumberFormat="1" applyFont="1" applyFill="1" applyBorder="1" applyAlignment="1" applyProtection="1">
      <alignment horizontal="center"/>
      <protection locked="0"/>
    </xf>
    <xf numFmtId="0" fontId="8" fillId="0" borderId="21" xfId="0" applyNumberFormat="1" applyFont="1" applyFill="1" applyBorder="1" applyAlignment="1" applyProtection="1">
      <alignment horizontal="right"/>
      <protection locked="0"/>
    </xf>
    <xf numFmtId="0" fontId="6" fillId="0" borderId="38" xfId="0" applyNumberFormat="1" applyFont="1" applyFill="1" applyBorder="1" applyAlignment="1" applyProtection="1">
      <alignment horizontal="right"/>
      <protection locked="0"/>
    </xf>
    <xf numFmtId="0" fontId="6" fillId="0" borderId="42" xfId="0" applyNumberFormat="1" applyFont="1" applyFill="1" applyBorder="1" applyAlignment="1" applyProtection="1">
      <alignment horizontal="right"/>
      <protection locked="0"/>
    </xf>
    <xf numFmtId="0" fontId="6" fillId="0" borderId="44" xfId="0" applyNumberFormat="1" applyFont="1" applyFill="1" applyBorder="1" applyAlignment="1" applyProtection="1">
      <alignment horizontal="left"/>
      <protection locked="0"/>
    </xf>
    <xf numFmtId="0" fontId="6" fillId="0" borderId="1" xfId="0" applyNumberFormat="1" applyFont="1" applyFill="1" applyBorder="1" applyAlignment="1" applyProtection="1">
      <alignment horizontal="left"/>
      <protection locked="0"/>
    </xf>
    <xf numFmtId="0" fontId="8" fillId="0" borderId="24" xfId="0" applyNumberFormat="1" applyFont="1" applyFill="1" applyBorder="1" applyAlignment="1" applyProtection="1">
      <alignment horizontal="center"/>
      <protection locked="0"/>
    </xf>
    <xf numFmtId="0" fontId="8" fillId="0" borderId="25" xfId="0" applyNumberFormat="1" applyFont="1" applyFill="1" applyBorder="1" applyAlignment="1" applyProtection="1">
      <alignment horizontal="center"/>
      <protection locked="0"/>
    </xf>
    <xf numFmtId="165" fontId="8" fillId="0" borderId="72" xfId="0" applyNumberFormat="1" applyFont="1" applyFill="1" applyBorder="1" applyAlignment="1" applyProtection="1">
      <alignment horizontal="center"/>
      <protection locked="0"/>
    </xf>
    <xf numFmtId="165" fontId="6" fillId="0" borderId="45" xfId="0" applyNumberFormat="1" applyFont="1" applyFill="1" applyBorder="1" applyAlignment="1" applyProtection="1">
      <alignment horizontal="center"/>
      <protection locked="0"/>
    </xf>
    <xf numFmtId="165" fontId="6" fillId="0" borderId="46" xfId="0" applyNumberFormat="1" applyFont="1" applyFill="1" applyBorder="1" applyAlignment="1" applyProtection="1">
      <alignment horizontal="center"/>
      <protection locked="0"/>
    </xf>
    <xf numFmtId="2" fontId="8" fillId="0" borderId="37" xfId="0" applyNumberFormat="1" applyFont="1" applyFill="1" applyBorder="1" applyAlignment="1" applyProtection="1">
      <alignment horizontal="center"/>
      <protection locked="0"/>
    </xf>
    <xf numFmtId="165" fontId="6" fillId="0" borderId="79" xfId="0" applyNumberFormat="1" applyFont="1" applyFill="1" applyBorder="1" applyAlignment="1" applyProtection="1">
      <alignment horizontal="center"/>
      <protection locked="0"/>
    </xf>
    <xf numFmtId="2" fontId="8" fillId="0" borderId="19" xfId="0" applyNumberFormat="1" applyFont="1" applyFill="1" applyBorder="1" applyAlignment="1" applyProtection="1">
      <alignment horizontal="center"/>
      <protection locked="0"/>
    </xf>
    <xf numFmtId="2" fontId="8" fillId="0" borderId="36" xfId="0" applyNumberFormat="1" applyFont="1" applyFill="1" applyBorder="1" applyAlignment="1" applyProtection="1">
      <alignment horizontal="center"/>
      <protection locked="0"/>
    </xf>
    <xf numFmtId="2" fontId="8" fillId="0" borderId="57" xfId="0" applyNumberFormat="1" applyFont="1" applyFill="1" applyBorder="1" applyAlignment="1" applyProtection="1">
      <alignment horizontal="center"/>
      <protection locked="0"/>
    </xf>
    <xf numFmtId="0" fontId="7" fillId="0" borderId="67" xfId="0" applyFont="1" applyFill="1" applyBorder="1" applyAlignment="1">
      <alignment horizontal="center"/>
    </xf>
    <xf numFmtId="0" fontId="7" fillId="0" borderId="76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/>
    </xf>
    <xf numFmtId="0" fontId="7" fillId="0" borderId="46" xfId="0" applyFont="1" applyFill="1" applyBorder="1" applyAlignment="1">
      <alignment horizontal="center"/>
    </xf>
    <xf numFmtId="0" fontId="7" fillId="0" borderId="61" xfId="0" applyFont="1" applyFill="1" applyBorder="1" applyAlignment="1">
      <alignment horizontal="center"/>
    </xf>
    <xf numFmtId="2" fontId="7" fillId="0" borderId="22" xfId="0" applyNumberFormat="1" applyFont="1" applyFill="1" applyBorder="1" applyAlignment="1">
      <alignment horizontal="center"/>
    </xf>
    <xf numFmtId="2" fontId="7" fillId="0" borderId="33" xfId="0" applyNumberFormat="1" applyFont="1" applyFill="1" applyBorder="1" applyAlignment="1">
      <alignment horizontal="center"/>
    </xf>
    <xf numFmtId="2" fontId="7" fillId="0" borderId="21" xfId="0" applyNumberFormat="1" applyFont="1" applyFill="1" applyBorder="1" applyAlignment="1">
      <alignment horizontal="center"/>
    </xf>
    <xf numFmtId="2" fontId="7" fillId="0" borderId="35" xfId="0" applyNumberFormat="1" applyFont="1" applyFill="1" applyBorder="1" applyAlignment="1">
      <alignment horizontal="center"/>
    </xf>
    <xf numFmtId="0" fontId="7" fillId="0" borderId="72" xfId="0" applyFont="1" applyFill="1" applyBorder="1" applyAlignment="1">
      <alignment horizontal="center"/>
    </xf>
    <xf numFmtId="0" fontId="7" fillId="0" borderId="63" xfId="0" applyFont="1" applyFill="1" applyBorder="1" applyAlignment="1">
      <alignment horizontal="center"/>
    </xf>
    <xf numFmtId="0" fontId="13" fillId="0" borderId="57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0" borderId="35" xfId="0" applyFont="1" applyFill="1" applyBorder="1" applyAlignment="1">
      <alignment horizontal="center"/>
    </xf>
    <xf numFmtId="0" fontId="13" fillId="0" borderId="61" xfId="0" applyFont="1" applyFill="1" applyBorder="1" applyAlignment="1">
      <alignment horizontal="center"/>
    </xf>
    <xf numFmtId="0" fontId="8" fillId="0" borderId="0" xfId="0" applyFont="1" applyFill="1" applyAlignment="1" applyProtection="1">
      <alignment horizontal="center"/>
    </xf>
    <xf numFmtId="0" fontId="8" fillId="0" borderId="0" xfId="0" applyFont="1" applyFill="1" applyProtection="1">
      <protection locked="0"/>
    </xf>
    <xf numFmtId="2" fontId="61" fillId="0" borderId="22" xfId="0" applyNumberFormat="1" applyFont="1" applyFill="1" applyBorder="1" applyAlignment="1" applyProtection="1">
      <alignment horizontal="center"/>
      <protection locked="0"/>
    </xf>
    <xf numFmtId="2" fontId="61" fillId="0" borderId="33" xfId="0" applyNumberFormat="1" applyFont="1" applyFill="1" applyBorder="1" applyAlignment="1" applyProtection="1">
      <alignment horizontal="center"/>
      <protection locked="0"/>
    </xf>
    <xf numFmtId="165" fontId="8" fillId="0" borderId="0" xfId="0" applyNumberFormat="1" applyFont="1" applyFill="1" applyBorder="1" applyAlignment="1" applyProtection="1">
      <alignment horizontal="center"/>
    </xf>
    <xf numFmtId="0" fontId="8" fillId="0" borderId="76" xfId="0" applyNumberFormat="1" applyFont="1" applyFill="1" applyBorder="1" applyAlignment="1" applyProtection="1">
      <alignment horizontal="center"/>
      <protection locked="0"/>
    </xf>
    <xf numFmtId="1" fontId="8" fillId="0" borderId="0" xfId="0" applyNumberFormat="1" applyFont="1" applyFill="1" applyAlignment="1" applyProtection="1">
      <alignment horizontal="center"/>
    </xf>
    <xf numFmtId="0" fontId="6" fillId="0" borderId="79" xfId="0" applyNumberFormat="1" applyFont="1" applyFill="1" applyBorder="1" applyProtection="1">
      <protection locked="0"/>
    </xf>
    <xf numFmtId="0" fontId="6" fillId="0" borderId="77" xfId="0" applyNumberFormat="1" applyFont="1" applyFill="1" applyBorder="1" applyProtection="1">
      <protection locked="0"/>
    </xf>
    <xf numFmtId="165" fontId="8" fillId="0" borderId="65" xfId="0" applyNumberFormat="1" applyFont="1" applyFill="1" applyBorder="1" applyAlignment="1">
      <alignment horizontal="center"/>
    </xf>
    <xf numFmtId="165" fontId="8" fillId="0" borderId="51" xfId="0" applyNumberFormat="1" applyFont="1" applyFill="1" applyBorder="1" applyAlignment="1">
      <alignment horizontal="center"/>
    </xf>
    <xf numFmtId="165" fontId="8" fillId="0" borderId="19" xfId="0" applyNumberFormat="1" applyFont="1" applyFill="1" applyBorder="1" applyAlignment="1" applyProtection="1">
      <alignment horizontal="center"/>
      <protection locked="0"/>
    </xf>
    <xf numFmtId="165" fontId="8" fillId="0" borderId="36" xfId="0" applyNumberFormat="1" applyFont="1" applyFill="1" applyBorder="1" applyAlignment="1" applyProtection="1">
      <alignment horizontal="center"/>
      <protection locked="0"/>
    </xf>
    <xf numFmtId="2" fontId="8" fillId="0" borderId="18" xfId="0" applyNumberFormat="1" applyFont="1" applyFill="1" applyBorder="1" applyAlignment="1" applyProtection="1">
      <alignment horizontal="center"/>
    </xf>
    <xf numFmtId="2" fontId="8" fillId="0" borderId="19" xfId="0" applyNumberFormat="1" applyFont="1" applyFill="1" applyBorder="1" applyAlignment="1" applyProtection="1">
      <alignment horizontal="center"/>
    </xf>
    <xf numFmtId="2" fontId="8" fillId="0" borderId="36" xfId="0" applyNumberFormat="1" applyFont="1" applyFill="1" applyBorder="1" applyAlignment="1" applyProtection="1">
      <alignment horizontal="center"/>
    </xf>
    <xf numFmtId="165" fontId="6" fillId="0" borderId="39" xfId="0" applyNumberFormat="1" applyFont="1" applyFill="1" applyBorder="1" applyAlignment="1" applyProtection="1">
      <alignment horizontal="center"/>
      <protection locked="0"/>
    </xf>
    <xf numFmtId="165" fontId="6" fillId="0" borderId="40" xfId="0" applyNumberFormat="1" applyFont="1" applyFill="1" applyBorder="1" applyAlignment="1" applyProtection="1">
      <alignment horizontal="center"/>
      <protection locked="0"/>
    </xf>
    <xf numFmtId="0" fontId="7" fillId="0" borderId="22" xfId="0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6" fillId="0" borderId="19" xfId="0" applyNumberFormat="1" applyFont="1" applyFill="1" applyBorder="1" applyAlignment="1" applyProtection="1">
      <alignment horizontal="center"/>
      <protection locked="0"/>
    </xf>
    <xf numFmtId="0" fontId="6" fillId="0" borderId="36" xfId="0" applyNumberFormat="1" applyFont="1" applyFill="1" applyBorder="1" applyAlignment="1" applyProtection="1">
      <alignment horizontal="center"/>
      <protection locked="0"/>
    </xf>
    <xf numFmtId="0" fontId="7" fillId="0" borderId="21" xfId="0" applyFont="1" applyFill="1" applyBorder="1" applyAlignment="1">
      <alignment horizontal="center" vertical="center"/>
    </xf>
    <xf numFmtId="0" fontId="16" fillId="0" borderId="0" xfId="0" applyNumberFormat="1" applyFont="1" applyFill="1" applyAlignment="1" applyProtection="1">
      <alignment horizontal="center"/>
    </xf>
    <xf numFmtId="0" fontId="0" fillId="0" borderId="61" xfId="0" applyNumberFormat="1" applyFill="1" applyBorder="1" applyProtection="1">
      <protection locked="0"/>
    </xf>
    <xf numFmtId="0" fontId="6" fillId="0" borderId="18" xfId="0" applyNumberFormat="1" applyFont="1" applyFill="1" applyBorder="1" applyAlignment="1" applyProtection="1">
      <protection locked="0"/>
    </xf>
    <xf numFmtId="0" fontId="8" fillId="0" borderId="19" xfId="0" applyNumberFormat="1" applyFont="1" applyFill="1" applyBorder="1" applyAlignment="1" applyProtection="1">
      <protection locked="0"/>
    </xf>
    <xf numFmtId="0" fontId="6" fillId="0" borderId="55" xfId="0" applyNumberFormat="1" applyFont="1" applyFill="1" applyBorder="1" applyProtection="1">
      <protection locked="0"/>
    </xf>
    <xf numFmtId="0" fontId="6" fillId="0" borderId="9" xfId="0" applyNumberFormat="1" applyFont="1" applyFill="1" applyBorder="1" applyProtection="1">
      <protection locked="0"/>
    </xf>
    <xf numFmtId="0" fontId="8" fillId="0" borderId="43" xfId="0" applyNumberFormat="1" applyFont="1" applyFill="1" applyBorder="1" applyAlignment="1" applyProtection="1">
      <alignment horizontal="center"/>
      <protection locked="0"/>
    </xf>
    <xf numFmtId="165" fontId="8" fillId="0" borderId="76" xfId="0" applyNumberFormat="1" applyFont="1" applyFill="1" applyBorder="1" applyAlignment="1" applyProtection="1">
      <alignment horizontal="center"/>
      <protection locked="0"/>
    </xf>
    <xf numFmtId="165" fontId="8" fillId="0" borderId="74" xfId="0" applyNumberFormat="1" applyFont="1" applyFill="1" applyBorder="1" applyAlignment="1" applyProtection="1">
      <alignment horizontal="center"/>
      <protection locked="0"/>
    </xf>
    <xf numFmtId="0" fontId="6" fillId="0" borderId="12" xfId="0" applyNumberFormat="1" applyFont="1" applyFill="1" applyBorder="1" applyProtection="1">
      <protection locked="0"/>
    </xf>
    <xf numFmtId="0" fontId="6" fillId="0" borderId="10" xfId="0" applyNumberFormat="1" applyFont="1" applyFill="1" applyBorder="1" applyProtection="1">
      <protection locked="0"/>
    </xf>
    <xf numFmtId="0" fontId="6" fillId="0" borderId="11" xfId="0" applyNumberFormat="1" applyFont="1" applyFill="1" applyBorder="1" applyProtection="1">
      <protection locked="0"/>
    </xf>
    <xf numFmtId="0" fontId="6" fillId="0" borderId="56" xfId="0" applyNumberFormat="1" applyFont="1" applyFill="1" applyBorder="1" applyProtection="1">
      <protection locked="0"/>
    </xf>
    <xf numFmtId="0" fontId="6" fillId="0" borderId="13" xfId="0" applyNumberFormat="1" applyFont="1" applyFill="1" applyBorder="1" applyProtection="1">
      <protection locked="0"/>
    </xf>
    <xf numFmtId="0" fontId="6" fillId="0" borderId="14" xfId="0" applyNumberFormat="1" applyFont="1" applyFill="1" applyBorder="1" applyProtection="1">
      <protection locked="0"/>
    </xf>
    <xf numFmtId="0" fontId="40" fillId="0" borderId="11" xfId="0" applyNumberFormat="1" applyFont="1" applyFill="1" applyBorder="1" applyProtection="1">
      <protection locked="0"/>
    </xf>
    <xf numFmtId="2" fontId="6" fillId="0" borderId="7" xfId="0" applyNumberFormat="1" applyFont="1" applyFill="1" applyBorder="1" applyAlignment="1" applyProtection="1">
      <alignment horizontal="center"/>
      <protection locked="0"/>
    </xf>
    <xf numFmtId="2" fontId="6" fillId="0" borderId="58" xfId="0" applyNumberFormat="1" applyFont="1" applyFill="1" applyBorder="1" applyAlignment="1" applyProtection="1">
      <alignment horizontal="center"/>
      <protection locked="0"/>
    </xf>
    <xf numFmtId="2" fontId="6" fillId="0" borderId="27" xfId="0" applyNumberFormat="1" applyFont="1" applyFill="1" applyBorder="1" applyAlignment="1" applyProtection="1">
      <alignment horizontal="center"/>
      <protection locked="0"/>
    </xf>
    <xf numFmtId="0" fontId="8" fillId="0" borderId="19" xfId="0" applyNumberFormat="1" applyFont="1" applyFill="1" applyBorder="1" applyAlignment="1" applyProtection="1">
      <alignment horizontal="left"/>
      <protection locked="0"/>
    </xf>
    <xf numFmtId="0" fontId="8" fillId="0" borderId="19" xfId="0" applyNumberFormat="1" applyFont="1" applyFill="1" applyBorder="1" applyAlignment="1" applyProtection="1">
      <alignment horizontal="center"/>
      <protection locked="0"/>
    </xf>
    <xf numFmtId="0" fontId="8" fillId="0" borderId="39" xfId="0" applyNumberFormat="1" applyFont="1" applyFill="1" applyBorder="1" applyAlignment="1" applyProtection="1">
      <alignment horizontal="left"/>
      <protection locked="0"/>
    </xf>
    <xf numFmtId="0" fontId="8" fillId="0" borderId="39" xfId="0" applyNumberFormat="1" applyFont="1" applyFill="1" applyBorder="1" applyAlignment="1" applyProtection="1">
      <alignment horizontal="center"/>
      <protection locked="0"/>
    </xf>
    <xf numFmtId="0" fontId="8" fillId="0" borderId="45" xfId="0" applyNumberFormat="1" applyFont="1" applyFill="1" applyBorder="1" applyAlignment="1" applyProtection="1">
      <alignment horizontal="left"/>
      <protection locked="0"/>
    </xf>
    <xf numFmtId="0" fontId="8" fillId="0" borderId="25" xfId="0" applyNumberFormat="1" applyFont="1" applyFill="1" applyBorder="1" applyAlignment="1" applyProtection="1">
      <alignment horizontal="left"/>
      <protection locked="0"/>
    </xf>
    <xf numFmtId="0" fontId="8" fillId="0" borderId="21" xfId="0" applyNumberFormat="1" applyFont="1" applyFill="1" applyBorder="1" applyAlignment="1" applyProtection="1">
      <alignment horizontal="left"/>
      <protection locked="0"/>
    </xf>
    <xf numFmtId="0" fontId="8" fillId="0" borderId="61" xfId="0" applyNumberFormat="1" applyFont="1" applyFill="1" applyBorder="1" applyAlignment="1" applyProtection="1">
      <alignment horizontal="left"/>
      <protection locked="0"/>
    </xf>
    <xf numFmtId="0" fontId="8" fillId="0" borderId="72" xfId="0" applyNumberFormat="1" applyFont="1" applyFill="1" applyBorder="1" applyAlignment="1" applyProtection="1">
      <alignment horizontal="left"/>
      <protection locked="0"/>
    </xf>
    <xf numFmtId="0" fontId="8" fillId="0" borderId="22" xfId="0" applyNumberFormat="1" applyFont="1" applyFill="1" applyBorder="1" applyAlignment="1" applyProtection="1">
      <alignment horizontal="left"/>
      <protection locked="0"/>
    </xf>
    <xf numFmtId="0" fontId="8" fillId="0" borderId="24" xfId="0" applyNumberFormat="1" applyFont="1" applyFill="1" applyBorder="1" applyAlignment="1" applyProtection="1">
      <alignment horizontal="left"/>
      <protection locked="0"/>
    </xf>
    <xf numFmtId="0" fontId="6" fillId="0" borderId="53" xfId="0" applyNumberFormat="1" applyFont="1" applyFill="1" applyBorder="1" applyProtection="1">
      <protection locked="0"/>
    </xf>
    <xf numFmtId="0" fontId="8" fillId="0" borderId="53" xfId="0" applyNumberFormat="1" applyFont="1" applyFill="1" applyBorder="1" applyAlignment="1" applyProtection="1">
      <alignment horizontal="left"/>
      <protection locked="0"/>
    </xf>
    <xf numFmtId="0" fontId="8" fillId="0" borderId="43" xfId="0" applyNumberFormat="1" applyFont="1" applyFill="1" applyBorder="1" applyAlignment="1" applyProtection="1">
      <alignment horizontal="left"/>
      <protection locked="0"/>
    </xf>
    <xf numFmtId="0" fontId="8" fillId="0" borderId="62" xfId="0" applyNumberFormat="1" applyFont="1" applyFill="1" applyBorder="1" applyAlignment="1" applyProtection="1">
      <alignment horizontal="left"/>
      <protection locked="0"/>
    </xf>
    <xf numFmtId="0" fontId="8" fillId="0" borderId="67" xfId="0" applyNumberFormat="1" applyFont="1" applyFill="1" applyBorder="1" applyAlignment="1" applyProtection="1">
      <alignment horizontal="left"/>
      <protection locked="0"/>
    </xf>
    <xf numFmtId="0" fontId="38" fillId="0" borderId="29" xfId="0" applyNumberFormat="1" applyFont="1" applyFill="1" applyBorder="1" applyAlignment="1" applyProtection="1">
      <alignment horizontal="center"/>
      <protection locked="0"/>
    </xf>
    <xf numFmtId="2" fontId="6" fillId="0" borderId="43" xfId="0" applyNumberFormat="1" applyFont="1" applyFill="1" applyBorder="1" applyAlignment="1" applyProtection="1">
      <alignment horizontal="center"/>
      <protection locked="0"/>
    </xf>
    <xf numFmtId="2" fontId="6" fillId="0" borderId="48" xfId="0" applyNumberFormat="1" applyFont="1" applyFill="1" applyBorder="1" applyAlignment="1" applyProtection="1">
      <alignment horizontal="center"/>
      <protection locked="0"/>
    </xf>
    <xf numFmtId="0" fontId="0" fillId="0" borderId="45" xfId="0" applyNumberFormat="1" applyFill="1" applyBorder="1" applyAlignment="1" applyProtection="1">
      <alignment horizontal="center"/>
      <protection locked="0"/>
    </xf>
    <xf numFmtId="0" fontId="46" fillId="0" borderId="22" xfId="0" applyNumberFormat="1" applyFont="1" applyFill="1" applyBorder="1" applyAlignment="1" applyProtection="1">
      <alignment horizontal="center"/>
      <protection locked="0"/>
    </xf>
    <xf numFmtId="0" fontId="0" fillId="0" borderId="46" xfId="0" applyNumberFormat="1" applyFill="1" applyBorder="1" applyAlignment="1" applyProtection="1">
      <alignment horizontal="center"/>
      <protection locked="0"/>
    </xf>
    <xf numFmtId="0" fontId="6" fillId="0" borderId="53" xfId="0" applyNumberFormat="1" applyFont="1" applyFill="1" applyBorder="1" applyAlignment="1" applyProtection="1">
      <alignment horizontal="center"/>
      <protection locked="0"/>
    </xf>
    <xf numFmtId="1" fontId="8" fillId="0" borderId="22" xfId="0" applyNumberFormat="1" applyFont="1" applyFill="1" applyBorder="1" applyAlignment="1" applyProtection="1">
      <alignment horizontal="center"/>
      <protection locked="0"/>
    </xf>
    <xf numFmtId="0" fontId="6" fillId="0" borderId="42" xfId="0" applyFont="1" applyFill="1" applyBorder="1" applyAlignment="1">
      <alignment horizontal="center"/>
    </xf>
    <xf numFmtId="1" fontId="8" fillId="0" borderId="25" xfId="0" applyNumberFormat="1" applyFont="1" applyFill="1" applyBorder="1" applyAlignment="1" applyProtection="1">
      <alignment horizontal="center"/>
      <protection locked="0"/>
    </xf>
    <xf numFmtId="1" fontId="8" fillId="0" borderId="21" xfId="0" applyNumberFormat="1" applyFont="1" applyFill="1" applyBorder="1" applyAlignment="1" applyProtection="1">
      <alignment horizontal="center"/>
      <protection locked="0"/>
    </xf>
    <xf numFmtId="0" fontId="8" fillId="0" borderId="63" xfId="0" applyNumberFormat="1" applyFont="1" applyFill="1" applyBorder="1" applyAlignment="1" applyProtection="1">
      <alignment horizontal="left"/>
      <protection locked="0"/>
    </xf>
    <xf numFmtId="0" fontId="8" fillId="0" borderId="57" xfId="0" applyNumberFormat="1" applyFont="1" applyFill="1" applyBorder="1" applyAlignment="1" applyProtection="1">
      <alignment horizontal="left"/>
      <protection locked="0"/>
    </xf>
    <xf numFmtId="2" fontId="8" fillId="0" borderId="64" xfId="0" applyNumberFormat="1" applyFont="1" applyFill="1" applyBorder="1" applyAlignment="1" applyProtection="1">
      <alignment horizontal="center"/>
      <protection locked="0"/>
    </xf>
    <xf numFmtId="2" fontId="8" fillId="0" borderId="2" xfId="0" applyNumberFormat="1" applyFont="1" applyFill="1" applyBorder="1" applyAlignment="1" applyProtection="1">
      <alignment horizontal="center"/>
      <protection locked="0"/>
    </xf>
    <xf numFmtId="2" fontId="8" fillId="0" borderId="16" xfId="0" applyNumberFormat="1" applyFont="1" applyFill="1" applyBorder="1" applyAlignment="1" applyProtection="1">
      <alignment horizontal="center"/>
      <protection locked="0"/>
    </xf>
    <xf numFmtId="2" fontId="6" fillId="0" borderId="0" xfId="0" applyNumberFormat="1" applyFont="1" applyFill="1" applyBorder="1" applyProtection="1">
      <protection locked="0"/>
    </xf>
    <xf numFmtId="2" fontId="65" fillId="0" borderId="0" xfId="0" applyNumberFormat="1" applyFont="1" applyFill="1" applyAlignment="1" applyProtection="1">
      <alignment horizontal="center"/>
    </xf>
    <xf numFmtId="2" fontId="32" fillId="0" borderId="53" xfId="0" applyNumberFormat="1" applyFont="1" applyFill="1" applyBorder="1" applyAlignment="1" applyProtection="1">
      <alignment horizontal="center"/>
      <protection locked="0"/>
    </xf>
    <xf numFmtId="2" fontId="32" fillId="0" borderId="54" xfId="0" applyNumberFormat="1" applyFont="1" applyFill="1" applyBorder="1" applyAlignment="1" applyProtection="1">
      <alignment horizontal="center"/>
      <protection locked="0"/>
    </xf>
    <xf numFmtId="2" fontId="32" fillId="0" borderId="79" xfId="0" applyNumberFormat="1" applyFont="1" applyFill="1" applyBorder="1" applyAlignment="1" applyProtection="1">
      <alignment horizontal="center"/>
      <protection locked="0"/>
    </xf>
    <xf numFmtId="2" fontId="8" fillId="0" borderId="37" xfId="0" applyNumberFormat="1" applyFont="1" applyFill="1" applyBorder="1" applyAlignment="1" applyProtection="1">
      <alignment horizontal="center"/>
    </xf>
    <xf numFmtId="0" fontId="6" fillId="0" borderId="19" xfId="0" applyNumberFormat="1" applyFont="1" applyFill="1" applyBorder="1" applyAlignment="1" applyProtection="1">
      <alignment horizontal="left"/>
      <protection locked="0"/>
    </xf>
    <xf numFmtId="0" fontId="6" fillId="0" borderId="20" xfId="0" applyNumberFormat="1" applyFont="1" applyFill="1" applyBorder="1" applyAlignment="1" applyProtection="1">
      <alignment wrapText="1"/>
      <protection locked="0"/>
    </xf>
    <xf numFmtId="0" fontId="6" fillId="0" borderId="38" xfId="0" applyNumberFormat="1" applyFont="1" applyFill="1" applyBorder="1" applyAlignment="1" applyProtection="1">
      <alignment wrapText="1"/>
      <protection locked="0"/>
    </xf>
    <xf numFmtId="2" fontId="8" fillId="0" borderId="55" xfId="0" applyNumberFormat="1" applyFont="1" applyFill="1" applyBorder="1" applyAlignment="1" applyProtection="1">
      <alignment horizontal="center"/>
    </xf>
    <xf numFmtId="2" fontId="8" fillId="0" borderId="59" xfId="0" applyNumberFormat="1" applyFont="1" applyFill="1" applyBorder="1" applyAlignment="1" applyProtection="1">
      <alignment horizontal="center"/>
    </xf>
    <xf numFmtId="2" fontId="8" fillId="0" borderId="12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wrapText="1"/>
      <protection locked="0"/>
    </xf>
    <xf numFmtId="0" fontId="6" fillId="0" borderId="44" xfId="0" applyNumberFormat="1" applyFont="1" applyFill="1" applyBorder="1" applyAlignment="1" applyProtection="1">
      <alignment wrapText="1"/>
      <protection locked="0"/>
    </xf>
    <xf numFmtId="167" fontId="8" fillId="0" borderId="13" xfId="0" applyNumberFormat="1" applyFont="1" applyFill="1" applyBorder="1" applyAlignment="1" applyProtection="1">
      <alignment horizontal="center"/>
    </xf>
    <xf numFmtId="167" fontId="8" fillId="0" borderId="45" xfId="0" applyNumberFormat="1" applyFont="1" applyFill="1" applyBorder="1" applyAlignment="1" applyProtection="1">
      <alignment horizontal="center"/>
    </xf>
    <xf numFmtId="167" fontId="8" fillId="0" borderId="51" xfId="0" applyNumberFormat="1" applyFont="1" applyFill="1" applyBorder="1" applyAlignment="1" applyProtection="1">
      <alignment horizontal="center"/>
    </xf>
    <xf numFmtId="167" fontId="8" fillId="0" borderId="10" xfId="0" applyNumberFormat="1" applyFont="1" applyFill="1" applyBorder="1" applyAlignment="1" applyProtection="1">
      <alignment horizontal="center"/>
    </xf>
    <xf numFmtId="167" fontId="8" fillId="0" borderId="22" xfId="0" applyNumberFormat="1" applyFont="1" applyFill="1" applyBorder="1" applyAlignment="1" applyProtection="1">
      <alignment horizontal="center"/>
    </xf>
    <xf numFmtId="167" fontId="8" fillId="0" borderId="65" xfId="0" applyNumberFormat="1" applyFont="1" applyFill="1" applyBorder="1" applyAlignment="1" applyProtection="1">
      <alignment horizontal="center"/>
    </xf>
    <xf numFmtId="167" fontId="8" fillId="0" borderId="14" xfId="0" applyNumberFormat="1" applyFont="1" applyFill="1" applyBorder="1" applyAlignment="1" applyProtection="1">
      <alignment horizontal="center"/>
    </xf>
    <xf numFmtId="167" fontId="8" fillId="0" borderId="25" xfId="0" applyNumberFormat="1" applyFont="1" applyFill="1" applyBorder="1" applyAlignment="1" applyProtection="1">
      <alignment horizontal="center"/>
    </xf>
    <xf numFmtId="167" fontId="8" fillId="0" borderId="74" xfId="0" applyNumberFormat="1" applyFont="1" applyFill="1" applyBorder="1" applyAlignment="1" applyProtection="1">
      <alignment horizontal="center"/>
    </xf>
    <xf numFmtId="167" fontId="6" fillId="0" borderId="64" xfId="0" applyNumberFormat="1" applyFont="1" applyFill="1" applyBorder="1" applyAlignment="1">
      <alignment horizontal="center"/>
    </xf>
    <xf numFmtId="167" fontId="6" fillId="0" borderId="2" xfId="0" applyNumberFormat="1" applyFont="1" applyFill="1" applyBorder="1" applyAlignment="1">
      <alignment horizontal="center"/>
    </xf>
    <xf numFmtId="167" fontId="6" fillId="0" borderId="16" xfId="0" applyNumberFormat="1" applyFont="1" applyFill="1" applyBorder="1" applyAlignment="1">
      <alignment horizontal="center"/>
    </xf>
    <xf numFmtId="167" fontId="6" fillId="0" borderId="64" xfId="0" applyNumberFormat="1" applyFont="1" applyFill="1" applyBorder="1" applyAlignment="1" applyProtection="1">
      <alignment horizontal="center"/>
    </xf>
    <xf numFmtId="167" fontId="6" fillId="0" borderId="2" xfId="0" applyNumberFormat="1" applyFont="1" applyFill="1" applyBorder="1" applyAlignment="1" applyProtection="1">
      <alignment horizontal="center"/>
    </xf>
    <xf numFmtId="167" fontId="6" fillId="0" borderId="16" xfId="0" applyNumberFormat="1" applyFont="1" applyFill="1" applyBorder="1" applyAlignment="1" applyProtection="1">
      <alignment horizontal="center"/>
    </xf>
    <xf numFmtId="167" fontId="8" fillId="0" borderId="12" xfId="0" applyNumberFormat="1" applyFont="1" applyFill="1" applyBorder="1" applyAlignment="1" applyProtection="1">
      <alignment horizontal="center"/>
    </xf>
    <xf numFmtId="167" fontId="8" fillId="0" borderId="37" xfId="0" applyNumberFormat="1" applyFont="1" applyFill="1" applyBorder="1" applyAlignment="1" applyProtection="1">
      <alignment horizontal="center"/>
    </xf>
    <xf numFmtId="167" fontId="8" fillId="0" borderId="11" xfId="0" applyNumberFormat="1" applyFont="1" applyFill="1" applyBorder="1" applyAlignment="1" applyProtection="1">
      <alignment horizontal="center"/>
    </xf>
    <xf numFmtId="167" fontId="8" fillId="0" borderId="80" xfId="0" applyNumberFormat="1" applyFont="1" applyFill="1" applyBorder="1" applyAlignment="1" applyProtection="1">
      <alignment horizontal="center"/>
    </xf>
    <xf numFmtId="167" fontId="8" fillId="0" borderId="43" xfId="0" applyNumberFormat="1" applyFont="1" applyFill="1" applyBorder="1" applyAlignment="1" applyProtection="1">
      <alignment horizontal="center"/>
    </xf>
    <xf numFmtId="2" fontId="8" fillId="0" borderId="9" xfId="0" applyNumberFormat="1" applyFont="1" applyFill="1" applyBorder="1" applyAlignment="1" applyProtection="1">
      <alignment horizontal="center"/>
    </xf>
    <xf numFmtId="2" fontId="8" fillId="0" borderId="60" xfId="0" applyNumberFormat="1" applyFont="1" applyFill="1" applyBorder="1" applyAlignment="1" applyProtection="1">
      <alignment horizontal="center"/>
    </xf>
    <xf numFmtId="0" fontId="6" fillId="0" borderId="8" xfId="0" applyFont="1" applyFill="1" applyBorder="1" applyAlignment="1">
      <alignment horizontal="center"/>
    </xf>
    <xf numFmtId="2" fontId="6" fillId="0" borderId="55" xfId="0" applyNumberFormat="1" applyFont="1" applyFill="1" applyBorder="1" applyAlignment="1">
      <alignment horizontal="center"/>
    </xf>
    <xf numFmtId="2" fontId="6" fillId="0" borderId="59" xfId="0" applyNumberFormat="1" applyFont="1" applyFill="1" applyBorder="1" applyAlignment="1">
      <alignment horizontal="center"/>
    </xf>
    <xf numFmtId="2" fontId="6" fillId="0" borderId="7" xfId="0" applyNumberFormat="1" applyFont="1" applyFill="1" applyBorder="1" applyAlignment="1">
      <alignment horizontal="center"/>
    </xf>
    <xf numFmtId="0" fontId="32" fillId="13" borderId="22" xfId="0" applyNumberFormat="1" applyFont="1" applyFill="1" applyBorder="1" applyAlignment="1" applyProtection="1">
      <alignment horizontal="center"/>
      <protection locked="0"/>
    </xf>
    <xf numFmtId="165" fontId="8" fillId="0" borderId="0" xfId="0" applyNumberFormat="1" applyFont="1" applyFill="1" applyAlignment="1" applyProtection="1">
      <alignment horizontal="left"/>
    </xf>
    <xf numFmtId="0" fontId="8" fillId="0" borderId="40" xfId="0" applyNumberFormat="1" applyFont="1" applyFill="1" applyBorder="1" applyAlignment="1" applyProtection="1">
      <protection locked="0"/>
    </xf>
    <xf numFmtId="0" fontId="17" fillId="6" borderId="47" xfId="0" applyFont="1" applyFill="1" applyBorder="1" applyAlignment="1">
      <alignment horizontal="center"/>
    </xf>
    <xf numFmtId="2" fontId="6" fillId="0" borderId="45" xfId="0" applyNumberFormat="1" applyFont="1" applyFill="1" applyBorder="1" applyAlignment="1" applyProtection="1">
      <alignment horizontal="center"/>
      <protection locked="0"/>
    </xf>
    <xf numFmtId="2" fontId="6" fillId="0" borderId="46" xfId="0" applyNumberFormat="1" applyFont="1" applyFill="1" applyBorder="1" applyAlignment="1" applyProtection="1">
      <alignment horizontal="center"/>
      <protection locked="0"/>
    </xf>
    <xf numFmtId="2" fontId="8" fillId="0" borderId="31" xfId="0" applyNumberFormat="1" applyFont="1" applyFill="1" applyBorder="1" applyAlignment="1" applyProtection="1">
      <alignment horizontal="center"/>
      <protection locked="0"/>
    </xf>
    <xf numFmtId="2" fontId="8" fillId="0" borderId="69" xfId="0" applyNumberFormat="1" applyFont="1" applyFill="1" applyBorder="1" applyAlignment="1" applyProtection="1">
      <alignment horizontal="center"/>
      <protection locked="0"/>
    </xf>
    <xf numFmtId="2" fontId="8" fillId="0" borderId="32" xfId="0" applyNumberFormat="1" applyFont="1" applyFill="1" applyBorder="1" applyAlignment="1" applyProtection="1">
      <alignment horizontal="center"/>
      <protection locked="0"/>
    </xf>
    <xf numFmtId="2" fontId="8" fillId="0" borderId="6" xfId="0" applyNumberFormat="1" applyFont="1" applyFill="1" applyBorder="1" applyAlignment="1" applyProtection="1">
      <alignment horizontal="center"/>
      <protection locked="0"/>
    </xf>
    <xf numFmtId="2" fontId="8" fillId="0" borderId="80" xfId="0" applyNumberFormat="1" applyFont="1" applyFill="1" applyBorder="1" applyAlignment="1" applyProtection="1">
      <alignment horizontal="center"/>
      <protection locked="0"/>
    </xf>
    <xf numFmtId="2" fontId="8" fillId="0" borderId="10" xfId="0" applyNumberFormat="1" applyFont="1" applyFill="1" applyBorder="1" applyAlignment="1" applyProtection="1">
      <alignment horizontal="center"/>
      <protection locked="0"/>
    </xf>
    <xf numFmtId="2" fontId="8" fillId="0" borderId="14" xfId="0" applyNumberFormat="1" applyFont="1" applyFill="1" applyBorder="1" applyAlignment="1" applyProtection="1">
      <alignment horizontal="center"/>
      <protection locked="0"/>
    </xf>
    <xf numFmtId="165" fontId="8" fillId="0" borderId="29" xfId="0" applyNumberFormat="1" applyFont="1" applyFill="1" applyBorder="1" applyAlignment="1" applyProtection="1">
      <alignment horizontal="center"/>
      <protection locked="0"/>
    </xf>
    <xf numFmtId="165" fontId="8" fillId="0" borderId="8" xfId="0" applyNumberFormat="1" applyFont="1" applyFill="1" applyBorder="1" applyAlignment="1" applyProtection="1">
      <alignment horizontal="center"/>
      <protection locked="0"/>
    </xf>
    <xf numFmtId="165" fontId="8" fillId="0" borderId="15" xfId="0" applyNumberFormat="1" applyFont="1" applyFill="1" applyBorder="1" applyAlignment="1" applyProtection="1">
      <alignment horizontal="center"/>
      <protection locked="0"/>
    </xf>
    <xf numFmtId="2" fontId="8" fillId="0" borderId="24" xfId="0" applyNumberFormat="1" applyFont="1" applyFill="1" applyBorder="1" applyAlignment="1" applyProtection="1">
      <alignment horizontal="center" wrapText="1"/>
      <protection locked="0"/>
    </xf>
    <xf numFmtId="2" fontId="8" fillId="0" borderId="41" xfId="0" applyNumberFormat="1" applyFont="1" applyFill="1" applyBorder="1" applyAlignment="1" applyProtection="1">
      <alignment horizontal="center" wrapText="1"/>
      <protection locked="0"/>
    </xf>
    <xf numFmtId="2" fontId="8" fillId="0" borderId="53" xfId="0" applyNumberFormat="1" applyFont="1" applyFill="1" applyBorder="1" applyAlignment="1" applyProtection="1">
      <alignment horizontal="center" wrapText="1"/>
      <protection locked="0"/>
    </xf>
    <xf numFmtId="2" fontId="8" fillId="0" borderId="54" xfId="0" applyNumberFormat="1" applyFont="1" applyFill="1" applyBorder="1" applyAlignment="1" applyProtection="1">
      <alignment horizontal="center" wrapText="1"/>
      <protection locked="0"/>
    </xf>
    <xf numFmtId="2" fontId="28" fillId="0" borderId="61" xfId="0" applyNumberFormat="1" applyFont="1" applyFill="1" applyBorder="1" applyAlignment="1" applyProtection="1">
      <alignment horizontal="center" wrapText="1"/>
      <protection locked="0"/>
    </xf>
    <xf numFmtId="2" fontId="28" fillId="0" borderId="72" xfId="0" applyNumberFormat="1" applyFont="1" applyFill="1" applyBorder="1" applyAlignment="1" applyProtection="1">
      <alignment horizontal="center" wrapText="1"/>
      <protection locked="0"/>
    </xf>
    <xf numFmtId="1" fontId="8" fillId="0" borderId="22" xfId="0" applyNumberFormat="1" applyFont="1" applyFill="1" applyBorder="1" applyAlignment="1" applyProtection="1">
      <alignment horizontal="center" wrapText="1"/>
      <protection locked="0"/>
    </xf>
    <xf numFmtId="2" fontId="8" fillId="0" borderId="25" xfId="0" applyNumberFormat="1" applyFont="1" applyFill="1" applyBorder="1" applyAlignment="1" applyProtection="1">
      <alignment horizontal="center" wrapText="1"/>
      <protection locked="0"/>
    </xf>
    <xf numFmtId="2" fontId="8" fillId="0" borderId="34" xfId="0" applyNumberFormat="1" applyFont="1" applyFill="1" applyBorder="1" applyAlignment="1" applyProtection="1">
      <alignment horizontal="center" wrapText="1"/>
      <protection locked="0"/>
    </xf>
    <xf numFmtId="2" fontId="8" fillId="0" borderId="39" xfId="0" applyNumberFormat="1" applyFont="1" applyFill="1" applyBorder="1" applyAlignment="1" applyProtection="1">
      <alignment horizontal="center" wrapText="1"/>
      <protection locked="0"/>
    </xf>
    <xf numFmtId="2" fontId="8" fillId="0" borderId="40" xfId="0" applyNumberFormat="1" applyFont="1" applyFill="1" applyBorder="1" applyAlignment="1" applyProtection="1">
      <alignment horizontal="center" wrapText="1"/>
      <protection locked="0"/>
    </xf>
    <xf numFmtId="2" fontId="8" fillId="0" borderId="59" xfId="0" applyNumberFormat="1" applyFont="1" applyFill="1" applyBorder="1" applyAlignment="1" applyProtection="1">
      <alignment horizontal="center"/>
      <protection locked="0"/>
    </xf>
    <xf numFmtId="165" fontId="8" fillId="0" borderId="69" xfId="0" applyNumberFormat="1" applyFont="1" applyFill="1" applyBorder="1" applyAlignment="1" applyProtection="1">
      <alignment horizontal="center"/>
      <protection locked="0"/>
    </xf>
    <xf numFmtId="2" fontId="61" fillId="0" borderId="61" xfId="0" applyNumberFormat="1" applyFont="1" applyFill="1" applyBorder="1" applyAlignment="1" applyProtection="1">
      <alignment horizontal="center"/>
      <protection locked="0"/>
    </xf>
    <xf numFmtId="49" fontId="8" fillId="0" borderId="22" xfId="0" applyNumberFormat="1" applyFont="1" applyFill="1" applyBorder="1" applyAlignment="1" applyProtection="1">
      <alignment horizontal="center"/>
      <protection locked="0"/>
    </xf>
    <xf numFmtId="49" fontId="8" fillId="0" borderId="33" xfId="0" applyNumberFormat="1" applyFont="1" applyFill="1" applyBorder="1" applyAlignment="1" applyProtection="1">
      <alignment horizontal="center"/>
      <protection locked="0"/>
    </xf>
    <xf numFmtId="1" fontId="8" fillId="0" borderId="61" xfId="0" applyNumberFormat="1" applyFont="1" applyFill="1" applyBorder="1" applyAlignment="1" applyProtection="1">
      <alignment horizontal="center"/>
      <protection locked="0"/>
    </xf>
    <xf numFmtId="1" fontId="8" fillId="0" borderId="65" xfId="0" applyNumberFormat="1" applyFont="1" applyFill="1" applyBorder="1" applyAlignment="1" applyProtection="1">
      <alignment horizontal="center"/>
      <protection locked="0"/>
    </xf>
    <xf numFmtId="165" fontId="61" fillId="0" borderId="61" xfId="0" applyNumberFormat="1" applyFont="1" applyFill="1" applyBorder="1" applyAlignment="1" applyProtection="1">
      <alignment horizontal="center"/>
      <protection locked="0"/>
    </xf>
    <xf numFmtId="0" fontId="8" fillId="0" borderId="66" xfId="0" applyNumberFormat="1" applyFont="1" applyFill="1" applyBorder="1" applyAlignment="1" applyProtection="1">
      <alignment horizontal="right"/>
      <protection locked="0"/>
    </xf>
    <xf numFmtId="0" fontId="8" fillId="0" borderId="77" xfId="0" applyNumberFormat="1" applyFont="1" applyFill="1" applyBorder="1" applyAlignment="1" applyProtection="1">
      <alignment horizontal="right"/>
      <protection locked="0"/>
    </xf>
    <xf numFmtId="0" fontId="8" fillId="0" borderId="75" xfId="0" applyNumberFormat="1" applyFont="1" applyFill="1" applyBorder="1" applyAlignment="1" applyProtection="1">
      <alignment horizontal="right"/>
      <protection locked="0"/>
    </xf>
    <xf numFmtId="2" fontId="8" fillId="0" borderId="44" xfId="0" applyNumberFormat="1" applyFont="1" applyFill="1" applyBorder="1" applyAlignment="1" applyProtection="1">
      <alignment horizontal="center"/>
      <protection locked="0"/>
    </xf>
    <xf numFmtId="2" fontId="8" fillId="0" borderId="1" xfId="0" applyNumberFormat="1" applyFont="1" applyFill="1" applyBorder="1" applyAlignment="1" applyProtection="1">
      <alignment horizontal="center"/>
      <protection locked="0"/>
    </xf>
    <xf numFmtId="2" fontId="8" fillId="0" borderId="47" xfId="0" applyNumberFormat="1" applyFont="1" applyFill="1" applyBorder="1" applyAlignment="1" applyProtection="1">
      <alignment horizontal="center"/>
      <protection locked="0"/>
    </xf>
    <xf numFmtId="165" fontId="8" fillId="0" borderId="38" xfId="0" applyNumberFormat="1" applyFont="1" applyFill="1" applyBorder="1" applyAlignment="1" applyProtection="1">
      <alignment horizontal="center"/>
      <protection locked="0"/>
    </xf>
    <xf numFmtId="2" fontId="8" fillId="0" borderId="23" xfId="0" applyNumberFormat="1" applyFont="1" applyFill="1" applyBorder="1" applyAlignment="1" applyProtection="1">
      <alignment horizontal="center"/>
      <protection locked="0"/>
    </xf>
    <xf numFmtId="2" fontId="8" fillId="0" borderId="52" xfId="0" applyNumberFormat="1" applyFont="1" applyFill="1" applyBorder="1" applyAlignment="1" applyProtection="1">
      <alignment horizontal="center" wrapText="1"/>
      <protection locked="0"/>
    </xf>
    <xf numFmtId="2" fontId="8" fillId="0" borderId="1" xfId="0" applyNumberFormat="1" applyFont="1" applyFill="1" applyBorder="1" applyAlignment="1" applyProtection="1">
      <alignment horizontal="center" wrapText="1"/>
      <protection locked="0"/>
    </xf>
    <xf numFmtId="2" fontId="8" fillId="0" borderId="38" xfId="0" applyNumberFormat="1" applyFont="1" applyFill="1" applyBorder="1" applyAlignment="1" applyProtection="1">
      <alignment horizontal="center"/>
      <protection locked="0"/>
    </xf>
    <xf numFmtId="2" fontId="28" fillId="0" borderId="1" xfId="0" applyNumberFormat="1" applyFont="1" applyFill="1" applyBorder="1" applyAlignment="1" applyProtection="1">
      <alignment horizontal="center" wrapText="1"/>
      <protection locked="0"/>
    </xf>
    <xf numFmtId="2" fontId="28" fillId="0" borderId="65" xfId="0" applyNumberFormat="1" applyFont="1" applyFill="1" applyBorder="1" applyAlignment="1" applyProtection="1">
      <alignment horizontal="center" wrapText="1"/>
      <protection locked="0"/>
    </xf>
    <xf numFmtId="2" fontId="28" fillId="0" borderId="20" xfId="0" applyNumberFormat="1" applyFont="1" applyFill="1" applyBorder="1" applyAlignment="1" applyProtection="1">
      <alignment horizontal="center" wrapText="1"/>
      <protection locked="0"/>
    </xf>
    <xf numFmtId="2" fontId="28" fillId="0" borderId="37" xfId="0" applyNumberFormat="1" applyFont="1" applyFill="1" applyBorder="1" applyAlignment="1" applyProtection="1">
      <alignment horizontal="center" wrapText="1"/>
      <protection locked="0"/>
    </xf>
    <xf numFmtId="2" fontId="6" fillId="0" borderId="52" xfId="0" applyNumberFormat="1" applyFont="1" applyFill="1" applyBorder="1" applyAlignment="1" applyProtection="1">
      <alignment horizontal="center" wrapText="1"/>
      <protection locked="0"/>
    </xf>
    <xf numFmtId="165" fontId="8" fillId="0" borderId="34" xfId="0" applyNumberFormat="1" applyFont="1" applyFill="1" applyBorder="1" applyAlignment="1" applyProtection="1">
      <alignment horizontal="center"/>
      <protection locked="0"/>
    </xf>
    <xf numFmtId="1" fontId="8" fillId="0" borderId="33" xfId="0" applyNumberFormat="1" applyFont="1" applyFill="1" applyBorder="1" applyAlignment="1" applyProtection="1">
      <alignment horizontal="center" wrapText="1"/>
      <protection locked="0"/>
    </xf>
    <xf numFmtId="0" fontId="8" fillId="0" borderId="3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55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center"/>
    </xf>
    <xf numFmtId="2" fontId="6" fillId="0" borderId="15" xfId="0" applyNumberFormat="1" applyFont="1" applyFill="1" applyBorder="1" applyAlignment="1" applyProtection="1">
      <alignment horizontal="center"/>
      <protection locked="0"/>
    </xf>
    <xf numFmtId="165" fontId="8" fillId="0" borderId="21" xfId="0" applyNumberFormat="1" applyFont="1" applyFill="1" applyBorder="1" applyAlignment="1" applyProtection="1">
      <alignment horizontal="center" wrapText="1"/>
      <protection locked="0"/>
    </xf>
    <xf numFmtId="165" fontId="8" fillId="0" borderId="45" xfId="0" applyNumberFormat="1" applyFont="1" applyFill="1" applyBorder="1" applyAlignment="1" applyProtection="1">
      <alignment horizontal="center" wrapText="1"/>
      <protection locked="0"/>
    </xf>
    <xf numFmtId="165" fontId="8" fillId="0" borderId="46" xfId="0" applyNumberFormat="1" applyFont="1" applyFill="1" applyBorder="1" applyAlignment="1" applyProtection="1">
      <alignment horizontal="center" wrapText="1"/>
      <protection locked="0"/>
    </xf>
    <xf numFmtId="1" fontId="8" fillId="0" borderId="25" xfId="0" applyNumberFormat="1" applyFont="1" applyFill="1" applyBorder="1" applyAlignment="1" applyProtection="1">
      <alignment horizontal="center" wrapText="1"/>
      <protection locked="0"/>
    </xf>
    <xf numFmtId="1" fontId="8" fillId="0" borderId="34" xfId="0" applyNumberFormat="1" applyFont="1" applyFill="1" applyBorder="1" applyAlignment="1" applyProtection="1">
      <alignment horizontal="center" wrapText="1"/>
      <protection locked="0"/>
    </xf>
    <xf numFmtId="165" fontId="8" fillId="0" borderId="35" xfId="0" applyNumberFormat="1" applyFont="1" applyFill="1" applyBorder="1" applyAlignment="1" applyProtection="1">
      <alignment horizontal="center" wrapText="1"/>
      <protection locked="0"/>
    </xf>
    <xf numFmtId="0" fontId="57" fillId="0" borderId="70" xfId="0" applyFont="1" applyFill="1" applyBorder="1" applyAlignment="1" applyProtection="1">
      <alignment vertical="center"/>
      <protection locked="0"/>
    </xf>
    <xf numFmtId="0" fontId="57" fillId="0" borderId="66" xfId="0" applyFont="1" applyFill="1" applyBorder="1" applyAlignment="1" applyProtection="1">
      <alignment horizontal="center"/>
      <protection locked="0"/>
    </xf>
    <xf numFmtId="1" fontId="59" fillId="0" borderId="68" xfId="0" applyNumberFormat="1" applyFont="1" applyFill="1" applyBorder="1" applyAlignment="1" applyProtection="1">
      <alignment horizontal="center"/>
    </xf>
    <xf numFmtId="1" fontId="59" fillId="0" borderId="75" xfId="0" applyNumberFormat="1" applyFont="1" applyFill="1" applyBorder="1" applyAlignment="1" applyProtection="1">
      <alignment horizontal="center"/>
    </xf>
    <xf numFmtId="1" fontId="59" fillId="0" borderId="70" xfId="0" applyNumberFormat="1" applyFont="1" applyFill="1" applyBorder="1" applyAlignment="1" applyProtection="1">
      <alignment horizontal="center"/>
    </xf>
    <xf numFmtId="2" fontId="59" fillId="0" borderId="78" xfId="0" applyNumberFormat="1" applyFont="1" applyFill="1" applyBorder="1" applyAlignment="1" applyProtection="1">
      <alignment horizontal="center"/>
    </xf>
    <xf numFmtId="0" fontId="59" fillId="0" borderId="71" xfId="0" applyFont="1" applyFill="1" applyBorder="1" applyAlignment="1" applyProtection="1">
      <alignment horizontal="center"/>
    </xf>
    <xf numFmtId="165" fontId="59" fillId="6" borderId="68" xfId="0" applyNumberFormat="1" applyFont="1" applyFill="1" applyBorder="1" applyAlignment="1" applyProtection="1">
      <alignment horizontal="center"/>
    </xf>
    <xf numFmtId="165" fontId="59" fillId="0" borderId="68" xfId="0" applyNumberFormat="1" applyFont="1" applyFill="1" applyBorder="1" applyAlignment="1" applyProtection="1">
      <alignment horizontal="center"/>
    </xf>
    <xf numFmtId="165" fontId="59" fillId="0" borderId="75" xfId="0" applyNumberFormat="1" applyFont="1" applyFill="1" applyBorder="1" applyAlignment="1" applyProtection="1">
      <alignment horizontal="center"/>
    </xf>
    <xf numFmtId="2" fontId="59" fillId="0" borderId="28" xfId="0" applyNumberFormat="1" applyFont="1" applyFill="1" applyBorder="1" applyAlignment="1" applyProtection="1">
      <alignment horizontal="center"/>
    </xf>
    <xf numFmtId="2" fontId="59" fillId="0" borderId="69" xfId="0" applyNumberFormat="1" applyFont="1" applyFill="1" applyBorder="1" applyAlignment="1" applyProtection="1">
      <alignment horizontal="center"/>
    </xf>
    <xf numFmtId="0" fontId="59" fillId="0" borderId="69" xfId="0" applyFont="1" applyFill="1" applyBorder="1" applyAlignment="1" applyProtection="1">
      <alignment horizontal="center"/>
    </xf>
    <xf numFmtId="0" fontId="59" fillId="0" borderId="32" xfId="0" applyFont="1" applyFill="1" applyBorder="1" applyAlignment="1" applyProtection="1">
      <alignment horizontal="center"/>
    </xf>
    <xf numFmtId="0" fontId="59" fillId="0" borderId="31" xfId="0" applyFont="1" applyFill="1" applyBorder="1" applyAlignment="1" applyProtection="1">
      <alignment horizontal="center"/>
    </xf>
    <xf numFmtId="2" fontId="59" fillId="0" borderId="70" xfId="0" applyNumberFormat="1" applyFont="1" applyFill="1" applyBorder="1" applyAlignment="1" applyProtection="1">
      <alignment horizontal="center"/>
    </xf>
    <xf numFmtId="2" fontId="59" fillId="0" borderId="75" xfId="0" applyNumberFormat="1" applyFont="1" applyFill="1" applyBorder="1" applyAlignment="1" applyProtection="1">
      <alignment horizontal="center"/>
    </xf>
    <xf numFmtId="2" fontId="8" fillId="0" borderId="65" xfId="0" applyNumberFormat="1" applyFont="1" applyFill="1" applyBorder="1" applyAlignment="1">
      <alignment horizontal="center"/>
    </xf>
    <xf numFmtId="165" fontId="8" fillId="0" borderId="39" xfId="0" applyNumberFormat="1" applyFont="1" applyFill="1" applyBorder="1" applyAlignment="1" applyProtection="1">
      <alignment horizontal="center"/>
      <protection locked="0"/>
    </xf>
    <xf numFmtId="165" fontId="8" fillId="0" borderId="40" xfId="0" applyNumberFormat="1" applyFont="1" applyFill="1" applyBorder="1" applyAlignment="1" applyProtection="1">
      <alignment horizontal="center"/>
      <protection locked="0"/>
    </xf>
    <xf numFmtId="0" fontId="8" fillId="0" borderId="22" xfId="0" applyFont="1" applyFill="1" applyBorder="1" applyAlignment="1">
      <alignment horizontal="center" vertical="top" wrapText="1"/>
    </xf>
    <xf numFmtId="0" fontId="8" fillId="0" borderId="24" xfId="0" applyFont="1" applyFill="1" applyBorder="1" applyAlignment="1">
      <alignment horizontal="center" vertical="top" wrapText="1"/>
    </xf>
    <xf numFmtId="0" fontId="8" fillId="0" borderId="33" xfId="0" applyFont="1" applyFill="1" applyBorder="1" applyAlignment="1">
      <alignment horizontal="center" vertical="top" wrapText="1"/>
    </xf>
    <xf numFmtId="0" fontId="8" fillId="0" borderId="41" xfId="0" applyFont="1" applyFill="1" applyBorder="1" applyAlignment="1">
      <alignment horizontal="center" vertical="top" wrapText="1"/>
    </xf>
    <xf numFmtId="2" fontId="8" fillId="0" borderId="15" xfId="0" applyNumberFormat="1" applyFont="1" applyFill="1" applyBorder="1" applyAlignment="1" applyProtection="1">
      <alignment horizontal="center"/>
      <protection locked="0"/>
    </xf>
    <xf numFmtId="165" fontId="8" fillId="0" borderId="22" xfId="0" applyNumberFormat="1" applyFont="1" applyFill="1" applyBorder="1" applyAlignment="1">
      <alignment horizontal="center" vertical="top" wrapText="1"/>
    </xf>
    <xf numFmtId="165" fontId="8" fillId="0" borderId="80" xfId="0" applyNumberFormat="1" applyFont="1" applyFill="1" applyBorder="1" applyAlignment="1">
      <alignment horizontal="center"/>
    </xf>
    <xf numFmtId="2" fontId="8" fillId="0" borderId="51" xfId="0" applyNumberFormat="1" applyFont="1" applyFill="1" applyBorder="1" applyAlignment="1">
      <alignment horizontal="center"/>
    </xf>
    <xf numFmtId="0" fontId="8" fillId="0" borderId="65" xfId="0" applyNumberFormat="1" applyFont="1" applyFill="1" applyBorder="1" applyAlignment="1">
      <alignment horizontal="center"/>
    </xf>
    <xf numFmtId="1" fontId="8" fillId="0" borderId="65" xfId="0" applyNumberFormat="1" applyFont="1" applyFill="1" applyBorder="1" applyAlignment="1">
      <alignment horizontal="center"/>
    </xf>
    <xf numFmtId="1" fontId="8" fillId="0" borderId="74" xfId="0" applyNumberFormat="1" applyFont="1" applyFill="1" applyBorder="1" applyAlignment="1">
      <alignment horizontal="center"/>
    </xf>
    <xf numFmtId="165" fontId="8" fillId="0" borderId="74" xfId="0" applyNumberFormat="1" applyFont="1" applyFill="1" applyBorder="1" applyAlignment="1">
      <alignment horizontal="center"/>
    </xf>
    <xf numFmtId="165" fontId="8" fillId="0" borderId="45" xfId="0" applyNumberFormat="1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165" fontId="8" fillId="0" borderId="24" xfId="0" applyNumberFormat="1" applyFont="1" applyFill="1" applyBorder="1" applyAlignment="1">
      <alignment horizontal="center"/>
    </xf>
    <xf numFmtId="0" fontId="8" fillId="0" borderId="22" xfId="0" applyNumberFormat="1" applyFont="1" applyFill="1" applyBorder="1" applyAlignment="1">
      <alignment horizontal="center"/>
    </xf>
    <xf numFmtId="1" fontId="8" fillId="0" borderId="22" xfId="0" applyNumberFormat="1" applyFont="1" applyFill="1" applyBorder="1" applyAlignment="1">
      <alignment horizontal="center"/>
    </xf>
    <xf numFmtId="1" fontId="8" fillId="0" borderId="25" xfId="0" applyNumberFormat="1" applyFont="1" applyFill="1" applyBorder="1" applyAlignment="1">
      <alignment horizontal="center"/>
    </xf>
    <xf numFmtId="165" fontId="8" fillId="0" borderId="25" xfId="0" applyNumberFormat="1" applyFont="1" applyFill="1" applyBorder="1" applyAlignment="1">
      <alignment horizontal="center"/>
    </xf>
    <xf numFmtId="165" fontId="6" fillId="0" borderId="19" xfId="0" applyNumberFormat="1" applyFont="1" applyFill="1" applyBorder="1" applyAlignment="1">
      <alignment horizontal="center"/>
    </xf>
    <xf numFmtId="1" fontId="8" fillId="0" borderId="33" xfId="0" applyNumberFormat="1" applyFont="1" applyFill="1" applyBorder="1" applyAlignment="1" applyProtection="1">
      <alignment horizontal="center"/>
      <protection locked="0"/>
    </xf>
    <xf numFmtId="0" fontId="39" fillId="0" borderId="13" xfId="0" applyNumberFormat="1" applyFont="1" applyFill="1" applyBorder="1" applyProtection="1">
      <protection locked="0"/>
    </xf>
    <xf numFmtId="0" fontId="13" fillId="0" borderId="45" xfId="0" applyFont="1" applyFill="1" applyBorder="1" applyAlignment="1">
      <alignment horizontal="center" vertical="center"/>
    </xf>
    <xf numFmtId="2" fontId="8" fillId="0" borderId="67" xfId="0" applyNumberFormat="1" applyFont="1" applyFill="1" applyBorder="1" applyAlignment="1" applyProtection="1">
      <alignment horizontal="center"/>
    </xf>
    <xf numFmtId="2" fontId="8" fillId="0" borderId="61" xfId="0" applyNumberFormat="1" applyFont="1" applyFill="1" applyBorder="1" applyAlignment="1" applyProtection="1">
      <alignment horizontal="center"/>
    </xf>
    <xf numFmtId="2" fontId="8" fillId="0" borderId="76" xfId="0" applyNumberFormat="1" applyFont="1" applyFill="1" applyBorder="1" applyAlignment="1" applyProtection="1">
      <alignment horizontal="center"/>
    </xf>
    <xf numFmtId="0" fontId="8" fillId="0" borderId="75" xfId="0" applyNumberFormat="1" applyFont="1" applyFill="1" applyBorder="1" applyAlignment="1" applyProtection="1">
      <alignment horizontal="center"/>
      <protection locked="0"/>
    </xf>
    <xf numFmtId="0" fontId="8" fillId="0" borderId="71" xfId="0" applyFont="1" applyFill="1" applyBorder="1" applyAlignment="1">
      <alignment horizontal="center" vertical="top" wrapText="1"/>
    </xf>
    <xf numFmtId="0" fontId="8" fillId="0" borderId="48" xfId="0" applyFont="1" applyFill="1" applyBorder="1" applyAlignment="1">
      <alignment horizontal="center" vertical="top" wrapText="1"/>
    </xf>
    <xf numFmtId="0" fontId="8" fillId="0" borderId="68" xfId="0" applyNumberFormat="1" applyFont="1" applyFill="1" applyBorder="1" applyAlignment="1" applyProtection="1">
      <alignment horizontal="center"/>
      <protection locked="0"/>
    </xf>
    <xf numFmtId="0" fontId="8" fillId="0" borderId="70" xfId="0" applyNumberFormat="1" applyFont="1" applyFill="1" applyBorder="1" applyAlignment="1" applyProtection="1">
      <alignment horizontal="center"/>
      <protection locked="0"/>
    </xf>
    <xf numFmtId="0" fontId="8" fillId="0" borderId="66" xfId="0" applyNumberFormat="1" applyFont="1" applyFill="1" applyBorder="1" applyAlignment="1" applyProtection="1">
      <alignment horizontal="center"/>
      <protection locked="0"/>
    </xf>
    <xf numFmtId="165" fontId="6" fillId="0" borderId="66" xfId="0" applyNumberFormat="1" applyFont="1" applyFill="1" applyBorder="1" applyAlignment="1" applyProtection="1">
      <alignment horizontal="center"/>
      <protection locked="0"/>
    </xf>
    <xf numFmtId="2" fontId="8" fillId="0" borderId="60" xfId="0" applyNumberFormat="1" applyFont="1" applyFill="1" applyBorder="1" applyAlignment="1" applyProtection="1">
      <alignment horizontal="center"/>
      <protection locked="0"/>
    </xf>
    <xf numFmtId="2" fontId="8" fillId="0" borderId="65" xfId="0" applyNumberFormat="1" applyFont="1" applyFill="1" applyBorder="1" applyAlignment="1">
      <alignment horizontal="center" wrapText="1"/>
    </xf>
    <xf numFmtId="2" fontId="8" fillId="0" borderId="22" xfId="0" applyNumberFormat="1" applyFont="1" applyFill="1" applyBorder="1" applyAlignment="1">
      <alignment horizontal="center" wrapText="1"/>
    </xf>
    <xf numFmtId="2" fontId="8" fillId="0" borderId="21" xfId="0" applyNumberFormat="1" applyFont="1" applyFill="1" applyBorder="1" applyAlignment="1">
      <alignment horizontal="center" wrapText="1"/>
    </xf>
    <xf numFmtId="2" fontId="8" fillId="0" borderId="39" xfId="0" applyNumberFormat="1" applyFont="1" applyFill="1" applyBorder="1" applyAlignment="1">
      <alignment horizontal="center" wrapText="1"/>
    </xf>
    <xf numFmtId="2" fontId="8" fillId="0" borderId="25" xfId="0" applyNumberFormat="1" applyFont="1" applyFill="1" applyBorder="1" applyAlignment="1">
      <alignment horizontal="center" wrapText="1"/>
    </xf>
    <xf numFmtId="2" fontId="6" fillId="0" borderId="60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/>
    <xf numFmtId="165" fontId="6" fillId="0" borderId="57" xfId="0" applyNumberFormat="1" applyFont="1" applyFill="1" applyBorder="1" applyAlignment="1" applyProtection="1">
      <alignment horizontal="center"/>
      <protection locked="0"/>
    </xf>
    <xf numFmtId="0" fontId="66" fillId="6" borderId="0" xfId="0" applyNumberFormat="1" applyFont="1" applyFill="1" applyProtection="1">
      <protection locked="0"/>
    </xf>
    <xf numFmtId="2" fontId="59" fillId="0" borderId="31" xfId="0" applyNumberFormat="1" applyFont="1" applyFill="1" applyBorder="1" applyAlignment="1" applyProtection="1">
      <alignment horizontal="center"/>
    </xf>
    <xf numFmtId="2" fontId="59" fillId="0" borderId="25" xfId="0" applyNumberFormat="1" applyFont="1" applyFill="1" applyBorder="1" applyAlignment="1" applyProtection="1">
      <alignment horizontal="center"/>
    </xf>
    <xf numFmtId="1" fontId="8" fillId="0" borderId="0" xfId="0" applyNumberFormat="1" applyFont="1" applyFill="1" applyProtection="1">
      <protection locked="0"/>
    </xf>
    <xf numFmtId="0" fontId="32" fillId="14" borderId="22" xfId="0" applyNumberFormat="1" applyFont="1" applyFill="1" applyBorder="1" applyAlignment="1" applyProtection="1">
      <alignment horizontal="center"/>
      <protection locked="0"/>
    </xf>
    <xf numFmtId="0" fontId="32" fillId="15" borderId="22" xfId="0" applyNumberFormat="1" applyFont="1" applyFill="1" applyBorder="1" applyAlignment="1" applyProtection="1">
      <alignment horizontal="center"/>
      <protection locked="0"/>
    </xf>
    <xf numFmtId="2" fontId="8" fillId="0" borderId="0" xfId="0" applyNumberFormat="1" applyFont="1" applyFill="1"/>
    <xf numFmtId="2" fontId="8" fillId="9" borderId="79" xfId="0" applyNumberFormat="1" applyFont="1" applyFill="1" applyBorder="1" applyAlignment="1" applyProtection="1">
      <alignment horizontal="center"/>
      <protection locked="0"/>
    </xf>
    <xf numFmtId="0" fontId="13" fillId="0" borderId="0" xfId="0" applyNumberFormat="1" applyFont="1" applyFill="1" applyAlignment="1" applyProtection="1">
      <alignment horizontal="left"/>
      <protection locked="0"/>
    </xf>
    <xf numFmtId="0" fontId="6" fillId="0" borderId="61" xfId="0" applyNumberFormat="1" applyFont="1" applyFill="1" applyBorder="1" applyProtection="1">
      <protection locked="0"/>
    </xf>
    <xf numFmtId="0" fontId="6" fillId="0" borderId="76" xfId="0" applyNumberFormat="1" applyFont="1" applyFill="1" applyBorder="1" applyProtection="1">
      <protection locked="0"/>
    </xf>
    <xf numFmtId="0" fontId="6" fillId="0" borderId="72" xfId="0" applyNumberFormat="1" applyFont="1" applyFill="1" applyBorder="1" applyProtection="1">
      <protection locked="0"/>
    </xf>
    <xf numFmtId="0" fontId="39" fillId="0" borderId="67" xfId="0" applyNumberFormat="1" applyFont="1" applyFill="1" applyBorder="1" applyProtection="1">
      <protection locked="0"/>
    </xf>
    <xf numFmtId="0" fontId="40" fillId="0" borderId="61" xfId="0" applyNumberFormat="1" applyFont="1" applyFill="1" applyBorder="1" applyProtection="1">
      <protection locked="0"/>
    </xf>
    <xf numFmtId="0" fontId="40" fillId="0" borderId="62" xfId="0" applyNumberFormat="1" applyFont="1" applyFill="1" applyBorder="1" applyProtection="1">
      <protection locked="0"/>
    </xf>
    <xf numFmtId="0" fontId="6" fillId="0" borderId="49" xfId="0" applyNumberFormat="1" applyFont="1" applyFill="1" applyBorder="1" applyProtection="1">
      <protection locked="0"/>
    </xf>
    <xf numFmtId="0" fontId="6" fillId="0" borderId="62" xfId="0" applyNumberFormat="1" applyFont="1" applyFill="1" applyBorder="1" applyProtection="1">
      <protection locked="0"/>
    </xf>
    <xf numFmtId="0" fontId="6" fillId="0" borderId="63" xfId="0" applyNumberFormat="1" applyFont="1" applyFill="1" applyBorder="1" applyProtection="1">
      <protection locked="0"/>
    </xf>
    <xf numFmtId="0" fontId="40" fillId="0" borderId="76" xfId="0" applyNumberFormat="1" applyFont="1" applyFill="1" applyBorder="1" applyProtection="1">
      <protection locked="0"/>
    </xf>
    <xf numFmtId="0" fontId="32" fillId="0" borderId="0" xfId="0" applyNumberFormat="1" applyFont="1" applyFill="1" applyBorder="1" applyProtection="1">
      <protection locked="0"/>
    </xf>
    <xf numFmtId="0" fontId="39" fillId="0" borderId="30" xfId="0" applyNumberFormat="1" applyFont="1" applyFill="1" applyBorder="1" applyProtection="1">
      <protection locked="0"/>
    </xf>
    <xf numFmtId="0" fontId="6" fillId="0" borderId="28" xfId="0" applyNumberFormat="1" applyFont="1" applyFill="1" applyBorder="1" applyProtection="1">
      <protection locked="0"/>
    </xf>
    <xf numFmtId="0" fontId="6" fillId="0" borderId="69" xfId="0" applyNumberFormat="1" applyFont="1" applyFill="1" applyBorder="1" applyProtection="1">
      <protection locked="0"/>
    </xf>
    <xf numFmtId="0" fontId="6" fillId="0" borderId="31" xfId="0" applyNumberFormat="1" applyFont="1" applyFill="1" applyBorder="1" applyProtection="1">
      <protection locked="0"/>
    </xf>
    <xf numFmtId="0" fontId="6" fillId="0" borderId="32" xfId="0" applyNumberFormat="1" applyFont="1" applyFill="1" applyBorder="1" applyProtection="1">
      <protection locked="0"/>
    </xf>
    <xf numFmtId="0" fontId="6" fillId="0" borderId="29" xfId="0" applyNumberFormat="1" applyFont="1" applyFill="1" applyBorder="1" applyProtection="1">
      <protection locked="0"/>
    </xf>
    <xf numFmtId="0" fontId="6" fillId="0" borderId="30" xfId="0" applyNumberFormat="1" applyFont="1" applyFill="1" applyBorder="1" applyProtection="1">
      <protection locked="0"/>
    </xf>
    <xf numFmtId="0" fontId="39" fillId="0" borderId="58" xfId="0" applyNumberFormat="1" applyFont="1" applyFill="1" applyBorder="1" applyProtection="1">
      <protection locked="0"/>
    </xf>
    <xf numFmtId="0" fontId="40" fillId="0" borderId="32" xfId="0" applyNumberFormat="1" applyFont="1" applyFill="1" applyBorder="1" applyProtection="1">
      <protection locked="0"/>
    </xf>
    <xf numFmtId="0" fontId="39" fillId="0" borderId="0" xfId="0" applyNumberFormat="1" applyFont="1" applyFill="1" applyBorder="1" applyProtection="1">
      <protection locked="0"/>
    </xf>
    <xf numFmtId="0" fontId="0" fillId="0" borderId="10" xfId="0" applyNumberFormat="1" applyFill="1" applyBorder="1" applyProtection="1">
      <protection locked="0"/>
    </xf>
    <xf numFmtId="0" fontId="0" fillId="0" borderId="17" xfId="0" applyNumberFormat="1" applyFill="1" applyBorder="1" applyProtection="1">
      <protection locked="0"/>
    </xf>
    <xf numFmtId="0" fontId="0" fillId="0" borderId="4" xfId="0" applyNumberFormat="1" applyFill="1" applyBorder="1" applyProtection="1">
      <protection locked="0"/>
    </xf>
    <xf numFmtId="0" fontId="8" fillId="0" borderId="7" xfId="0" applyNumberFormat="1" applyFont="1" applyFill="1" applyBorder="1" applyAlignment="1" applyProtection="1">
      <alignment horizontal="left"/>
      <protection locked="0"/>
    </xf>
    <xf numFmtId="2" fontId="0" fillId="0" borderId="22" xfId="0" applyNumberFormat="1" applyFont="1" applyFill="1" applyBorder="1" applyAlignment="1" applyProtection="1">
      <alignment horizontal="center"/>
      <protection locked="0"/>
    </xf>
    <xf numFmtId="0" fontId="8" fillId="0" borderId="32" xfId="0" applyNumberFormat="1" applyFont="1" applyFill="1" applyBorder="1" applyAlignment="1" applyProtection="1">
      <alignment horizontal="center"/>
      <protection locked="0"/>
    </xf>
    <xf numFmtId="2" fontId="8" fillId="0" borderId="13" xfId="0" applyNumberFormat="1" applyFont="1" applyFill="1" applyBorder="1" applyAlignment="1" applyProtection="1">
      <alignment horizontal="center"/>
      <protection locked="0"/>
    </xf>
    <xf numFmtId="2" fontId="8" fillId="0" borderId="32" xfId="0" applyNumberFormat="1" applyFont="1" applyFill="1" applyBorder="1" applyAlignment="1">
      <alignment horizontal="center" wrapText="1"/>
    </xf>
    <xf numFmtId="2" fontId="8" fillId="0" borderId="31" xfId="0" applyNumberFormat="1" applyFont="1" applyFill="1" applyBorder="1" applyAlignment="1">
      <alignment horizontal="center" wrapText="1"/>
    </xf>
    <xf numFmtId="2" fontId="8" fillId="0" borderId="69" xfId="0" applyNumberFormat="1" applyFont="1" applyFill="1" applyBorder="1" applyAlignment="1">
      <alignment horizontal="center" wrapText="1"/>
    </xf>
    <xf numFmtId="2" fontId="8" fillId="0" borderId="28" xfId="0" applyNumberFormat="1" applyFont="1" applyFill="1" applyBorder="1" applyAlignment="1" applyProtection="1">
      <alignment horizontal="center"/>
      <protection locked="0"/>
    </xf>
    <xf numFmtId="2" fontId="8" fillId="0" borderId="29" xfId="0" applyNumberFormat="1" applyFont="1" applyFill="1" applyBorder="1" applyAlignment="1" applyProtection="1">
      <alignment horizontal="center"/>
      <protection locked="0"/>
    </xf>
    <xf numFmtId="0" fontId="8" fillId="0" borderId="69" xfId="0" applyNumberFormat="1" applyFont="1" applyFill="1" applyBorder="1" applyAlignment="1" applyProtection="1">
      <alignment horizontal="center"/>
      <protection locked="0"/>
    </xf>
    <xf numFmtId="2" fontId="8" fillId="0" borderId="58" xfId="0" applyNumberFormat="1" applyFont="1" applyFill="1" applyBorder="1" applyAlignment="1" applyProtection="1">
      <alignment horizontal="center"/>
      <protection locked="0"/>
    </xf>
    <xf numFmtId="2" fontId="32" fillId="0" borderId="28" xfId="0" applyNumberFormat="1" applyFont="1" applyFill="1" applyBorder="1" applyAlignment="1" applyProtection="1">
      <alignment horizontal="center"/>
      <protection locked="0"/>
    </xf>
    <xf numFmtId="2" fontId="8" fillId="0" borderId="69" xfId="0" applyNumberFormat="1" applyFont="1" applyFill="1" applyBorder="1" applyAlignment="1" applyProtection="1">
      <alignment horizontal="center" wrapText="1"/>
      <protection locked="0"/>
    </xf>
    <xf numFmtId="2" fontId="8" fillId="0" borderId="31" xfId="0" applyNumberFormat="1" applyFont="1" applyFill="1" applyBorder="1" applyAlignment="1" applyProtection="1">
      <alignment horizontal="center" wrapText="1"/>
      <protection locked="0"/>
    </xf>
    <xf numFmtId="2" fontId="8" fillId="0" borderId="28" xfId="0" applyNumberFormat="1" applyFont="1" applyFill="1" applyBorder="1" applyAlignment="1" applyProtection="1">
      <alignment horizontal="center" wrapText="1"/>
      <protection locked="0"/>
    </xf>
    <xf numFmtId="2" fontId="8" fillId="0" borderId="0" xfId="0" applyNumberFormat="1" applyFont="1" applyFill="1" applyBorder="1" applyAlignment="1" applyProtection="1">
      <alignment horizontal="center" wrapText="1"/>
      <protection locked="0"/>
    </xf>
    <xf numFmtId="0" fontId="7" fillId="0" borderId="31" xfId="0" applyFont="1" applyFill="1" applyBorder="1" applyAlignment="1">
      <alignment horizontal="center"/>
    </xf>
    <xf numFmtId="0" fontId="7" fillId="0" borderId="69" xfId="0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/>
    </xf>
    <xf numFmtId="0" fontId="7" fillId="0" borderId="32" xfId="0" applyFont="1" applyFill="1" applyBorder="1" applyAlignment="1">
      <alignment horizontal="center"/>
    </xf>
    <xf numFmtId="0" fontId="8" fillId="0" borderId="31" xfId="0" applyNumberFormat="1" applyFont="1" applyFill="1" applyBorder="1" applyAlignment="1" applyProtection="1">
      <alignment horizontal="center"/>
      <protection locked="0"/>
    </xf>
    <xf numFmtId="2" fontId="8" fillId="9" borderId="58" xfId="0" applyNumberFormat="1" applyFont="1" applyFill="1" applyBorder="1" applyAlignment="1" applyProtection="1">
      <alignment horizontal="center"/>
      <protection locked="0"/>
    </xf>
    <xf numFmtId="2" fontId="32" fillId="0" borderId="58" xfId="0" applyNumberFormat="1" applyFont="1" applyFill="1" applyBorder="1" applyAlignment="1" applyProtection="1">
      <alignment horizontal="center"/>
      <protection locked="0"/>
    </xf>
    <xf numFmtId="0" fontId="13" fillId="0" borderId="0" xfId="0" applyNumberFormat="1" applyFont="1" applyFill="1" applyAlignment="1" applyProtection="1">
      <alignment horizontal="left"/>
      <protection locked="0"/>
    </xf>
    <xf numFmtId="0" fontId="0" fillId="0" borderId="0" xfId="0" applyNumberFormat="1" applyFill="1" applyAlignment="1" applyProtection="1">
      <alignment horizontal="center"/>
      <protection locked="0"/>
    </xf>
    <xf numFmtId="0" fontId="0" fillId="0" borderId="10" xfId="0" applyNumberFormat="1" applyFill="1" applyBorder="1" applyAlignment="1" applyProtection="1">
      <alignment horizontal="center"/>
      <protection locked="0"/>
    </xf>
    <xf numFmtId="0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 applyFill="1" applyBorder="1" applyAlignment="1" applyProtection="1">
      <alignment horizontal="center"/>
      <protection locked="0"/>
    </xf>
    <xf numFmtId="0" fontId="0" fillId="0" borderId="17" xfId="0" applyNumberFormat="1" applyFill="1" applyBorder="1" applyAlignment="1" applyProtection="1">
      <alignment horizontal="center"/>
      <protection locked="0"/>
    </xf>
    <xf numFmtId="0" fontId="32" fillId="0" borderId="0" xfId="0" applyNumberFormat="1" applyFont="1" applyFill="1" applyBorder="1" applyAlignment="1" applyProtection="1">
      <alignment horizontal="center"/>
      <protection locked="0"/>
    </xf>
    <xf numFmtId="165" fontId="8" fillId="0" borderId="19" xfId="0" applyNumberFormat="1" applyFont="1" applyFill="1" applyBorder="1" applyAlignment="1">
      <alignment horizontal="center"/>
    </xf>
    <xf numFmtId="0" fontId="8" fillId="0" borderId="25" xfId="0" applyNumberFormat="1" applyFont="1" applyFill="1" applyBorder="1" applyAlignment="1">
      <alignment horizontal="center"/>
    </xf>
    <xf numFmtId="0" fontId="0" fillId="0" borderId="0" xfId="0" applyNumberFormat="1" applyFill="1" applyAlignment="1" applyProtection="1">
      <alignment horizontal="center" vertical="center"/>
      <protection locked="0"/>
    </xf>
    <xf numFmtId="0" fontId="0" fillId="0" borderId="65" xfId="0" applyNumberFormat="1" applyFill="1" applyBorder="1" applyAlignment="1" applyProtection="1">
      <alignment horizontal="center" vertical="center"/>
      <protection locked="0"/>
    </xf>
    <xf numFmtId="0" fontId="0" fillId="0" borderId="0" xfId="0" applyNumberFormat="1" applyFill="1" applyBorder="1" applyAlignment="1" applyProtection="1">
      <alignment horizontal="center" vertical="center"/>
      <protection locked="0"/>
    </xf>
    <xf numFmtId="0" fontId="54" fillId="0" borderId="65" xfId="0" applyNumberFormat="1" applyFont="1" applyFill="1" applyBorder="1" applyAlignment="1" applyProtection="1">
      <alignment horizontal="center" vertical="center"/>
      <protection locked="0"/>
    </xf>
    <xf numFmtId="0" fontId="0" fillId="0" borderId="65" xfId="0" applyFill="1" applyBorder="1" applyAlignment="1" applyProtection="1">
      <alignment horizontal="center" vertical="center"/>
      <protection locked="0"/>
    </xf>
    <xf numFmtId="2" fontId="8" fillId="0" borderId="37" xfId="0" applyNumberFormat="1" applyFont="1" applyFill="1" applyBorder="1" applyAlignment="1">
      <alignment horizontal="center"/>
    </xf>
    <xf numFmtId="0" fontId="52" fillId="0" borderId="69" xfId="0" applyNumberFormat="1" applyFont="1" applyFill="1" applyBorder="1" applyProtection="1">
      <protection locked="0"/>
    </xf>
    <xf numFmtId="0" fontId="40" fillId="0" borderId="69" xfId="0" applyNumberFormat="1" applyFont="1" applyFill="1" applyBorder="1" applyProtection="1">
      <protection locked="0"/>
    </xf>
    <xf numFmtId="0" fontId="40" fillId="0" borderId="28" xfId="0" applyNumberFormat="1" applyFont="1" applyFill="1" applyBorder="1" applyProtection="1">
      <protection locked="0"/>
    </xf>
    <xf numFmtId="0" fontId="40" fillId="0" borderId="29" xfId="0" applyNumberFormat="1" applyFont="1" applyFill="1" applyBorder="1" applyProtection="1">
      <protection locked="0"/>
    </xf>
    <xf numFmtId="0" fontId="39" fillId="0" borderId="28" xfId="0" applyNumberFormat="1" applyFont="1" applyFill="1" applyBorder="1" applyProtection="1">
      <protection locked="0"/>
    </xf>
    <xf numFmtId="0" fontId="40" fillId="0" borderId="0" xfId="0" applyNumberFormat="1" applyFont="1" applyFill="1" applyBorder="1" applyProtection="1">
      <protection locked="0"/>
    </xf>
    <xf numFmtId="0" fontId="41" fillId="0" borderId="30" xfId="0" applyNumberFormat="1" applyFont="1" applyFill="1" applyBorder="1" applyProtection="1">
      <protection locked="0"/>
    </xf>
    <xf numFmtId="0" fontId="0" fillId="0" borderId="58" xfId="0" applyNumberFormat="1" applyFill="1" applyBorder="1" applyProtection="1">
      <protection locked="0"/>
    </xf>
    <xf numFmtId="0" fontId="0" fillId="0" borderId="32" xfId="0" applyNumberFormat="1" applyFill="1" applyBorder="1" applyProtection="1">
      <protection locked="0"/>
    </xf>
    <xf numFmtId="0" fontId="0" fillId="0" borderId="31" xfId="0" applyNumberFormat="1" applyFill="1" applyBorder="1" applyProtection="1">
      <protection locked="0"/>
    </xf>
    <xf numFmtId="0" fontId="0" fillId="0" borderId="31" xfId="0" applyNumberFormat="1" applyFont="1" applyFill="1" applyBorder="1" applyProtection="1">
      <protection locked="0"/>
    </xf>
    <xf numFmtId="0" fontId="0" fillId="0" borderId="69" xfId="0" applyNumberFormat="1" applyFill="1" applyBorder="1" applyProtection="1">
      <protection locked="0"/>
    </xf>
    <xf numFmtId="0" fontId="0" fillId="0" borderId="29" xfId="0" applyNumberFormat="1" applyFill="1" applyBorder="1" applyProtection="1">
      <protection locked="0"/>
    </xf>
    <xf numFmtId="2" fontId="6" fillId="0" borderId="42" xfId="0" applyNumberFormat="1" applyFont="1" applyFill="1" applyBorder="1" applyAlignment="1" applyProtection="1">
      <alignment horizontal="center"/>
      <protection locked="0"/>
    </xf>
    <xf numFmtId="0" fontId="8" fillId="0" borderId="20" xfId="0" applyNumberFormat="1" applyFont="1" applyFill="1" applyBorder="1" applyAlignment="1" applyProtection="1">
      <alignment horizontal="center"/>
      <protection locked="0"/>
    </xf>
    <xf numFmtId="2" fontId="6" fillId="0" borderId="44" xfId="0" applyNumberFormat="1" applyFont="1" applyFill="1" applyBorder="1" applyAlignment="1" applyProtection="1">
      <alignment horizontal="center"/>
      <protection locked="0"/>
    </xf>
    <xf numFmtId="2" fontId="61" fillId="0" borderId="1" xfId="0" applyNumberFormat="1" applyFont="1" applyFill="1" applyBorder="1" applyAlignment="1" applyProtection="1">
      <alignment horizontal="center"/>
      <protection locked="0"/>
    </xf>
    <xf numFmtId="0" fontId="39" fillId="0" borderId="12" xfId="0" applyNumberFormat="1" applyFont="1" applyFill="1" applyBorder="1" applyProtection="1">
      <protection locked="0"/>
    </xf>
    <xf numFmtId="0" fontId="40" fillId="0" borderId="12" xfId="0" applyNumberFormat="1" applyFont="1" applyFill="1" applyBorder="1" applyProtection="1">
      <protection locked="0"/>
    </xf>
    <xf numFmtId="0" fontId="40" fillId="0" borderId="9" xfId="0" applyNumberFormat="1" applyFont="1" applyFill="1" applyBorder="1" applyProtection="1">
      <protection locked="0"/>
    </xf>
    <xf numFmtId="0" fontId="40" fillId="0" borderId="10" xfId="0" applyNumberFormat="1" applyFont="1" applyFill="1" applyBorder="1" applyProtection="1">
      <protection locked="0"/>
    </xf>
    <xf numFmtId="0" fontId="40" fillId="0" borderId="14" xfId="0" applyNumberFormat="1" applyFont="1" applyFill="1" applyBorder="1" applyProtection="1">
      <protection locked="0"/>
    </xf>
    <xf numFmtId="165" fontId="8" fillId="0" borderId="31" xfId="0" applyNumberFormat="1" applyFont="1" applyFill="1" applyBorder="1" applyAlignment="1" applyProtection="1">
      <alignment horizontal="center"/>
      <protection locked="0"/>
    </xf>
    <xf numFmtId="165" fontId="8" fillId="0" borderId="4" xfId="0" applyNumberFormat="1" applyFont="1" applyFill="1" applyBorder="1" applyAlignment="1" applyProtection="1">
      <alignment horizontal="center"/>
      <protection locked="0"/>
    </xf>
    <xf numFmtId="165" fontId="8" fillId="0" borderId="26" xfId="0" applyNumberFormat="1" applyFont="1" applyFill="1" applyBorder="1" applyAlignment="1" applyProtection="1">
      <alignment horizontal="center"/>
      <protection locked="0"/>
    </xf>
    <xf numFmtId="0" fontId="31" fillId="0" borderId="0" xfId="0" applyNumberFormat="1" applyFont="1" applyFill="1" applyBorder="1" applyAlignment="1" applyProtection="1">
      <alignment horizontal="center" vertical="top"/>
      <protection locked="0"/>
    </xf>
    <xf numFmtId="0" fontId="35" fillId="0" borderId="0" xfId="0" applyNumberFormat="1" applyFont="1" applyFill="1" applyBorder="1" applyProtection="1">
      <protection locked="0"/>
    </xf>
    <xf numFmtId="2" fontId="8" fillId="0" borderId="0" xfId="0" applyNumberFormat="1" applyFont="1" applyFill="1" applyBorder="1" applyAlignment="1">
      <alignment horizontal="center" wrapText="1"/>
    </xf>
    <xf numFmtId="0" fontId="0" fillId="0" borderId="58" xfId="0" applyNumberFormat="1" applyFill="1" applyBorder="1" applyAlignment="1" applyProtection="1">
      <alignment horizontal="center"/>
    </xf>
    <xf numFmtId="0" fontId="0" fillId="0" borderId="14" xfId="0" applyNumberFormat="1" applyFill="1" applyBorder="1" applyAlignment="1" applyProtection="1">
      <alignment horizontal="center"/>
      <protection locked="0"/>
    </xf>
    <xf numFmtId="0" fontId="0" fillId="0" borderId="26" xfId="0" applyNumberFormat="1" applyFill="1" applyBorder="1" applyAlignment="1" applyProtection="1">
      <alignment horizontal="center"/>
      <protection locked="0"/>
    </xf>
    <xf numFmtId="0" fontId="0" fillId="0" borderId="74" xfId="0" applyNumberFormat="1" applyFill="1" applyBorder="1" applyAlignment="1" applyProtection="1">
      <alignment horizontal="center" vertical="center"/>
      <protection locked="0"/>
    </xf>
    <xf numFmtId="0" fontId="0" fillId="0" borderId="29" xfId="0" applyNumberFormat="1" applyFill="1" applyBorder="1" applyAlignment="1" applyProtection="1">
      <alignment horizontal="center"/>
    </xf>
    <xf numFmtId="0" fontId="0" fillId="0" borderId="26" xfId="0" applyNumberFormat="1" applyFill="1" applyBorder="1" applyProtection="1">
      <protection locked="0"/>
    </xf>
    <xf numFmtId="2" fontId="0" fillId="0" borderId="69" xfId="0" applyNumberFormat="1" applyFill="1" applyBorder="1" applyAlignment="1" applyProtection="1">
      <alignment horizontal="center"/>
      <protection locked="0"/>
    </xf>
    <xf numFmtId="2" fontId="0" fillId="0" borderId="33" xfId="0" applyNumberFormat="1" applyFont="1" applyFill="1" applyBorder="1" applyAlignment="1" applyProtection="1">
      <alignment horizontal="center"/>
      <protection locked="0"/>
    </xf>
    <xf numFmtId="2" fontId="0" fillId="0" borderId="25" xfId="0" applyNumberFormat="1" applyFont="1" applyFill="1" applyBorder="1" applyAlignment="1" applyProtection="1">
      <alignment horizontal="center"/>
      <protection locked="0"/>
    </xf>
    <xf numFmtId="2" fontId="0" fillId="0" borderId="34" xfId="0" applyNumberFormat="1" applyFont="1" applyFill="1" applyBorder="1" applyAlignment="1" applyProtection="1">
      <alignment horizontal="center"/>
      <protection locked="0"/>
    </xf>
    <xf numFmtId="0" fontId="6" fillId="0" borderId="17" xfId="0" applyNumberFormat="1" applyFont="1" applyFill="1" applyBorder="1" applyProtection="1">
      <protection locked="0"/>
    </xf>
    <xf numFmtId="0" fontId="6" fillId="0" borderId="8" xfId="0" applyNumberFormat="1" applyFont="1" applyFill="1" applyBorder="1" applyProtection="1">
      <protection locked="0"/>
    </xf>
    <xf numFmtId="0" fontId="6" fillId="0" borderId="3" xfId="0" applyNumberFormat="1" applyFont="1" applyFill="1" applyBorder="1" applyProtection="1">
      <protection locked="0"/>
    </xf>
    <xf numFmtId="0" fontId="6" fillId="0" borderId="5" xfId="0" applyNumberFormat="1" applyFont="1" applyFill="1" applyBorder="1" applyProtection="1">
      <protection locked="0"/>
    </xf>
    <xf numFmtId="0" fontId="6" fillId="0" borderId="6" xfId="0" applyNumberFormat="1" applyFont="1" applyFill="1" applyBorder="1" applyProtection="1">
      <protection locked="0"/>
    </xf>
    <xf numFmtId="0" fontId="41" fillId="0" borderId="5" xfId="0" applyNumberFormat="1" applyFont="1" applyFill="1" applyBorder="1" applyProtection="1">
      <protection locked="0"/>
    </xf>
    <xf numFmtId="0" fontId="40" fillId="0" borderId="4" xfId="0" applyNumberFormat="1" applyFont="1" applyFill="1" applyBorder="1" applyProtection="1">
      <protection locked="0"/>
    </xf>
    <xf numFmtId="0" fontId="40" fillId="0" borderId="6" xfId="0" applyNumberFormat="1" applyFont="1" applyFill="1" applyBorder="1" applyProtection="1">
      <protection locked="0"/>
    </xf>
    <xf numFmtId="0" fontId="40" fillId="0" borderId="8" xfId="0" applyNumberFormat="1" applyFont="1" applyFill="1" applyBorder="1" applyProtection="1">
      <protection locked="0"/>
    </xf>
    <xf numFmtId="0" fontId="40" fillId="0" borderId="5" xfId="0" applyNumberFormat="1" applyFont="1" applyFill="1" applyBorder="1" applyProtection="1">
      <protection locked="0"/>
    </xf>
    <xf numFmtId="0" fontId="40" fillId="0" borderId="26" xfId="0" applyNumberFormat="1" applyFont="1" applyFill="1" applyBorder="1" applyProtection="1">
      <protection locked="0"/>
    </xf>
    <xf numFmtId="0" fontId="8" fillId="0" borderId="8" xfId="0" applyNumberFormat="1" applyFont="1" applyFill="1" applyBorder="1" applyAlignment="1" applyProtection="1">
      <alignment horizontal="center"/>
      <protection locked="0"/>
    </xf>
    <xf numFmtId="0" fontId="6" fillId="0" borderId="4" xfId="0" applyNumberFormat="1" applyFont="1" applyFill="1" applyBorder="1" applyProtection="1">
      <protection locked="0"/>
    </xf>
    <xf numFmtId="0" fontId="39" fillId="0" borderId="5" xfId="0" applyNumberFormat="1" applyFont="1" applyFill="1" applyBorder="1" applyProtection="1">
      <protection locked="0"/>
    </xf>
    <xf numFmtId="0" fontId="6" fillId="0" borderId="26" xfId="0" applyNumberFormat="1" applyFont="1" applyFill="1" applyBorder="1" applyProtection="1">
      <protection locked="0"/>
    </xf>
    <xf numFmtId="0" fontId="32" fillId="0" borderId="3" xfId="0" applyNumberFormat="1" applyFont="1" applyFill="1" applyBorder="1" applyProtection="1">
      <protection locked="0"/>
    </xf>
    <xf numFmtId="0" fontId="39" fillId="0" borderId="17" xfId="0" applyNumberFormat="1" applyFont="1" applyFill="1" applyBorder="1" applyProtection="1">
      <protection locked="0"/>
    </xf>
    <xf numFmtId="0" fontId="44" fillId="0" borderId="5" xfId="0" applyFont="1" applyFill="1" applyBorder="1" applyAlignment="1">
      <alignment horizontal="center" vertical="center"/>
    </xf>
    <xf numFmtId="0" fontId="44" fillId="0" borderId="4" xfId="0" applyFont="1" applyFill="1" applyBorder="1" applyAlignment="1">
      <alignment horizontal="center" vertical="center"/>
    </xf>
    <xf numFmtId="0" fontId="44" fillId="0" borderId="6" xfId="0" applyFont="1" applyFill="1" applyBorder="1" applyAlignment="1">
      <alignment horizontal="center" vertical="center"/>
    </xf>
    <xf numFmtId="0" fontId="44" fillId="0" borderId="26" xfId="0" applyFont="1" applyFill="1" applyBorder="1" applyAlignment="1">
      <alignment horizontal="center" vertical="center"/>
    </xf>
    <xf numFmtId="0" fontId="0" fillId="0" borderId="6" xfId="0" applyNumberFormat="1" applyFill="1" applyBorder="1" applyProtection="1">
      <protection locked="0"/>
    </xf>
    <xf numFmtId="1" fontId="8" fillId="0" borderId="17" xfId="0" applyNumberFormat="1" applyFont="1" applyFill="1" applyBorder="1" applyAlignment="1" applyProtection="1">
      <alignment horizontal="center"/>
      <protection locked="0"/>
    </xf>
    <xf numFmtId="0" fontId="38" fillId="0" borderId="0" xfId="0" applyNumberFormat="1" applyFont="1" applyFill="1" applyBorder="1" applyAlignment="1" applyProtection="1">
      <alignment horizontal="center" vertical="top"/>
      <protection locked="0"/>
    </xf>
    <xf numFmtId="2" fontId="0" fillId="0" borderId="29" xfId="0" applyNumberFormat="1" applyFill="1" applyBorder="1" applyAlignment="1" applyProtection="1">
      <alignment horizontal="center"/>
    </xf>
    <xf numFmtId="0" fontId="41" fillId="0" borderId="58" xfId="0" applyNumberFormat="1" applyFont="1" applyFill="1" applyBorder="1" applyProtection="1">
      <protection locked="0"/>
    </xf>
    <xf numFmtId="0" fontId="42" fillId="0" borderId="32" xfId="0" applyNumberFormat="1" applyFont="1" applyFill="1" applyBorder="1" applyProtection="1">
      <protection locked="0"/>
    </xf>
    <xf numFmtId="0" fontId="39" fillId="0" borderId="3" xfId="0" applyNumberFormat="1" applyFont="1" applyFill="1" applyBorder="1" applyProtection="1">
      <protection locked="0"/>
    </xf>
    <xf numFmtId="0" fontId="39" fillId="0" borderId="0" xfId="0" applyNumberFormat="1" applyFont="1" applyFill="1" applyBorder="1" applyAlignment="1" applyProtection="1">
      <alignment shrinkToFit="1"/>
      <protection locked="0"/>
    </xf>
    <xf numFmtId="0" fontId="40" fillId="0" borderId="32" xfId="0" applyNumberFormat="1" applyFont="1" applyFill="1" applyBorder="1" applyAlignment="1" applyProtection="1">
      <alignment shrinkToFit="1"/>
      <protection locked="0"/>
    </xf>
    <xf numFmtId="0" fontId="40" fillId="0" borderId="31" xfId="0" applyNumberFormat="1" applyFont="1" applyFill="1" applyBorder="1" applyAlignment="1" applyProtection="1">
      <alignment shrinkToFit="1"/>
      <protection locked="0"/>
    </xf>
    <xf numFmtId="0" fontId="8" fillId="0" borderId="3" xfId="0" applyNumberFormat="1" applyFont="1" applyFill="1" applyBorder="1" applyAlignment="1" applyProtection="1">
      <alignment shrinkToFit="1"/>
      <protection locked="0"/>
    </xf>
    <xf numFmtId="0" fontId="8" fillId="0" borderId="6" xfId="0" applyNumberFormat="1" applyFont="1" applyFill="1" applyBorder="1" applyAlignment="1" applyProtection="1">
      <alignment shrinkToFit="1"/>
      <protection locked="0"/>
    </xf>
    <xf numFmtId="0" fontId="8" fillId="0" borderId="26" xfId="0" applyNumberFormat="1" applyFont="1" applyFill="1" applyBorder="1" applyAlignment="1" applyProtection="1">
      <alignment shrinkToFit="1"/>
      <protection locked="0"/>
    </xf>
    <xf numFmtId="0" fontId="40" fillId="0" borderId="31" xfId="0" applyNumberFormat="1" applyFont="1" applyFill="1" applyBorder="1" applyProtection="1">
      <protection locked="0"/>
    </xf>
    <xf numFmtId="0" fontId="30" fillId="0" borderId="0" xfId="0" applyNumberFormat="1" applyFont="1" applyFill="1" applyBorder="1" applyAlignment="1" applyProtection="1">
      <alignment horizontal="center" vertical="top"/>
      <protection locked="0"/>
    </xf>
    <xf numFmtId="0" fontId="63" fillId="0" borderId="4" xfId="0" applyNumberFormat="1" applyFont="1" applyFill="1" applyBorder="1" applyProtection="1">
      <protection locked="0"/>
    </xf>
    <xf numFmtId="0" fontId="63" fillId="0" borderId="26" xfId="0" applyNumberFormat="1" applyFont="1" applyFill="1" applyBorder="1" applyProtection="1">
      <protection locked="0"/>
    </xf>
    <xf numFmtId="0" fontId="63" fillId="0" borderId="6" xfId="0" applyNumberFormat="1" applyFont="1" applyFill="1" applyBorder="1" applyProtection="1">
      <protection locked="0"/>
    </xf>
    <xf numFmtId="0" fontId="63" fillId="0" borderId="8" xfId="0" applyNumberFormat="1" applyFont="1" applyFill="1" applyBorder="1" applyProtection="1">
      <protection locked="0"/>
    </xf>
    <xf numFmtId="0" fontId="8" fillId="0" borderId="7" xfId="0" applyNumberFormat="1" applyFont="1" applyFill="1" applyBorder="1" applyAlignment="1" applyProtection="1">
      <alignment horizontal="center"/>
      <protection locked="0"/>
    </xf>
    <xf numFmtId="2" fontId="8" fillId="0" borderId="4" xfId="0" applyNumberFormat="1" applyFont="1" applyFill="1" applyBorder="1" applyAlignment="1" applyProtection="1">
      <alignment horizontal="center" wrapText="1"/>
      <protection locked="0"/>
    </xf>
    <xf numFmtId="0" fontId="8" fillId="0" borderId="17" xfId="0" applyNumberFormat="1" applyFont="1" applyFill="1" applyBorder="1" applyAlignment="1" applyProtection="1">
      <alignment horizontal="right"/>
      <protection locked="0"/>
    </xf>
    <xf numFmtId="0" fontId="8" fillId="0" borderId="6" xfId="0" applyNumberFormat="1" applyFont="1" applyFill="1" applyBorder="1" applyAlignment="1" applyProtection="1">
      <alignment horizontal="right"/>
      <protection locked="0"/>
    </xf>
    <xf numFmtId="0" fontId="8" fillId="0" borderId="26" xfId="0" applyNumberFormat="1" applyFont="1" applyFill="1" applyBorder="1" applyAlignment="1" applyProtection="1">
      <alignment horizontal="right"/>
      <protection locked="0"/>
    </xf>
    <xf numFmtId="0" fontId="8" fillId="0" borderId="3" xfId="0" applyNumberFormat="1" applyFont="1" applyFill="1" applyBorder="1" applyAlignment="1" applyProtection="1">
      <alignment horizontal="right"/>
      <protection locked="0"/>
    </xf>
    <xf numFmtId="0" fontId="8" fillId="0" borderId="5" xfId="0" applyNumberFormat="1" applyFont="1" applyFill="1" applyBorder="1" applyAlignment="1" applyProtection="1">
      <alignment horizontal="center"/>
      <protection locked="0"/>
    </xf>
    <xf numFmtId="0" fontId="8" fillId="0" borderId="4" xfId="0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/>
      <protection locked="0"/>
    </xf>
    <xf numFmtId="0" fontId="8" fillId="0" borderId="17" xfId="0" applyNumberFormat="1" applyFont="1" applyFill="1" applyBorder="1" applyAlignment="1" applyProtection="1">
      <alignment horizontal="center"/>
      <protection locked="0"/>
    </xf>
    <xf numFmtId="0" fontId="0" fillId="0" borderId="5" xfId="0" applyNumberFormat="1" applyFill="1" applyBorder="1" applyProtection="1">
      <protection locked="0"/>
    </xf>
    <xf numFmtId="0" fontId="0" fillId="0" borderId="14" xfId="0" applyNumberFormat="1" applyFill="1" applyBorder="1" applyProtection="1">
      <protection locked="0"/>
    </xf>
    <xf numFmtId="0" fontId="37" fillId="0" borderId="0" xfId="0" applyNumberFormat="1" applyFont="1" applyFill="1" applyBorder="1" applyAlignment="1" applyProtection="1">
      <alignment horizontal="center" vertical="top"/>
      <protection locked="0"/>
    </xf>
    <xf numFmtId="0" fontId="44" fillId="0" borderId="4" xfId="0" applyNumberFormat="1" applyFont="1" applyFill="1" applyBorder="1" applyAlignment="1">
      <alignment horizontal="center" vertical="center"/>
    </xf>
    <xf numFmtId="0" fontId="45" fillId="0" borderId="26" xfId="0" applyFont="1" applyFill="1" applyBorder="1" applyAlignment="1">
      <alignment horizontal="center" vertical="center"/>
    </xf>
    <xf numFmtId="0" fontId="0" fillId="0" borderId="12" xfId="0" applyNumberFormat="1" applyFill="1" applyBorder="1" applyProtection="1">
      <protection locked="0"/>
    </xf>
    <xf numFmtId="0" fontId="6" fillId="0" borderId="28" xfId="0" applyNumberFormat="1" applyFont="1" applyFill="1" applyBorder="1" applyAlignment="1" applyProtection="1">
      <alignment shrinkToFit="1"/>
      <protection locked="0"/>
    </xf>
    <xf numFmtId="0" fontId="6" fillId="0" borderId="31" xfId="0" applyNumberFormat="1" applyFont="1" applyFill="1" applyBorder="1" applyAlignment="1" applyProtection="1">
      <alignment shrinkToFit="1"/>
      <protection locked="0"/>
    </xf>
    <xf numFmtId="0" fontId="8" fillId="0" borderId="5" xfId="0" applyNumberFormat="1" applyFont="1" applyFill="1" applyBorder="1" applyAlignment="1" applyProtection="1">
      <alignment horizontal="right"/>
      <protection locked="0"/>
    </xf>
    <xf numFmtId="0" fontId="8" fillId="0" borderId="26" xfId="0" applyNumberFormat="1" applyFont="1" applyFill="1" applyBorder="1" applyAlignment="1" applyProtection="1">
      <alignment horizontal="center"/>
      <protection locked="0"/>
    </xf>
    <xf numFmtId="2" fontId="7" fillId="0" borderId="61" xfId="0" applyNumberFormat="1" applyFont="1" applyFill="1" applyBorder="1" applyAlignment="1">
      <alignment horizontal="center"/>
    </xf>
    <xf numFmtId="2" fontId="8" fillId="0" borderId="61" xfId="0" applyNumberFormat="1" applyFont="1" applyFill="1" applyBorder="1" applyAlignment="1">
      <alignment horizontal="center"/>
    </xf>
    <xf numFmtId="2" fontId="8" fillId="0" borderId="76" xfId="0" applyNumberFormat="1" applyFont="1" applyFill="1" applyBorder="1" applyAlignment="1">
      <alignment horizontal="center"/>
    </xf>
    <xf numFmtId="165" fontId="8" fillId="0" borderId="61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49" fillId="0" borderId="0" xfId="0" applyNumberFormat="1" applyFont="1" applyFill="1" applyBorder="1" applyProtection="1">
      <protection locked="0"/>
    </xf>
    <xf numFmtId="0" fontId="49" fillId="0" borderId="0" xfId="0" applyNumberFormat="1" applyFont="1" applyFill="1" applyBorder="1" applyAlignment="1" applyProtection="1">
      <alignment horizontal="center"/>
      <protection locked="0"/>
    </xf>
    <xf numFmtId="0" fontId="0" fillId="0" borderId="8" xfId="0" applyNumberFormat="1" applyFill="1" applyBorder="1" applyProtection="1">
      <protection locked="0"/>
    </xf>
    <xf numFmtId="0" fontId="0" fillId="0" borderId="76" xfId="0" applyNumberFormat="1" applyFill="1" applyBorder="1" applyProtection="1">
      <protection locked="0"/>
    </xf>
    <xf numFmtId="0" fontId="38" fillId="0" borderId="0" xfId="0" applyNumberFormat="1" applyFont="1" applyFill="1" applyBorder="1" applyAlignment="1" applyProtection="1">
      <alignment horizontal="center"/>
      <protection locked="0"/>
    </xf>
    <xf numFmtId="0" fontId="8" fillId="0" borderId="26" xfId="0" applyNumberFormat="1" applyFont="1" applyFill="1" applyBorder="1" applyAlignment="1" applyProtection="1">
      <alignment horizontal="left"/>
      <protection locked="0"/>
    </xf>
    <xf numFmtId="0" fontId="8" fillId="0" borderId="5" xfId="0" applyNumberFormat="1" applyFont="1" applyFill="1" applyBorder="1" applyAlignment="1" applyProtection="1">
      <alignment horizontal="left"/>
      <protection locked="0"/>
    </xf>
    <xf numFmtId="0" fontId="8" fillId="0" borderId="4" xfId="0" applyNumberFormat="1" applyFont="1" applyFill="1" applyBorder="1" applyAlignment="1" applyProtection="1">
      <alignment horizontal="left"/>
      <protection locked="0"/>
    </xf>
    <xf numFmtId="0" fontId="8" fillId="0" borderId="8" xfId="0" applyNumberFormat="1" applyFont="1" applyFill="1" applyBorder="1" applyAlignment="1" applyProtection="1">
      <alignment horizontal="left"/>
      <protection locked="0"/>
    </xf>
    <xf numFmtId="0" fontId="8" fillId="0" borderId="72" xfId="0" applyNumberFormat="1" applyFont="1" applyFill="1" applyBorder="1" applyAlignment="1" applyProtection="1">
      <alignment horizontal="center"/>
      <protection locked="0"/>
    </xf>
    <xf numFmtId="1" fontId="8" fillId="0" borderId="4" xfId="0" applyNumberFormat="1" applyFont="1" applyFill="1" applyBorder="1" applyAlignment="1" applyProtection="1">
      <alignment horizontal="center"/>
      <protection locked="0"/>
    </xf>
    <xf numFmtId="0" fontId="0" fillId="0" borderId="5" xfId="0" applyNumberFormat="1" applyFill="1" applyBorder="1" applyAlignment="1" applyProtection="1">
      <alignment horizontal="center"/>
      <protection locked="0"/>
    </xf>
    <xf numFmtId="0" fontId="0" fillId="0" borderId="8" xfId="0" applyNumberFormat="1" applyFill="1" applyBorder="1" applyAlignment="1" applyProtection="1">
      <alignment horizontal="center"/>
      <protection locked="0"/>
    </xf>
    <xf numFmtId="0" fontId="30" fillId="0" borderId="0" xfId="0" applyNumberFormat="1" applyFont="1" applyFill="1" applyBorder="1" applyProtection="1">
      <protection locked="0"/>
    </xf>
    <xf numFmtId="0" fontId="30" fillId="0" borderId="0" xfId="0" applyNumberFormat="1" applyFont="1" applyFill="1" applyBorder="1" applyAlignment="1" applyProtection="1">
      <alignment horizontal="center"/>
      <protection locked="0"/>
    </xf>
    <xf numFmtId="2" fontId="30" fillId="0" borderId="0" xfId="0" applyNumberFormat="1" applyFont="1" applyFill="1" applyBorder="1" applyAlignment="1" applyProtection="1">
      <alignment horizontal="center"/>
      <protection locked="0"/>
    </xf>
    <xf numFmtId="0" fontId="8" fillId="0" borderId="5" xfId="0" applyNumberFormat="1" applyFont="1" applyFill="1" applyBorder="1" applyAlignment="1" applyProtection="1">
      <alignment shrinkToFit="1"/>
      <protection locked="0"/>
    </xf>
    <xf numFmtId="165" fontId="8" fillId="0" borderId="72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top" wrapText="1"/>
    </xf>
    <xf numFmtId="0" fontId="8" fillId="0" borderId="61" xfId="0" applyFont="1" applyFill="1" applyBorder="1" applyAlignment="1">
      <alignment horizontal="center" vertical="top" wrapText="1"/>
    </xf>
    <xf numFmtId="0" fontId="8" fillId="0" borderId="17" xfId="0" applyNumberFormat="1" applyFont="1" applyFill="1" applyBorder="1" applyAlignment="1" applyProtection="1">
      <alignment horizontal="left"/>
      <protection locked="0"/>
    </xf>
    <xf numFmtId="0" fontId="51" fillId="0" borderId="11" xfId="0" applyNumberFormat="1" applyFont="1" applyFill="1" applyBorder="1" applyProtection="1">
      <protection locked="0"/>
    </xf>
    <xf numFmtId="0" fontId="51" fillId="0" borderId="10" xfId="0" applyNumberFormat="1" applyFont="1" applyFill="1" applyBorder="1" applyProtection="1">
      <protection locked="0"/>
    </xf>
    <xf numFmtId="0" fontId="51" fillId="0" borderId="9" xfId="0" applyNumberFormat="1" applyFont="1" applyFill="1" applyBorder="1" applyProtection="1">
      <protection locked="0"/>
    </xf>
    <xf numFmtId="0" fontId="52" fillId="0" borderId="14" xfId="0" applyNumberFormat="1" applyFont="1" applyFill="1" applyBorder="1" applyProtection="1">
      <protection locked="0"/>
    </xf>
    <xf numFmtId="2" fontId="0" fillId="0" borderId="61" xfId="0" applyNumberFormat="1" applyFont="1" applyFill="1" applyBorder="1" applyAlignment="1" applyProtection="1">
      <alignment horizontal="center"/>
      <protection locked="0"/>
    </xf>
    <xf numFmtId="2" fontId="0" fillId="0" borderId="76" xfId="0" applyNumberFormat="1" applyFont="1" applyFill="1" applyBorder="1" applyAlignment="1" applyProtection="1">
      <alignment horizontal="center"/>
      <protection locked="0"/>
    </xf>
    <xf numFmtId="2" fontId="8" fillId="0" borderId="76" xfId="0" applyNumberFormat="1" applyFont="1" applyFill="1" applyBorder="1" applyAlignment="1">
      <alignment horizontal="center" wrapText="1"/>
    </xf>
    <xf numFmtId="0" fontId="0" fillId="0" borderId="12" xfId="0" applyNumberFormat="1" applyFill="1" applyBorder="1" applyAlignment="1" applyProtection="1">
      <alignment horizontal="center"/>
      <protection locked="0"/>
    </xf>
    <xf numFmtId="0" fontId="0" fillId="0" borderId="37" xfId="0" applyNumberFormat="1" applyFill="1" applyBorder="1" applyAlignment="1" applyProtection="1">
      <alignment horizontal="center" vertical="center"/>
      <protection locked="0"/>
    </xf>
    <xf numFmtId="0" fontId="0" fillId="0" borderId="28" xfId="0" applyNumberFormat="1" applyFill="1" applyBorder="1" applyProtection="1">
      <protection locked="0"/>
    </xf>
    <xf numFmtId="0" fontId="0" fillId="0" borderId="4" xfId="0" applyNumberFormat="1" applyFill="1" applyBorder="1" applyAlignment="1" applyProtection="1">
      <alignment horizontal="right"/>
      <protection locked="0"/>
    </xf>
    <xf numFmtId="0" fontId="8" fillId="0" borderId="56" xfId="0" applyNumberFormat="1" applyFont="1" applyFill="1" applyBorder="1" applyProtection="1">
      <protection locked="0"/>
    </xf>
    <xf numFmtId="0" fontId="8" fillId="0" borderId="12" xfId="0" applyNumberFormat="1" applyFont="1" applyFill="1" applyBorder="1" applyProtection="1">
      <protection locked="0"/>
    </xf>
    <xf numFmtId="0" fontId="8" fillId="0" borderId="10" xfId="0" applyNumberFormat="1" applyFont="1" applyFill="1" applyBorder="1" applyProtection="1">
      <protection locked="0"/>
    </xf>
    <xf numFmtId="0" fontId="8" fillId="0" borderId="11" xfId="0" applyNumberFormat="1" applyFont="1" applyFill="1" applyBorder="1" applyProtection="1">
      <protection locked="0"/>
    </xf>
    <xf numFmtId="0" fontId="8" fillId="0" borderId="55" xfId="0" applyNumberFormat="1" applyFont="1" applyFill="1" applyBorder="1" applyProtection="1">
      <protection locked="0"/>
    </xf>
    <xf numFmtId="0" fontId="8" fillId="0" borderId="9" xfId="0" applyNumberFormat="1" applyFont="1" applyFill="1" applyBorder="1" applyProtection="1">
      <protection locked="0"/>
    </xf>
    <xf numFmtId="0" fontId="8" fillId="0" borderId="14" xfId="0" applyNumberFormat="1" applyFont="1" applyFill="1" applyBorder="1" applyProtection="1">
      <protection locked="0"/>
    </xf>
    <xf numFmtId="0" fontId="27" fillId="0" borderId="0" xfId="0" applyNumberFormat="1" applyFont="1" applyFill="1" applyBorder="1" applyAlignment="1" applyProtection="1">
      <alignment horizontal="center" vertical="center" wrapText="1"/>
    </xf>
    <xf numFmtId="0" fontId="39" fillId="0" borderId="0" xfId="0" applyNumberFormat="1" applyFont="1" applyFill="1" applyBorder="1" applyAlignment="1" applyProtection="1">
      <protection locked="0"/>
    </xf>
    <xf numFmtId="2" fontId="0" fillId="0" borderId="72" xfId="0" applyNumberFormat="1" applyFont="1" applyFill="1" applyBorder="1" applyAlignment="1" applyProtection="1">
      <alignment horizontal="center"/>
      <protection locked="0"/>
    </xf>
    <xf numFmtId="2" fontId="0" fillId="0" borderId="21" xfId="0" applyNumberFormat="1" applyFont="1" applyFill="1" applyBorder="1" applyAlignment="1" applyProtection="1">
      <alignment horizontal="center"/>
      <protection locked="0"/>
    </xf>
    <xf numFmtId="2" fontId="0" fillId="0" borderId="35" xfId="0" applyNumberFormat="1" applyFont="1" applyFill="1" applyBorder="1" applyAlignment="1" applyProtection="1">
      <alignment horizontal="center"/>
      <protection locked="0"/>
    </xf>
    <xf numFmtId="0" fontId="50" fillId="0" borderId="14" xfId="0" applyNumberFormat="1" applyFont="1" applyFill="1" applyBorder="1" applyProtection="1">
      <protection locked="0"/>
    </xf>
    <xf numFmtId="2" fontId="8" fillId="0" borderId="72" xfId="0" applyNumberFormat="1" applyFont="1" applyFill="1" applyBorder="1" applyAlignment="1">
      <alignment horizontal="center" wrapText="1"/>
    </xf>
    <xf numFmtId="2" fontId="8" fillId="0" borderId="37" xfId="0" applyNumberFormat="1" applyFont="1" applyFill="1" applyBorder="1" applyAlignment="1">
      <alignment horizontal="center" wrapText="1"/>
    </xf>
    <xf numFmtId="0" fontId="63" fillId="0" borderId="11" xfId="0" applyNumberFormat="1" applyFont="1" applyFill="1" applyBorder="1" applyProtection="1">
      <protection locked="0"/>
    </xf>
    <xf numFmtId="0" fontId="63" fillId="0" borderId="14" xfId="0" applyNumberFormat="1" applyFont="1" applyFill="1" applyBorder="1" applyProtection="1">
      <protection locked="0"/>
    </xf>
    <xf numFmtId="2" fontId="6" fillId="0" borderId="21" xfId="0" applyNumberFormat="1" applyFont="1" applyFill="1" applyBorder="1" applyAlignment="1" applyProtection="1">
      <alignment horizontal="center"/>
      <protection locked="0"/>
    </xf>
    <xf numFmtId="2" fontId="6" fillId="0" borderId="72" xfId="0" applyNumberFormat="1" applyFont="1" applyFill="1" applyBorder="1" applyAlignment="1" applyProtection="1">
      <alignment horizontal="center"/>
      <protection locked="0"/>
    </xf>
    <xf numFmtId="0" fontId="8" fillId="0" borderId="13" xfId="0" applyNumberFormat="1" applyFont="1" applyFill="1" applyBorder="1" applyProtection="1">
      <protection locked="0"/>
    </xf>
    <xf numFmtId="0" fontId="0" fillId="0" borderId="11" xfId="0" applyNumberFormat="1" applyFill="1" applyBorder="1" applyProtection="1">
      <protection locked="0"/>
    </xf>
    <xf numFmtId="2" fontId="28" fillId="0" borderId="22" xfId="0" applyNumberFormat="1" applyFont="1" applyFill="1" applyBorder="1" applyAlignment="1" applyProtection="1">
      <alignment horizontal="center" wrapText="1"/>
      <protection locked="0"/>
    </xf>
    <xf numFmtId="0" fontId="0" fillId="0" borderId="3" xfId="0" applyNumberFormat="1" applyFill="1" applyBorder="1" applyProtection="1">
      <protection locked="0"/>
    </xf>
    <xf numFmtId="2" fontId="8" fillId="0" borderId="18" xfId="0" applyNumberFormat="1" applyFont="1" applyFill="1" applyBorder="1" applyAlignment="1" applyProtection="1">
      <alignment horizontal="center"/>
      <protection locked="0"/>
    </xf>
    <xf numFmtId="2" fontId="28" fillId="0" borderId="76" xfId="0" applyNumberFormat="1" applyFont="1" applyFill="1" applyBorder="1" applyAlignment="1" applyProtection="1">
      <alignment horizontal="center" wrapText="1"/>
      <protection locked="0"/>
    </xf>
    <xf numFmtId="2" fontId="28" fillId="0" borderId="25" xfId="0" applyNumberFormat="1" applyFont="1" applyFill="1" applyBorder="1" applyAlignment="1" applyProtection="1">
      <alignment horizontal="center" wrapText="1"/>
      <protection locked="0"/>
    </xf>
    <xf numFmtId="2" fontId="8" fillId="0" borderId="21" xfId="0" applyNumberFormat="1" applyFont="1" applyFill="1" applyBorder="1" applyAlignment="1" applyProtection="1">
      <alignment horizontal="center" shrinkToFit="1"/>
      <protection locked="0"/>
    </xf>
    <xf numFmtId="2" fontId="8" fillId="0" borderId="72" xfId="0" applyNumberFormat="1" applyFont="1" applyFill="1" applyBorder="1" applyAlignment="1" applyProtection="1">
      <alignment horizontal="center" shrinkToFit="1"/>
      <protection locked="0"/>
    </xf>
    <xf numFmtId="0" fontId="8" fillId="0" borderId="6" xfId="0" applyNumberFormat="1" applyFont="1" applyFill="1" applyBorder="1" applyAlignment="1" applyProtection="1">
      <alignment horizontal="right" shrinkToFit="1"/>
      <protection locked="0"/>
    </xf>
    <xf numFmtId="165" fontId="8" fillId="0" borderId="22" xfId="0" applyNumberFormat="1" applyFont="1" applyFill="1" applyBorder="1" applyAlignment="1" applyProtection="1">
      <alignment horizontal="center" wrapText="1"/>
      <protection locked="0"/>
    </xf>
    <xf numFmtId="165" fontId="8" fillId="0" borderId="61" xfId="0" applyNumberFormat="1" applyFont="1" applyFill="1" applyBorder="1" applyAlignment="1" applyProtection="1">
      <alignment horizontal="center" wrapText="1"/>
      <protection locked="0"/>
    </xf>
    <xf numFmtId="165" fontId="8" fillId="0" borderId="76" xfId="0" applyNumberFormat="1" applyFont="1" applyFill="1" applyBorder="1" applyAlignment="1" applyProtection="1">
      <alignment horizontal="center" wrapText="1"/>
      <protection locked="0"/>
    </xf>
    <xf numFmtId="165" fontId="8" fillId="0" borderId="25" xfId="0" applyNumberFormat="1" applyFont="1" applyFill="1" applyBorder="1" applyAlignment="1" applyProtection="1">
      <alignment horizontal="center" wrapText="1"/>
      <protection locked="0"/>
    </xf>
    <xf numFmtId="2" fontId="8" fillId="0" borderId="21" xfId="0" applyNumberFormat="1" applyFont="1" applyFill="1" applyBorder="1" applyAlignment="1" applyProtection="1">
      <alignment horizontal="center" wrapText="1"/>
      <protection locked="0"/>
    </xf>
    <xf numFmtId="2" fontId="8" fillId="0" borderId="47" xfId="0" applyNumberFormat="1" applyFont="1" applyFill="1" applyBorder="1" applyAlignment="1" applyProtection="1">
      <alignment horizontal="center" wrapText="1"/>
      <protection locked="0"/>
    </xf>
    <xf numFmtId="0" fontId="0" fillId="0" borderId="56" xfId="0" applyNumberFormat="1" applyFill="1" applyBorder="1" applyAlignment="1" applyProtection="1">
      <alignment horizontal="center"/>
      <protection locked="0"/>
    </xf>
    <xf numFmtId="0" fontId="0" fillId="0" borderId="15" xfId="0" applyNumberFormat="1" applyFill="1" applyBorder="1" applyAlignment="1" applyProtection="1">
      <alignment horizontal="center" vertical="center"/>
      <protection locked="0"/>
    </xf>
    <xf numFmtId="0" fontId="8" fillId="0" borderId="8" xfId="0" applyNumberFormat="1" applyFont="1" applyFill="1" applyBorder="1" applyAlignment="1" applyProtection="1">
      <alignment horizontal="right"/>
      <protection locked="0"/>
    </xf>
    <xf numFmtId="0" fontId="0" fillId="0" borderId="28" xfId="0" applyNumberFormat="1" applyFill="1" applyBorder="1" applyAlignment="1" applyProtection="1">
      <alignment horizontal="center"/>
    </xf>
    <xf numFmtId="2" fontId="61" fillId="0" borderId="47" xfId="0" applyNumberFormat="1" applyFont="1" applyFill="1" applyBorder="1" applyAlignment="1" applyProtection="1">
      <alignment horizontal="center"/>
      <protection locked="0"/>
    </xf>
    <xf numFmtId="2" fontId="61" fillId="0" borderId="25" xfId="0" applyNumberFormat="1" applyFont="1" applyFill="1" applyBorder="1" applyAlignment="1" applyProtection="1">
      <alignment horizontal="center"/>
      <protection locked="0"/>
    </xf>
    <xf numFmtId="165" fontId="6" fillId="0" borderId="72" xfId="0" applyNumberFormat="1" applyFont="1" applyFill="1" applyBorder="1" applyAlignment="1" applyProtection="1">
      <alignment horizontal="center"/>
      <protection locked="0"/>
    </xf>
    <xf numFmtId="165" fontId="6" fillId="0" borderId="21" xfId="0" applyNumberFormat="1" applyFont="1" applyFill="1" applyBorder="1" applyAlignment="1" applyProtection="1">
      <alignment horizontal="center"/>
      <protection locked="0"/>
    </xf>
    <xf numFmtId="0" fontId="13" fillId="0" borderId="31" xfId="0" applyFont="1" applyFill="1" applyBorder="1" applyAlignment="1">
      <alignment horizontal="center"/>
    </xf>
    <xf numFmtId="2" fontId="61" fillId="0" borderId="72" xfId="0" applyNumberFormat="1" applyFont="1" applyFill="1" applyBorder="1" applyAlignment="1" applyProtection="1">
      <alignment horizontal="center"/>
      <protection locked="0"/>
    </xf>
    <xf numFmtId="2" fontId="61" fillId="0" borderId="21" xfId="0" applyNumberFormat="1" applyFont="1" applyFill="1" applyBorder="1" applyAlignment="1" applyProtection="1">
      <alignment horizontal="center"/>
      <protection locked="0"/>
    </xf>
    <xf numFmtId="2" fontId="61" fillId="0" borderId="76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 applyFill="1" applyBorder="1" applyAlignment="1" applyProtection="1">
      <alignment horizontal="center"/>
    </xf>
    <xf numFmtId="0" fontId="8" fillId="0" borderId="67" xfId="0" applyNumberFormat="1" applyFont="1" applyFill="1" applyBorder="1" applyAlignment="1" applyProtection="1">
      <alignment horizontal="center"/>
      <protection locked="0"/>
    </xf>
    <xf numFmtId="165" fontId="8" fillId="0" borderId="57" xfId="0" applyNumberFormat="1" applyFont="1" applyFill="1" applyBorder="1" applyAlignment="1">
      <alignment horizontal="center"/>
    </xf>
    <xf numFmtId="165" fontId="8" fillId="0" borderId="67" xfId="0" applyNumberFormat="1" applyFont="1" applyFill="1" applyBorder="1" applyAlignment="1">
      <alignment horizontal="center"/>
    </xf>
    <xf numFmtId="0" fontId="8" fillId="0" borderId="61" xfId="0" applyNumberFormat="1" applyFont="1" applyFill="1" applyBorder="1" applyAlignment="1">
      <alignment horizontal="center"/>
    </xf>
    <xf numFmtId="0" fontId="8" fillId="0" borderId="76" xfId="0" applyNumberFormat="1" applyFont="1" applyFill="1" applyBorder="1" applyAlignment="1">
      <alignment horizontal="center"/>
    </xf>
    <xf numFmtId="165" fontId="8" fillId="0" borderId="49" xfId="0" applyNumberFormat="1" applyFont="1" applyFill="1" applyBorder="1" applyAlignment="1" applyProtection="1">
      <alignment horizontal="center"/>
      <protection locked="0"/>
    </xf>
    <xf numFmtId="165" fontId="8" fillId="0" borderId="61" xfId="0" applyNumberFormat="1" applyFont="1" applyFill="1" applyBorder="1" applyAlignment="1">
      <alignment horizontal="center" vertical="top" wrapText="1"/>
    </xf>
    <xf numFmtId="165" fontId="8" fillId="0" borderId="76" xfId="0" applyNumberFormat="1" applyFont="1" applyFill="1" applyBorder="1" applyAlignment="1">
      <alignment horizontal="center" vertical="top" wrapText="1"/>
    </xf>
    <xf numFmtId="165" fontId="8" fillId="0" borderId="25" xfId="0" applyNumberFormat="1" applyFont="1" applyFill="1" applyBorder="1" applyAlignment="1">
      <alignment horizontal="center" vertical="top" wrapText="1"/>
    </xf>
    <xf numFmtId="0" fontId="8" fillId="0" borderId="25" xfId="0" applyFont="1" applyFill="1" applyBorder="1" applyAlignment="1">
      <alignment horizontal="center" vertical="top" wrapText="1"/>
    </xf>
    <xf numFmtId="0" fontId="8" fillId="0" borderId="76" xfId="0" applyFont="1" applyFill="1" applyBorder="1" applyAlignment="1">
      <alignment horizontal="center" vertical="top" wrapText="1"/>
    </xf>
    <xf numFmtId="0" fontId="13" fillId="0" borderId="17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7" xfId="0" applyNumberFormat="1" applyFill="1" applyBorder="1" applyProtection="1">
      <protection locked="0"/>
    </xf>
    <xf numFmtId="165" fontId="61" fillId="0" borderId="72" xfId="0" applyNumberFormat="1" applyFont="1" applyFill="1" applyBorder="1" applyAlignment="1" applyProtection="1">
      <alignment horizontal="center"/>
      <protection locked="0"/>
    </xf>
    <xf numFmtId="165" fontId="61" fillId="0" borderId="47" xfId="0" applyNumberFormat="1" applyFont="1" applyFill="1" applyBorder="1" applyAlignment="1" applyProtection="1">
      <alignment horizontal="center"/>
      <protection locked="0"/>
    </xf>
    <xf numFmtId="165" fontId="61" fillId="0" borderId="76" xfId="0" applyNumberFormat="1" applyFont="1" applyFill="1" applyBorder="1" applyAlignment="1" applyProtection="1">
      <alignment horizontal="center"/>
      <protection locked="0"/>
    </xf>
    <xf numFmtId="0" fontId="8" fillId="0" borderId="3" xfId="0" applyNumberFormat="1" applyFont="1" applyFill="1" applyBorder="1" applyAlignment="1" applyProtection="1">
      <alignment horizontal="center"/>
      <protection locked="0"/>
    </xf>
    <xf numFmtId="0" fontId="8" fillId="0" borderId="2" xfId="0" applyNumberFormat="1" applyFont="1" applyFill="1" applyBorder="1" applyAlignment="1" applyProtection="1">
      <alignment horizontal="left"/>
      <protection locked="0"/>
    </xf>
    <xf numFmtId="0" fontId="8" fillId="0" borderId="2" xfId="0" applyNumberFormat="1" applyFont="1" applyFill="1" applyBorder="1" applyAlignment="1" applyProtection="1">
      <alignment horizontal="center"/>
      <protection locked="0"/>
    </xf>
    <xf numFmtId="0" fontId="8" fillId="0" borderId="65" xfId="0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left"/>
      <protection locked="0"/>
    </xf>
    <xf numFmtId="0" fontId="8" fillId="0" borderId="74" xfId="0" applyNumberFormat="1" applyFont="1" applyFill="1" applyBorder="1" applyAlignment="1" applyProtection="1">
      <alignment horizontal="center"/>
      <protection locked="0"/>
    </xf>
    <xf numFmtId="0" fontId="8" fillId="0" borderId="51" xfId="0" applyNumberFormat="1" applyFont="1" applyFill="1" applyBorder="1" applyAlignment="1" applyProtection="1">
      <alignment horizontal="center"/>
      <protection locked="0"/>
    </xf>
    <xf numFmtId="165" fontId="8" fillId="0" borderId="47" xfId="0" applyNumberFormat="1" applyFont="1" applyFill="1" applyBorder="1" applyAlignment="1" applyProtection="1">
      <alignment horizontal="center"/>
      <protection locked="0"/>
    </xf>
    <xf numFmtId="0" fontId="0" fillId="0" borderId="67" xfId="0" applyNumberFormat="1" applyFill="1" applyBorder="1" applyAlignment="1" applyProtection="1">
      <alignment horizontal="center"/>
      <protection locked="0"/>
    </xf>
    <xf numFmtId="1" fontId="0" fillId="0" borderId="17" xfId="0" applyNumberFormat="1" applyFill="1" applyBorder="1" applyAlignment="1" applyProtection="1">
      <alignment horizontal="center"/>
      <protection locked="0"/>
    </xf>
    <xf numFmtId="1" fontId="0" fillId="0" borderId="26" xfId="0" applyNumberFormat="1" applyFill="1" applyBorder="1" applyAlignment="1" applyProtection="1">
      <alignment horizontal="center"/>
      <protection locked="0"/>
    </xf>
    <xf numFmtId="0" fontId="40" fillId="0" borderId="30" xfId="0" applyNumberFormat="1" applyFont="1" applyFill="1" applyBorder="1" applyProtection="1">
      <protection locked="0"/>
    </xf>
    <xf numFmtId="0" fontId="39" fillId="0" borderId="27" xfId="0" applyNumberFormat="1" applyFont="1" applyFill="1" applyBorder="1" applyProtection="1">
      <protection locked="0"/>
    </xf>
    <xf numFmtId="0" fontId="40" fillId="0" borderId="58" xfId="0" applyNumberFormat="1" applyFont="1" applyFill="1" applyBorder="1" applyProtection="1">
      <protection locked="0"/>
    </xf>
    <xf numFmtId="1" fontId="8" fillId="0" borderId="26" xfId="0" applyNumberFormat="1" applyFont="1" applyFill="1" applyBorder="1" applyAlignment="1" applyProtection="1">
      <alignment horizontal="center"/>
      <protection locked="0"/>
    </xf>
    <xf numFmtId="1" fontId="8" fillId="0" borderId="5" xfId="0" applyNumberFormat="1" applyFont="1" applyFill="1" applyBorder="1" applyAlignment="1" applyProtection="1">
      <alignment horizontal="center"/>
      <protection locked="0"/>
    </xf>
    <xf numFmtId="0" fontId="6" fillId="0" borderId="64" xfId="0" applyNumberFormat="1" applyFont="1" applyFill="1" applyBorder="1" applyAlignment="1" applyProtection="1">
      <alignment wrapText="1"/>
      <protection locked="0"/>
    </xf>
    <xf numFmtId="2" fontId="8" fillId="0" borderId="42" xfId="0" applyNumberFormat="1" applyFont="1" applyFill="1" applyBorder="1" applyAlignment="1" applyProtection="1">
      <alignment horizontal="center"/>
      <protection locked="0"/>
    </xf>
    <xf numFmtId="165" fontId="8" fillId="0" borderId="47" xfId="0" applyNumberFormat="1" applyFont="1" applyFill="1" applyBorder="1" applyAlignment="1">
      <alignment horizontal="center"/>
    </xf>
    <xf numFmtId="165" fontId="8" fillId="0" borderId="76" xfId="0" applyNumberFormat="1" applyFont="1" applyFill="1" applyBorder="1" applyAlignment="1">
      <alignment horizontal="center"/>
    </xf>
    <xf numFmtId="0" fontId="6" fillId="0" borderId="7" xfId="0" applyNumberFormat="1" applyFont="1" applyFill="1" applyBorder="1" applyAlignment="1" applyProtection="1">
      <alignment horizontal="left"/>
      <protection locked="0"/>
    </xf>
    <xf numFmtId="0" fontId="16" fillId="0" borderId="58" xfId="0" applyNumberFormat="1" applyFont="1" applyFill="1" applyBorder="1" applyAlignment="1" applyProtection="1">
      <alignment horizontal="center"/>
    </xf>
    <xf numFmtId="0" fontId="6" fillId="0" borderId="3" xfId="0" applyNumberFormat="1" applyFont="1" applyFill="1" applyBorder="1" applyAlignment="1" applyProtection="1">
      <alignment horizontal="left"/>
      <protection locked="0"/>
    </xf>
    <xf numFmtId="0" fontId="16" fillId="0" borderId="0" xfId="0" applyNumberFormat="1" applyFont="1" applyFill="1" applyBorder="1" applyAlignment="1" applyProtection="1">
      <alignment horizontal="center"/>
    </xf>
    <xf numFmtId="0" fontId="6" fillId="0" borderId="8" xfId="0" applyNumberFormat="1" applyFont="1" applyFill="1" applyBorder="1" applyAlignment="1" applyProtection="1">
      <alignment horizontal="left" vertical="top"/>
      <protection locked="0"/>
    </xf>
    <xf numFmtId="0" fontId="6" fillId="0" borderId="7" xfId="0" applyNumberFormat="1" applyFont="1" applyFill="1" applyBorder="1" applyProtection="1">
      <protection locked="0"/>
    </xf>
    <xf numFmtId="0" fontId="16" fillId="0" borderId="29" xfId="0" applyNumberFormat="1" applyFont="1" applyFill="1" applyBorder="1" applyAlignment="1" applyProtection="1">
      <alignment horizontal="center"/>
    </xf>
    <xf numFmtId="2" fontId="16" fillId="0" borderId="58" xfId="0" applyNumberFormat="1" applyFont="1" applyFill="1" applyBorder="1" applyAlignment="1" applyProtection="1">
      <alignment horizontal="center"/>
    </xf>
    <xf numFmtId="2" fontId="16" fillId="0" borderId="0" xfId="0" applyNumberFormat="1" applyFont="1" applyFill="1" applyBorder="1" applyAlignment="1" applyProtection="1">
      <alignment horizontal="center"/>
    </xf>
    <xf numFmtId="1" fontId="16" fillId="0" borderId="58" xfId="0" applyNumberFormat="1" applyFont="1" applyFill="1" applyBorder="1" applyAlignment="1" applyProtection="1">
      <alignment horizontal="center"/>
    </xf>
    <xf numFmtId="0" fontId="6" fillId="0" borderId="29" xfId="0" applyNumberFormat="1" applyFont="1" applyFill="1" applyBorder="1" applyAlignment="1" applyProtection="1">
      <alignment vertical="top"/>
      <protection locked="0"/>
    </xf>
    <xf numFmtId="0" fontId="6" fillId="0" borderId="8" xfId="0" applyNumberFormat="1" applyFont="1" applyFill="1" applyBorder="1" applyAlignment="1" applyProtection="1">
      <alignment vertical="top"/>
      <protection locked="0"/>
    </xf>
    <xf numFmtId="0" fontId="6" fillId="0" borderId="71" xfId="0" applyNumberFormat="1" applyFont="1" applyFill="1" applyBorder="1" applyAlignment="1" applyProtection="1">
      <alignment vertical="top"/>
      <protection locked="0"/>
    </xf>
    <xf numFmtId="165" fontId="8" fillId="0" borderId="12" xfId="0" applyNumberFormat="1" applyFont="1" applyFill="1" applyBorder="1" applyAlignment="1" applyProtection="1">
      <alignment horizontal="center"/>
      <protection locked="0"/>
    </xf>
    <xf numFmtId="165" fontId="8" fillId="0" borderId="9" xfId="0" applyNumberFormat="1" applyFont="1" applyFill="1" applyBorder="1" applyAlignment="1" applyProtection="1">
      <alignment horizontal="center"/>
      <protection locked="0"/>
    </xf>
    <xf numFmtId="2" fontId="8" fillId="0" borderId="11" xfId="0" applyNumberFormat="1" applyFont="1" applyFill="1" applyBorder="1" applyAlignment="1" applyProtection="1">
      <alignment horizontal="center"/>
      <protection locked="0"/>
    </xf>
    <xf numFmtId="2" fontId="8" fillId="0" borderId="20" xfId="0" applyNumberFormat="1" applyFont="1" applyFill="1" applyBorder="1" applyAlignment="1" applyProtection="1">
      <alignment horizontal="center"/>
      <protection locked="0"/>
    </xf>
    <xf numFmtId="0" fontId="45" fillId="0" borderId="5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 applyProtection="1">
      <alignment vertical="top"/>
      <protection locked="0"/>
    </xf>
    <xf numFmtId="2" fontId="6" fillId="0" borderId="20" xfId="0" applyNumberFormat="1" applyFont="1" applyFill="1" applyBorder="1" applyAlignment="1" applyProtection="1">
      <alignment horizontal="center"/>
      <protection locked="0"/>
    </xf>
    <xf numFmtId="2" fontId="6" fillId="0" borderId="35" xfId="0" applyNumberFormat="1" applyFont="1" applyFill="1" applyBorder="1" applyAlignment="1" applyProtection="1">
      <alignment horizontal="center"/>
      <protection locked="0"/>
    </xf>
    <xf numFmtId="0" fontId="6" fillId="0" borderId="3" xfId="0" applyNumberFormat="1" applyFont="1" applyFill="1" applyBorder="1" applyAlignment="1" applyProtection="1">
      <alignment vertical="top"/>
      <protection locked="0"/>
    </xf>
    <xf numFmtId="2" fontId="16" fillId="0" borderId="0" xfId="0" applyNumberFormat="1" applyFont="1" applyFill="1" applyAlignment="1" applyProtection="1">
      <alignment horizontal="center"/>
    </xf>
    <xf numFmtId="2" fontId="61" fillId="0" borderId="34" xfId="0" applyNumberFormat="1" applyFont="1" applyFill="1" applyBorder="1" applyAlignment="1" applyProtection="1">
      <alignment horizontal="center"/>
      <protection locked="0"/>
    </xf>
    <xf numFmtId="0" fontId="0" fillId="0" borderId="13" xfId="0" applyNumberFormat="1" applyFill="1" applyBorder="1" applyAlignment="1" applyProtection="1">
      <alignment horizontal="center"/>
      <protection locked="0"/>
    </xf>
    <xf numFmtId="0" fontId="0" fillId="0" borderId="51" xfId="0" applyNumberFormat="1" applyFill="1" applyBorder="1" applyAlignment="1" applyProtection="1">
      <alignment horizontal="center" vertical="center"/>
      <protection locked="0"/>
    </xf>
    <xf numFmtId="1" fontId="16" fillId="0" borderId="0" xfId="0" applyNumberFormat="1" applyFont="1" applyFill="1" applyAlignment="1" applyProtection="1">
      <alignment horizontal="center"/>
    </xf>
    <xf numFmtId="0" fontId="8" fillId="0" borderId="64" xfId="0" applyNumberFormat="1" applyFont="1" applyFill="1" applyBorder="1" applyAlignment="1" applyProtection="1">
      <alignment wrapText="1"/>
      <protection locked="0"/>
    </xf>
    <xf numFmtId="0" fontId="8" fillId="0" borderId="28" xfId="0" applyNumberFormat="1" applyFont="1" applyFill="1" applyBorder="1" applyAlignment="1" applyProtection="1">
      <alignment wrapText="1"/>
      <protection locked="0"/>
    </xf>
    <xf numFmtId="0" fontId="0" fillId="0" borderId="65" xfId="0" applyNumberFormat="1" applyFill="1" applyBorder="1" applyAlignment="1" applyProtection="1">
      <alignment horizontal="center"/>
      <protection locked="0"/>
    </xf>
    <xf numFmtId="0" fontId="0" fillId="0" borderId="74" xfId="0" applyNumberFormat="1" applyFill="1" applyBorder="1" applyAlignment="1" applyProtection="1">
      <alignment horizontal="center"/>
      <protection locked="0"/>
    </xf>
    <xf numFmtId="0" fontId="0" fillId="0" borderId="37" xfId="0" applyNumberFormat="1" applyFill="1" applyBorder="1" applyAlignment="1" applyProtection="1">
      <alignment horizontal="center"/>
      <protection locked="0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2" fontId="13" fillId="0" borderId="19" xfId="0" applyNumberFormat="1" applyFont="1" applyFill="1" applyBorder="1" applyAlignment="1">
      <alignment horizontal="center"/>
    </xf>
    <xf numFmtId="0" fontId="32" fillId="0" borderId="55" xfId="0" applyNumberFormat="1" applyFont="1" applyFill="1" applyBorder="1" applyProtection="1">
      <protection locked="0"/>
    </xf>
    <xf numFmtId="0" fontId="32" fillId="0" borderId="59" xfId="0" applyNumberFormat="1" applyFont="1" applyFill="1" applyBorder="1" applyAlignment="1" applyProtection="1">
      <alignment horizontal="center"/>
      <protection locked="0"/>
    </xf>
    <xf numFmtId="0" fontId="32" fillId="0" borderId="15" xfId="0" applyNumberFormat="1" applyFont="1" applyFill="1" applyBorder="1" applyAlignment="1" applyProtection="1">
      <alignment horizontal="center"/>
      <protection locked="0"/>
    </xf>
    <xf numFmtId="2" fontId="8" fillId="0" borderId="59" xfId="0" applyNumberFormat="1" applyFont="1" applyFill="1" applyBorder="1" applyAlignment="1">
      <alignment horizontal="center" wrapText="1"/>
    </xf>
    <xf numFmtId="2" fontId="8" fillId="0" borderId="15" xfId="0" applyNumberFormat="1" applyFont="1" applyFill="1" applyBorder="1" applyAlignment="1">
      <alignment horizontal="center" wrapText="1"/>
    </xf>
    <xf numFmtId="0" fontId="8" fillId="0" borderId="59" xfId="0" applyNumberFormat="1" applyFont="1" applyFill="1" applyBorder="1" applyAlignment="1" applyProtection="1">
      <alignment horizontal="center"/>
      <protection locked="0"/>
    </xf>
    <xf numFmtId="0" fontId="8" fillId="0" borderId="15" xfId="0" applyNumberFormat="1" applyFont="1" applyFill="1" applyBorder="1" applyAlignment="1" applyProtection="1">
      <alignment horizontal="center"/>
      <protection locked="0"/>
    </xf>
    <xf numFmtId="165" fontId="6" fillId="0" borderId="15" xfId="0" applyNumberFormat="1" applyFont="1" applyFill="1" applyBorder="1" applyAlignment="1" applyProtection="1">
      <alignment horizontal="center"/>
      <protection locked="0"/>
    </xf>
    <xf numFmtId="0" fontId="8" fillId="0" borderId="60" xfId="0" applyNumberFormat="1" applyFont="1" applyFill="1" applyBorder="1" applyAlignment="1" applyProtection="1">
      <alignment horizontal="center"/>
      <protection locked="0"/>
    </xf>
    <xf numFmtId="0" fontId="8" fillId="0" borderId="16" xfId="0" applyNumberFormat="1" applyFont="1" applyFill="1" applyBorder="1" applyAlignment="1" applyProtection="1">
      <alignment horizontal="center"/>
      <protection locked="0"/>
    </xf>
    <xf numFmtId="2" fontId="13" fillId="0" borderId="36" xfId="0" applyNumberFormat="1" applyFont="1" applyFill="1" applyBorder="1" applyAlignment="1">
      <alignment horizontal="center"/>
    </xf>
    <xf numFmtId="0" fontId="8" fillId="6" borderId="2" xfId="0" applyFont="1" applyFill="1" applyBorder="1" applyAlignment="1">
      <alignment horizontal="left" vertical="center"/>
    </xf>
    <xf numFmtId="0" fontId="8" fillId="0" borderId="43" xfId="0" applyFont="1" applyFill="1" applyBorder="1" applyAlignment="1" applyProtection="1">
      <alignment horizontal="center"/>
      <protection locked="0"/>
    </xf>
    <xf numFmtId="0" fontId="8" fillId="0" borderId="48" xfId="0" applyFont="1" applyFill="1" applyBorder="1" applyAlignment="1" applyProtection="1">
      <alignment horizontal="center"/>
      <protection locked="0"/>
    </xf>
    <xf numFmtId="2" fontId="0" fillId="0" borderId="0" xfId="0" applyNumberFormat="1" applyFont="1" applyFill="1" applyProtection="1">
      <protection locked="0"/>
    </xf>
    <xf numFmtId="2" fontId="17" fillId="6" borderId="45" xfId="0" applyNumberFormat="1" applyFont="1" applyFill="1" applyBorder="1" applyAlignment="1">
      <alignment horizontal="center"/>
    </xf>
    <xf numFmtId="2" fontId="67" fillId="0" borderId="0" xfId="0" applyNumberFormat="1" applyFont="1" applyFill="1" applyProtection="1">
      <protection locked="0"/>
    </xf>
    <xf numFmtId="2" fontId="13" fillId="0" borderId="0" xfId="0" applyNumberFormat="1" applyFont="1" applyBorder="1" applyAlignment="1">
      <alignment horizontal="center" wrapText="1"/>
    </xf>
    <xf numFmtId="1" fontId="13" fillId="0" borderId="0" xfId="0" applyNumberFormat="1" applyFont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0" fontId="13" fillId="0" borderId="15" xfId="0" applyFont="1" applyFill="1" applyBorder="1" applyAlignment="1">
      <alignment horizontal="center" wrapText="1"/>
    </xf>
    <xf numFmtId="1" fontId="8" fillId="0" borderId="35" xfId="0" applyNumberFormat="1" applyFont="1" applyFill="1" applyBorder="1" applyAlignment="1" applyProtection="1">
      <alignment horizontal="center"/>
      <protection locked="0"/>
    </xf>
    <xf numFmtId="1" fontId="8" fillId="0" borderId="34" xfId="0" applyNumberFormat="1" applyFont="1" applyFill="1" applyBorder="1" applyAlignment="1" applyProtection="1">
      <alignment horizontal="center"/>
      <protection locked="0"/>
    </xf>
    <xf numFmtId="2" fontId="8" fillId="0" borderId="60" xfId="0" applyNumberFormat="1" applyFont="1" applyFill="1" applyBorder="1" applyAlignment="1">
      <alignment horizontal="center" wrapText="1"/>
    </xf>
    <xf numFmtId="2" fontId="8" fillId="0" borderId="24" xfId="0" applyNumberFormat="1" applyFont="1" applyFill="1" applyBorder="1" applyAlignment="1">
      <alignment horizontal="center" wrapText="1"/>
    </xf>
    <xf numFmtId="2" fontId="6" fillId="0" borderId="66" xfId="0" applyNumberFormat="1" applyFont="1" applyFill="1" applyBorder="1" applyAlignment="1" applyProtection="1">
      <alignment horizontal="center"/>
      <protection locked="0"/>
    </xf>
    <xf numFmtId="0" fontId="6" fillId="0" borderId="19" xfId="0" applyFont="1" applyFill="1" applyBorder="1" applyAlignment="1" applyProtection="1">
      <alignment horizontal="center" wrapText="1"/>
      <protection locked="0"/>
    </xf>
    <xf numFmtId="0" fontId="6" fillId="0" borderId="36" xfId="0" applyFont="1" applyFill="1" applyBorder="1" applyAlignment="1" applyProtection="1">
      <alignment horizontal="center" wrapText="1"/>
      <protection locked="0"/>
    </xf>
    <xf numFmtId="2" fontId="6" fillId="0" borderId="39" xfId="0" applyNumberFormat="1" applyFont="1" applyFill="1" applyBorder="1" applyAlignment="1" applyProtection="1">
      <alignment horizontal="center" wrapText="1"/>
      <protection locked="0"/>
    </xf>
    <xf numFmtId="0" fontId="6" fillId="0" borderId="39" xfId="0" applyFont="1" applyFill="1" applyBorder="1" applyAlignment="1" applyProtection="1">
      <alignment horizontal="center" wrapText="1"/>
      <protection locked="0"/>
    </xf>
    <xf numFmtId="2" fontId="6" fillId="0" borderId="40" xfId="0" applyNumberFormat="1" applyFont="1" applyFill="1" applyBorder="1" applyAlignment="1" applyProtection="1">
      <alignment horizontal="center" wrapText="1"/>
      <protection locked="0"/>
    </xf>
    <xf numFmtId="165" fontId="8" fillId="0" borderId="24" xfId="0" applyNumberFormat="1" applyFont="1" applyFill="1" applyBorder="1" applyAlignment="1" applyProtection="1">
      <alignment horizontal="center"/>
      <protection locked="0"/>
    </xf>
    <xf numFmtId="165" fontId="8" fillId="0" borderId="41" xfId="0" applyNumberFormat="1" applyFont="1" applyFill="1" applyBorder="1" applyAlignment="1" applyProtection="1">
      <alignment horizontal="center"/>
      <protection locked="0"/>
    </xf>
    <xf numFmtId="2" fontId="8" fillId="0" borderId="41" xfId="0" applyNumberFormat="1" applyFont="1" applyFill="1" applyBorder="1" applyAlignment="1">
      <alignment horizontal="center"/>
    </xf>
    <xf numFmtId="0" fontId="8" fillId="0" borderId="65" xfId="0" applyFont="1" applyFill="1" applyBorder="1" applyAlignment="1">
      <alignment horizontal="center"/>
    </xf>
    <xf numFmtId="0" fontId="8" fillId="0" borderId="39" xfId="0" applyNumberFormat="1" applyFont="1" applyFill="1" applyBorder="1" applyAlignment="1">
      <alignment horizontal="center"/>
    </xf>
    <xf numFmtId="2" fontId="8" fillId="0" borderId="74" xfId="0" applyNumberFormat="1" applyFont="1" applyFill="1" applyBorder="1" applyAlignment="1">
      <alignment horizontal="center"/>
    </xf>
    <xf numFmtId="0" fontId="8" fillId="0" borderId="75" xfId="0" applyFont="1" applyFill="1" applyBorder="1" applyAlignment="1">
      <alignment horizontal="center" vertical="top" wrapText="1"/>
    </xf>
    <xf numFmtId="0" fontId="8" fillId="0" borderId="15" xfId="0" applyFont="1" applyFill="1" applyBorder="1" applyAlignment="1">
      <alignment horizontal="center" vertical="top" wrapText="1"/>
    </xf>
    <xf numFmtId="165" fontId="8" fillId="0" borderId="33" xfId="0" applyNumberFormat="1" applyFont="1" applyFill="1" applyBorder="1" applyAlignment="1">
      <alignment horizontal="center" vertical="top" wrapText="1"/>
    </xf>
    <xf numFmtId="165" fontId="8" fillId="0" borderId="24" xfId="0" applyNumberFormat="1" applyFont="1" applyFill="1" applyBorder="1" applyAlignment="1">
      <alignment horizontal="center" vertical="top" wrapText="1"/>
    </xf>
    <xf numFmtId="165" fontId="8" fillId="0" borderId="41" xfId="0" applyNumberFormat="1" applyFont="1" applyFill="1" applyBorder="1" applyAlignment="1">
      <alignment horizontal="center" vertical="top" wrapText="1"/>
    </xf>
    <xf numFmtId="2" fontId="8" fillId="0" borderId="68" xfId="0" applyNumberFormat="1" applyFont="1" applyFill="1" applyBorder="1" applyAlignment="1" applyProtection="1">
      <alignment horizontal="center"/>
      <protection locked="0"/>
    </xf>
    <xf numFmtId="0" fontId="0" fillId="6" borderId="0" xfId="0" applyNumberFormat="1" applyFill="1" applyBorder="1" applyProtection="1">
      <protection locked="0"/>
    </xf>
    <xf numFmtId="0" fontId="8" fillId="0" borderId="0" xfId="0" applyNumberFormat="1" applyFont="1" applyFill="1" applyAlignment="1" applyProtection="1">
      <alignment horizontal="center" vertical="center"/>
    </xf>
    <xf numFmtId="0" fontId="16" fillId="0" borderId="0" xfId="0" applyNumberFormat="1" applyFont="1" applyFill="1" applyBorder="1" applyProtection="1">
      <protection locked="0"/>
    </xf>
    <xf numFmtId="0" fontId="27" fillId="6" borderId="0" xfId="0" applyNumberFormat="1" applyFont="1" applyFill="1" applyBorder="1" applyProtection="1">
      <protection locked="0"/>
    </xf>
    <xf numFmtId="2" fontId="0" fillId="6" borderId="0" xfId="0" applyNumberFormat="1" applyFill="1" applyBorder="1" applyProtection="1">
      <protection locked="0"/>
    </xf>
    <xf numFmtId="0" fontId="0" fillId="0" borderId="0" xfId="0" applyNumberFormat="1" applyFont="1" applyFill="1" applyAlignment="1" applyProtection="1">
      <alignment horizontal="center"/>
    </xf>
    <xf numFmtId="0" fontId="32" fillId="10" borderId="22" xfId="0" applyNumberFormat="1" applyFont="1" applyFill="1" applyBorder="1" applyAlignment="1" applyProtection="1">
      <alignment horizontal="center"/>
      <protection locked="0"/>
    </xf>
    <xf numFmtId="0" fontId="0" fillId="0" borderId="0" xfId="0" applyNumberFormat="1" applyFont="1" applyFill="1" applyBorder="1" applyAlignment="1" applyProtection="1">
      <alignment horizontal="center"/>
    </xf>
    <xf numFmtId="0" fontId="13" fillId="0" borderId="29" xfId="0" applyNumberFormat="1" applyFont="1" applyFill="1" applyBorder="1" applyAlignment="1" applyProtection="1">
      <alignment horizontal="center" vertical="top"/>
      <protection locked="0"/>
    </xf>
    <xf numFmtId="0" fontId="0" fillId="0" borderId="45" xfId="0" applyNumberFormat="1" applyFont="1" applyFill="1" applyBorder="1" applyProtection="1">
      <protection locked="0"/>
    </xf>
    <xf numFmtId="2" fontId="0" fillId="0" borderId="0" xfId="0" applyNumberFormat="1" applyFont="1" applyFill="1" applyAlignment="1" applyProtection="1">
      <alignment horizontal="center"/>
    </xf>
    <xf numFmtId="0" fontId="0" fillId="0" borderId="22" xfId="0" applyNumberFormat="1" applyFont="1" applyFill="1" applyBorder="1" applyProtection="1">
      <protection locked="0"/>
    </xf>
    <xf numFmtId="0" fontId="0" fillId="0" borderId="22" xfId="0" applyNumberFormat="1" applyFont="1" applyFill="1" applyBorder="1" applyAlignment="1" applyProtection="1">
      <alignment horizontal="right"/>
      <protection locked="0"/>
    </xf>
    <xf numFmtId="0" fontId="0" fillId="0" borderId="22" xfId="0" applyNumberFormat="1" applyFont="1" applyFill="1" applyBorder="1" applyAlignment="1" applyProtection="1">
      <alignment horizontal="center"/>
      <protection locked="0"/>
    </xf>
    <xf numFmtId="0" fontId="0" fillId="0" borderId="25" xfId="0" applyNumberFormat="1" applyFont="1" applyFill="1" applyBorder="1" applyAlignment="1" applyProtection="1">
      <alignment horizontal="center"/>
      <protection locked="0"/>
    </xf>
    <xf numFmtId="0" fontId="0" fillId="0" borderId="53" xfId="0" applyNumberFormat="1" applyFont="1" applyFill="1" applyBorder="1" applyProtection="1">
      <protection locked="0"/>
    </xf>
    <xf numFmtId="0" fontId="0" fillId="0" borderId="21" xfId="0" applyNumberFormat="1" applyFont="1" applyFill="1" applyBorder="1" applyProtection="1">
      <protection locked="0"/>
    </xf>
    <xf numFmtId="0" fontId="0" fillId="0" borderId="25" xfId="0" applyNumberFormat="1" applyFont="1" applyFill="1" applyBorder="1" applyProtection="1">
      <protection locked="0"/>
    </xf>
    <xf numFmtId="0" fontId="8" fillId="0" borderId="1" xfId="0" applyNumberFormat="1" applyFont="1" applyFill="1" applyBorder="1" applyProtection="1">
      <protection locked="0"/>
    </xf>
    <xf numFmtId="0" fontId="8" fillId="0" borderId="23" xfId="0" applyNumberFormat="1" applyFont="1" applyFill="1" applyBorder="1" applyProtection="1">
      <protection locked="0"/>
    </xf>
    <xf numFmtId="0" fontId="0" fillId="0" borderId="24" xfId="0" applyNumberFormat="1" applyFont="1" applyFill="1" applyBorder="1" applyProtection="1">
      <protection locked="0"/>
    </xf>
    <xf numFmtId="0" fontId="0" fillId="0" borderId="2" xfId="0" applyNumberFormat="1" applyFont="1" applyFill="1" applyBorder="1" applyProtection="1">
      <protection locked="0"/>
    </xf>
    <xf numFmtId="0" fontId="0" fillId="0" borderId="77" xfId="0" applyNumberFormat="1" applyFont="1" applyFill="1" applyBorder="1" applyProtection="1">
      <protection locked="0"/>
    </xf>
    <xf numFmtId="0" fontId="8" fillId="0" borderId="20" xfId="0" applyNumberFormat="1" applyFont="1" applyFill="1" applyBorder="1" applyProtection="1">
      <protection locked="0"/>
    </xf>
    <xf numFmtId="0" fontId="0" fillId="0" borderId="70" xfId="0" applyNumberFormat="1" applyFont="1" applyFill="1" applyBorder="1" applyProtection="1">
      <protection locked="0"/>
    </xf>
    <xf numFmtId="0" fontId="0" fillId="0" borderId="66" xfId="0" applyNumberFormat="1" applyFont="1" applyFill="1" applyBorder="1" applyProtection="1">
      <protection locked="0"/>
    </xf>
    <xf numFmtId="2" fontId="0" fillId="0" borderId="0" xfId="0" applyNumberFormat="1" applyFont="1" applyFill="1" applyBorder="1" applyAlignment="1" applyProtection="1">
      <alignment horizontal="center"/>
    </xf>
    <xf numFmtId="0" fontId="0" fillId="0" borderId="50" xfId="0" applyNumberFormat="1" applyFont="1" applyFill="1" applyBorder="1" applyProtection="1">
      <protection locked="0"/>
    </xf>
    <xf numFmtId="0" fontId="8" fillId="0" borderId="38" xfId="0" applyNumberFormat="1" applyFont="1" applyFill="1" applyBorder="1" applyProtection="1">
      <protection locked="0"/>
    </xf>
    <xf numFmtId="0" fontId="0" fillId="0" borderId="0" xfId="0" applyNumberFormat="1" applyFont="1" applyFill="1" applyAlignment="1" applyProtection="1">
      <alignment horizontal="center" vertical="center" wrapText="1"/>
    </xf>
    <xf numFmtId="0" fontId="0" fillId="0" borderId="68" xfId="0" applyNumberFormat="1" applyFont="1" applyFill="1" applyBorder="1" applyProtection="1">
      <protection locked="0"/>
    </xf>
    <xf numFmtId="0" fontId="0" fillId="0" borderId="71" xfId="0" applyNumberFormat="1" applyFont="1" applyFill="1" applyBorder="1" applyProtection="1">
      <protection locked="0"/>
    </xf>
    <xf numFmtId="0" fontId="6" fillId="0" borderId="18" xfId="0" applyNumberFormat="1" applyFont="1" applyFill="1" applyBorder="1" applyProtection="1"/>
    <xf numFmtId="0" fontId="6" fillId="0" borderId="19" xfId="0" applyNumberFormat="1" applyFont="1" applyFill="1" applyBorder="1" applyProtection="1"/>
    <xf numFmtId="0" fontId="8" fillId="0" borderId="66" xfId="0" applyNumberFormat="1" applyFont="1" applyFill="1" applyBorder="1" applyProtection="1"/>
    <xf numFmtId="0" fontId="0" fillId="0" borderId="19" xfId="0" applyNumberFormat="1" applyFont="1" applyFill="1" applyBorder="1" applyAlignment="1">
      <alignment horizontal="center"/>
    </xf>
    <xf numFmtId="0" fontId="0" fillId="0" borderId="36" xfId="0" applyNumberFormat="1" applyFont="1" applyFill="1" applyBorder="1" applyAlignment="1">
      <alignment horizontal="center"/>
    </xf>
    <xf numFmtId="0" fontId="13" fillId="0" borderId="56" xfId="0" applyNumberFormat="1" applyFont="1" applyFill="1" applyBorder="1" applyAlignment="1" applyProtection="1">
      <alignment horizontal="center" vertical="top"/>
      <protection locked="0"/>
    </xf>
    <xf numFmtId="0" fontId="6" fillId="0" borderId="64" xfId="0" applyNumberFormat="1" applyFont="1" applyFill="1" applyBorder="1" applyProtection="1"/>
    <xf numFmtId="0" fontId="6" fillId="0" borderId="66" xfId="0" applyNumberFormat="1" applyFont="1" applyFill="1" applyBorder="1" applyProtection="1"/>
    <xf numFmtId="0" fontId="6" fillId="0" borderId="42" xfId="0" applyNumberFormat="1" applyFont="1" applyFill="1" applyBorder="1" applyProtection="1"/>
    <xf numFmtId="0" fontId="6" fillId="0" borderId="43" xfId="0" applyNumberFormat="1" applyFont="1" applyFill="1" applyBorder="1" applyProtection="1"/>
    <xf numFmtId="2" fontId="6" fillId="0" borderId="57" xfId="0" applyNumberFormat="1" applyFont="1" applyFill="1" applyBorder="1" applyAlignment="1" applyProtection="1">
      <alignment horizontal="center"/>
    </xf>
    <xf numFmtId="0" fontId="0" fillId="0" borderId="43" xfId="0" applyNumberFormat="1" applyFont="1" applyFill="1" applyBorder="1" applyAlignment="1">
      <alignment horizontal="center"/>
    </xf>
    <xf numFmtId="165" fontId="0" fillId="0" borderId="0" xfId="0" applyNumberFormat="1" applyFont="1" applyFill="1" applyAlignment="1" applyProtection="1">
      <alignment horizontal="center"/>
    </xf>
    <xf numFmtId="1" fontId="6" fillId="0" borderId="19" xfId="0" applyNumberFormat="1" applyFont="1" applyFill="1" applyBorder="1" applyAlignment="1" applyProtection="1">
      <alignment horizontal="center"/>
    </xf>
    <xf numFmtId="1" fontId="6" fillId="0" borderId="16" xfId="0" applyNumberFormat="1" applyFont="1" applyFill="1" applyBorder="1" applyAlignment="1" applyProtection="1">
      <alignment horizontal="center"/>
    </xf>
    <xf numFmtId="2" fontId="0" fillId="0" borderId="65" xfId="0" applyNumberFormat="1" applyFont="1" applyFill="1" applyBorder="1" applyAlignment="1" applyProtection="1">
      <alignment horizontal="center"/>
      <protection locked="0"/>
    </xf>
    <xf numFmtId="0" fontId="8" fillId="0" borderId="47" xfId="0" applyNumberFormat="1" applyFont="1" applyFill="1" applyBorder="1" applyProtection="1">
      <protection locked="0"/>
    </xf>
    <xf numFmtId="0" fontId="0" fillId="0" borderId="66" xfId="0" applyNumberFormat="1" applyFont="1" applyFill="1" applyBorder="1" applyAlignment="1">
      <alignment horizontal="center"/>
    </xf>
    <xf numFmtId="0" fontId="0" fillId="0" borderId="16" xfId="0" applyNumberFormat="1" applyFont="1" applyFill="1" applyBorder="1" applyAlignment="1">
      <alignment horizontal="center"/>
    </xf>
    <xf numFmtId="0" fontId="6" fillId="0" borderId="38" xfId="0" applyNumberFormat="1" applyFont="1" applyFill="1" applyBorder="1" applyAlignment="1" applyProtection="1">
      <protection locked="0"/>
    </xf>
    <xf numFmtId="0" fontId="8" fillId="0" borderId="27" xfId="0" applyNumberFormat="1" applyFont="1" applyFill="1" applyBorder="1" applyProtection="1"/>
    <xf numFmtId="165" fontId="6" fillId="0" borderId="19" xfId="0" applyNumberFormat="1" applyFont="1" applyFill="1" applyBorder="1" applyAlignment="1" applyProtection="1">
      <alignment horizontal="center" wrapText="1"/>
    </xf>
    <xf numFmtId="165" fontId="6" fillId="0" borderId="36" xfId="0" applyNumberFormat="1" applyFont="1" applyFill="1" applyBorder="1" applyAlignment="1" applyProtection="1">
      <alignment horizontal="center" wrapText="1"/>
    </xf>
    <xf numFmtId="0" fontId="8" fillId="0" borderId="2" xfId="0" applyNumberFormat="1" applyFont="1" applyFill="1" applyBorder="1" applyProtection="1"/>
    <xf numFmtId="165" fontId="6" fillId="0" borderId="27" xfId="0" applyNumberFormat="1" applyFont="1" applyFill="1" applyBorder="1" applyAlignment="1" applyProtection="1">
      <alignment horizontal="center"/>
    </xf>
    <xf numFmtId="165" fontId="6" fillId="0" borderId="2" xfId="0" applyNumberFormat="1" applyFont="1" applyFill="1" applyBorder="1" applyAlignment="1" applyProtection="1">
      <alignment horizontal="center"/>
    </xf>
    <xf numFmtId="165" fontId="6" fillId="0" borderId="16" xfId="0" applyNumberFormat="1" applyFont="1" applyFill="1" applyBorder="1" applyAlignment="1" applyProtection="1">
      <alignment horizontal="center"/>
    </xf>
    <xf numFmtId="0" fontId="0" fillId="0" borderId="2" xfId="0" applyNumberFormat="1" applyFont="1" applyFill="1" applyBorder="1" applyAlignment="1">
      <alignment horizontal="center"/>
    </xf>
    <xf numFmtId="0" fontId="0" fillId="0" borderId="27" xfId="0" applyNumberFormat="1" applyFont="1" applyFill="1" applyBorder="1" applyAlignment="1">
      <alignment horizontal="center"/>
    </xf>
    <xf numFmtId="0" fontId="6" fillId="0" borderId="56" xfId="0" applyNumberFormat="1" applyFont="1" applyFill="1" applyBorder="1" applyAlignment="1" applyProtection="1">
      <alignment horizontal="center" vertical="top"/>
      <protection locked="0"/>
    </xf>
    <xf numFmtId="1" fontId="6" fillId="0" borderId="36" xfId="0" applyNumberFormat="1" applyFont="1" applyFill="1" applyBorder="1" applyAlignment="1" applyProtection="1">
      <alignment horizontal="center"/>
    </xf>
    <xf numFmtId="1" fontId="6" fillId="0" borderId="66" xfId="0" applyNumberFormat="1" applyFont="1" applyFill="1" applyBorder="1" applyAlignment="1" applyProtection="1">
      <alignment horizontal="center"/>
    </xf>
    <xf numFmtId="0" fontId="0" fillId="0" borderId="25" xfId="0" applyNumberFormat="1" applyFont="1" applyFill="1" applyBorder="1" applyAlignment="1">
      <alignment horizontal="center"/>
    </xf>
    <xf numFmtId="0" fontId="0" fillId="0" borderId="34" xfId="0" applyNumberFormat="1" applyFont="1" applyFill="1" applyBorder="1" applyAlignment="1">
      <alignment horizontal="center"/>
    </xf>
    <xf numFmtId="0" fontId="8" fillId="0" borderId="19" xfId="0" applyNumberFormat="1" applyFont="1" applyFill="1" applyBorder="1" applyProtection="1"/>
    <xf numFmtId="2" fontId="0" fillId="0" borderId="24" xfId="0" applyNumberFormat="1" applyFont="1" applyFill="1" applyBorder="1" applyAlignment="1" applyProtection="1">
      <alignment horizontal="center"/>
      <protection locked="0"/>
    </xf>
    <xf numFmtId="2" fontId="0" fillId="0" borderId="41" xfId="0" applyNumberFormat="1" applyFont="1" applyFill="1" applyBorder="1" applyAlignment="1" applyProtection="1">
      <alignment horizontal="center"/>
      <protection locked="0"/>
    </xf>
    <xf numFmtId="0" fontId="6" fillId="0" borderId="57" xfId="0" applyNumberFormat="1" applyFont="1" applyFill="1" applyBorder="1" applyProtection="1"/>
    <xf numFmtId="0" fontId="6" fillId="0" borderId="19" xfId="0" applyNumberFormat="1" applyFont="1" applyFill="1" applyBorder="1" applyAlignment="1" applyProtection="1">
      <alignment horizontal="right"/>
    </xf>
    <xf numFmtId="0" fontId="6" fillId="0" borderId="64" xfId="0" applyNumberFormat="1" applyFont="1" applyFill="1" applyBorder="1" applyAlignment="1" applyProtection="1">
      <alignment horizontal="center" vertical="top"/>
      <protection locked="0"/>
    </xf>
    <xf numFmtId="0" fontId="0" fillId="0" borderId="78" xfId="0" applyNumberFormat="1" applyFont="1" applyFill="1" applyBorder="1" applyProtection="1">
      <protection locked="0"/>
    </xf>
    <xf numFmtId="2" fontId="6" fillId="0" borderId="18" xfId="0" applyNumberFormat="1" applyFont="1" applyFill="1" applyBorder="1" applyAlignment="1" applyProtection="1">
      <alignment horizontal="center"/>
    </xf>
    <xf numFmtId="0" fontId="0" fillId="0" borderId="18" xfId="0" applyNumberFormat="1" applyFont="1" applyFill="1" applyBorder="1" applyAlignment="1">
      <alignment horizontal="center"/>
    </xf>
    <xf numFmtId="0" fontId="6" fillId="0" borderId="23" xfId="0" applyNumberFormat="1" applyFont="1" applyFill="1" applyBorder="1" applyAlignment="1" applyProtection="1">
      <alignment shrinkToFit="1"/>
      <protection locked="0"/>
    </xf>
    <xf numFmtId="0" fontId="8" fillId="0" borderId="23" xfId="0" applyNumberFormat="1" applyFont="1" applyFill="1" applyBorder="1" applyAlignment="1" applyProtection="1">
      <alignment shrinkToFit="1"/>
      <protection locked="0"/>
    </xf>
    <xf numFmtId="0" fontId="8" fillId="0" borderId="47" xfId="0" applyNumberFormat="1" applyFont="1" applyFill="1" applyBorder="1" applyAlignment="1" applyProtection="1">
      <alignment shrinkToFit="1"/>
      <protection locked="0"/>
    </xf>
    <xf numFmtId="165" fontId="6" fillId="0" borderId="43" xfId="0" applyNumberFormat="1" applyFont="1" applyFill="1" applyBorder="1" applyAlignment="1" applyProtection="1">
      <alignment horizontal="center" wrapText="1"/>
    </xf>
    <xf numFmtId="165" fontId="6" fillId="0" borderId="48" xfId="0" applyNumberFormat="1" applyFont="1" applyFill="1" applyBorder="1" applyAlignment="1" applyProtection="1">
      <alignment horizontal="center" wrapText="1"/>
    </xf>
    <xf numFmtId="1" fontId="6" fillId="0" borderId="19" xfId="0" applyNumberFormat="1" applyFont="1" applyFill="1" applyBorder="1" applyAlignment="1" applyProtection="1">
      <alignment horizontal="center" wrapText="1"/>
    </xf>
    <xf numFmtId="1" fontId="6" fillId="0" borderId="36" xfId="0" applyNumberFormat="1" applyFont="1" applyFill="1" applyBorder="1" applyAlignment="1" applyProtection="1">
      <alignment horizontal="center" wrapText="1"/>
    </xf>
    <xf numFmtId="2" fontId="6" fillId="0" borderId="57" xfId="0" applyNumberFormat="1" applyFont="1" applyFill="1" applyBorder="1" applyAlignment="1" applyProtection="1">
      <alignment horizontal="center" wrapText="1"/>
    </xf>
    <xf numFmtId="0" fontId="8" fillId="0" borderId="43" xfId="0" applyNumberFormat="1" applyFont="1" applyFill="1" applyBorder="1" applyProtection="1"/>
    <xf numFmtId="1" fontId="6" fillId="0" borderId="43" xfId="0" applyNumberFormat="1" applyFont="1" applyFill="1" applyBorder="1" applyAlignment="1" applyProtection="1">
      <alignment horizontal="center" wrapText="1"/>
    </xf>
    <xf numFmtId="1" fontId="6" fillId="0" borderId="48" xfId="0" applyNumberFormat="1" applyFont="1" applyFill="1" applyBorder="1" applyAlignment="1" applyProtection="1">
      <alignment horizontal="center" wrapText="1"/>
    </xf>
    <xf numFmtId="165" fontId="6" fillId="0" borderId="19" xfId="0" applyNumberFormat="1" applyFont="1" applyFill="1" applyBorder="1" applyAlignment="1" applyProtection="1">
      <alignment horizontal="center"/>
    </xf>
    <xf numFmtId="165" fontId="6" fillId="0" borderId="36" xfId="0" applyNumberFormat="1" applyFont="1" applyFill="1" applyBorder="1" applyAlignment="1" applyProtection="1">
      <alignment horizontal="center"/>
    </xf>
    <xf numFmtId="0" fontId="8" fillId="0" borderId="19" xfId="0" applyNumberFormat="1" applyFont="1" applyFill="1" applyBorder="1" applyAlignment="1" applyProtection="1">
      <alignment horizontal="right"/>
    </xf>
    <xf numFmtId="0" fontId="6" fillId="0" borderId="19" xfId="0" applyNumberFormat="1" applyFont="1" applyFill="1" applyBorder="1" applyAlignment="1" applyProtection="1">
      <alignment horizontal="center"/>
    </xf>
    <xf numFmtId="1" fontId="6" fillId="0" borderId="53" xfId="0" applyNumberFormat="1" applyFont="1" applyFill="1" applyBorder="1" applyAlignment="1" applyProtection="1">
      <alignment horizontal="center"/>
    </xf>
    <xf numFmtId="1" fontId="6" fillId="0" borderId="54" xfId="0" applyNumberFormat="1" applyFont="1" applyFill="1" applyBorder="1" applyAlignment="1" applyProtection="1">
      <alignment horizontal="center"/>
    </xf>
    <xf numFmtId="2" fontId="0" fillId="0" borderId="19" xfId="0" applyNumberFormat="1" applyFont="1" applyFill="1" applyBorder="1" applyAlignment="1">
      <alignment horizontal="center"/>
    </xf>
    <xf numFmtId="2" fontId="0" fillId="0" borderId="36" xfId="0" applyNumberFormat="1" applyFont="1" applyFill="1" applyBorder="1" applyAlignment="1">
      <alignment horizontal="center"/>
    </xf>
    <xf numFmtId="0" fontId="6" fillId="0" borderId="57" xfId="0" applyFont="1" applyFill="1" applyBorder="1" applyProtection="1"/>
    <xf numFmtId="0" fontId="6" fillId="0" borderId="19" xfId="0" applyFont="1" applyFill="1" applyBorder="1" applyAlignment="1" applyProtection="1">
      <alignment horizontal="center" vertical="top" wrapText="1"/>
    </xf>
    <xf numFmtId="2" fontId="6" fillId="0" borderId="57" xfId="0" applyNumberFormat="1" applyFont="1" applyFill="1" applyBorder="1" applyAlignment="1" applyProtection="1">
      <alignment horizontal="center" vertical="top" wrapText="1"/>
    </xf>
    <xf numFmtId="2" fontId="6" fillId="0" borderId="16" xfId="0" applyNumberFormat="1" applyFont="1" applyFill="1" applyBorder="1" applyAlignment="1" applyProtection="1">
      <alignment horizontal="center" vertical="top" wrapText="1"/>
    </xf>
    <xf numFmtId="1" fontId="0" fillId="0" borderId="0" xfId="0" applyNumberFormat="1" applyFont="1" applyFill="1" applyAlignment="1" applyProtection="1">
      <alignment horizontal="center"/>
    </xf>
    <xf numFmtId="0" fontId="6" fillId="0" borderId="62" xfId="0" applyNumberFormat="1" applyFont="1" applyFill="1" applyBorder="1" applyProtection="1"/>
    <xf numFmtId="165" fontId="6" fillId="0" borderId="43" xfId="0" applyNumberFormat="1" applyFont="1" applyFill="1" applyBorder="1" applyAlignment="1" applyProtection="1">
      <alignment horizontal="center"/>
    </xf>
    <xf numFmtId="165" fontId="6" fillId="0" borderId="48" xfId="0" applyNumberFormat="1" applyFont="1" applyFill="1" applyBorder="1" applyAlignment="1" applyProtection="1">
      <alignment horizontal="center"/>
    </xf>
    <xf numFmtId="0" fontId="0" fillId="0" borderId="19" xfId="0" applyNumberFormat="1" applyFont="1" applyFill="1" applyBorder="1" applyProtection="1">
      <protection locked="0"/>
    </xf>
    <xf numFmtId="0" fontId="0" fillId="0" borderId="61" xfId="0" applyNumberFormat="1" applyFont="1" applyFill="1" applyBorder="1" applyProtection="1">
      <protection locked="0"/>
    </xf>
    <xf numFmtId="0" fontId="0" fillId="0" borderId="72" xfId="0" applyNumberFormat="1" applyFont="1" applyFill="1" applyBorder="1" applyProtection="1">
      <protection locked="0"/>
    </xf>
    <xf numFmtId="2" fontId="0" fillId="0" borderId="25" xfId="0" applyNumberFormat="1" applyFont="1" applyFill="1" applyBorder="1" applyAlignment="1">
      <alignment horizontal="center"/>
    </xf>
    <xf numFmtId="2" fontId="0" fillId="0" borderId="34" xfId="0" applyNumberFormat="1" applyFont="1" applyFill="1" applyBorder="1" applyAlignment="1">
      <alignment horizontal="center"/>
    </xf>
    <xf numFmtId="0" fontId="6" fillId="0" borderId="27" xfId="0" applyNumberFormat="1" applyFont="1" applyFill="1" applyBorder="1" applyProtection="1"/>
    <xf numFmtId="0" fontId="0" fillId="0" borderId="39" xfId="0" applyNumberFormat="1" applyFont="1" applyFill="1" applyBorder="1" applyProtection="1">
      <protection locked="0"/>
    </xf>
    <xf numFmtId="0" fontId="0" fillId="0" borderId="43" xfId="0" applyNumberFormat="1" applyFont="1" applyFill="1" applyBorder="1" applyProtection="1">
      <protection locked="0"/>
    </xf>
    <xf numFmtId="1" fontId="6" fillId="0" borderId="2" xfId="0" applyNumberFormat="1" applyFont="1" applyFill="1" applyBorder="1" applyAlignment="1" applyProtection="1">
      <alignment horizontal="center"/>
    </xf>
    <xf numFmtId="0" fontId="6" fillId="0" borderId="64" xfId="0" applyNumberFormat="1" applyFont="1" applyFill="1" applyBorder="1" applyAlignment="1" applyProtection="1">
      <alignment horizontal="center"/>
      <protection locked="0"/>
    </xf>
    <xf numFmtId="0" fontId="6" fillId="0" borderId="56" xfId="0" applyNumberFormat="1" applyFont="1" applyFill="1" applyBorder="1" applyAlignment="1" applyProtection="1">
      <alignment horizontal="center"/>
      <protection locked="0"/>
    </xf>
    <xf numFmtId="0" fontId="0" fillId="0" borderId="33" xfId="0" applyNumberFormat="1" applyFont="1" applyFill="1" applyBorder="1" applyAlignment="1" applyProtection="1">
      <alignment horizontal="center"/>
      <protection locked="0"/>
    </xf>
    <xf numFmtId="0" fontId="6" fillId="0" borderId="43" xfId="0" applyNumberFormat="1" applyFont="1" applyFill="1" applyBorder="1" applyAlignment="1" applyProtection="1">
      <alignment horizontal="center"/>
    </xf>
    <xf numFmtId="2" fontId="6" fillId="0" borderId="43" xfId="0" applyNumberFormat="1" applyFont="1" applyFill="1" applyBorder="1" applyAlignment="1" applyProtection="1">
      <alignment horizontal="center"/>
    </xf>
    <xf numFmtId="2" fontId="6" fillId="0" borderId="48" xfId="0" applyNumberFormat="1" applyFont="1" applyFill="1" applyBorder="1" applyAlignment="1" applyProtection="1">
      <alignment horizontal="center"/>
    </xf>
    <xf numFmtId="0" fontId="0" fillId="0" borderId="45" xfId="0" applyNumberFormat="1" applyFont="1" applyFill="1" applyBorder="1" applyAlignment="1" applyProtection="1">
      <alignment horizontal="center"/>
      <protection locked="0"/>
    </xf>
    <xf numFmtId="0" fontId="0" fillId="0" borderId="53" xfId="0" applyNumberFormat="1" applyFont="1" applyFill="1" applyBorder="1" applyAlignment="1" applyProtection="1">
      <alignment horizontal="center"/>
      <protection locked="0"/>
    </xf>
    <xf numFmtId="0" fontId="0" fillId="0" borderId="54" xfId="0" applyNumberFormat="1" applyFont="1" applyFill="1" applyBorder="1" applyAlignment="1" applyProtection="1">
      <alignment horizontal="center"/>
      <protection locked="0"/>
    </xf>
    <xf numFmtId="0" fontId="0" fillId="0" borderId="21" xfId="0" applyNumberFormat="1" applyFont="1" applyFill="1" applyBorder="1" applyAlignment="1" applyProtection="1">
      <alignment horizontal="center"/>
      <protection locked="0"/>
    </xf>
    <xf numFmtId="0" fontId="0" fillId="0" borderId="43" xfId="0" applyNumberFormat="1" applyFont="1" applyFill="1" applyBorder="1" applyAlignment="1" applyProtection="1">
      <alignment horizontal="center"/>
      <protection locked="0"/>
    </xf>
    <xf numFmtId="1" fontId="0" fillId="0" borderId="45" xfId="0" applyNumberFormat="1" applyFont="1" applyFill="1" applyBorder="1" applyAlignment="1" applyProtection="1">
      <alignment horizontal="center"/>
      <protection locked="0"/>
    </xf>
    <xf numFmtId="1" fontId="0" fillId="0" borderId="25" xfId="0" applyNumberFormat="1" applyFont="1" applyFill="1" applyBorder="1" applyAlignment="1" applyProtection="1">
      <alignment horizontal="center"/>
      <protection locked="0"/>
    </xf>
    <xf numFmtId="0" fontId="0" fillId="0" borderId="46" xfId="0" applyNumberFormat="1" applyFont="1" applyFill="1" applyBorder="1" applyAlignment="1" applyProtection="1">
      <alignment horizontal="center"/>
      <protection locked="0"/>
    </xf>
    <xf numFmtId="0" fontId="8" fillId="0" borderId="44" xfId="0" applyNumberFormat="1" applyFont="1" applyFill="1" applyBorder="1" applyProtection="1">
      <protection locked="0"/>
    </xf>
    <xf numFmtId="0" fontId="8" fillId="0" borderId="52" xfId="0" applyNumberFormat="1" applyFont="1" applyFill="1" applyBorder="1" applyProtection="1">
      <protection locked="0"/>
    </xf>
    <xf numFmtId="0" fontId="6" fillId="0" borderId="52" xfId="0" applyNumberFormat="1" applyFont="1" applyFill="1" applyBorder="1" applyProtection="1"/>
    <xf numFmtId="0" fontId="8" fillId="0" borderId="53" xfId="0" applyNumberFormat="1" applyFont="1" applyFill="1" applyBorder="1" applyAlignment="1" applyProtection="1">
      <alignment horizontal="center"/>
    </xf>
    <xf numFmtId="2" fontId="6" fillId="0" borderId="53" xfId="0" applyNumberFormat="1" applyFont="1" applyFill="1" applyBorder="1" applyAlignment="1" applyProtection="1">
      <alignment horizontal="center"/>
    </xf>
    <xf numFmtId="2" fontId="6" fillId="0" borderId="54" xfId="0" applyNumberFormat="1" applyFont="1" applyFill="1" applyBorder="1" applyAlignment="1" applyProtection="1">
      <alignment horizontal="center"/>
    </xf>
    <xf numFmtId="0" fontId="6" fillId="0" borderId="58" xfId="0" applyNumberFormat="1" applyFont="1" applyFill="1" applyBorder="1" applyAlignment="1" applyProtection="1">
      <alignment horizontal="center"/>
      <protection locked="0"/>
    </xf>
    <xf numFmtId="2" fontId="6" fillId="0" borderId="59" xfId="0" applyNumberFormat="1" applyFont="1" applyFill="1" applyBorder="1" applyAlignment="1" applyProtection="1">
      <alignment horizontal="center"/>
      <protection locked="0"/>
    </xf>
    <xf numFmtId="0" fontId="6" fillId="0" borderId="53" xfId="0" applyNumberFormat="1" applyFont="1" applyFill="1" applyBorder="1" applyProtection="1"/>
    <xf numFmtId="0" fontId="6" fillId="0" borderId="47" xfId="0" applyNumberFormat="1" applyFont="1" applyFill="1" applyBorder="1" applyProtection="1"/>
    <xf numFmtId="0" fontId="6" fillId="0" borderId="25" xfId="0" applyNumberFormat="1" applyFont="1" applyFill="1" applyBorder="1" applyProtection="1"/>
    <xf numFmtId="0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/>
    </xf>
    <xf numFmtId="0" fontId="13" fillId="0" borderId="0" xfId="0" applyNumberFormat="1" applyFont="1" applyFill="1" applyAlignment="1" applyProtection="1">
      <alignment horizontal="left"/>
      <protection locked="0"/>
    </xf>
    <xf numFmtId="0" fontId="6" fillId="0" borderId="64" xfId="0" applyFont="1" applyFill="1" applyBorder="1" applyAlignment="1">
      <alignment horizontal="center"/>
    </xf>
    <xf numFmtId="0" fontId="32" fillId="0" borderId="0" xfId="0" applyNumberFormat="1" applyFont="1" applyFill="1" applyAlignment="1" applyProtection="1">
      <alignment horizontal="center"/>
      <protection locked="0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0" fillId="0" borderId="0" xfId="0" applyFont="1" applyFill="1" applyProtection="1">
      <protection locked="0"/>
    </xf>
    <xf numFmtId="0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4" xfId="0" applyNumberFormat="1" applyFont="1" applyFill="1" applyBorder="1" applyAlignment="1" applyProtection="1">
      <alignment horizontal="center" wrapText="1"/>
      <protection locked="0"/>
    </xf>
    <xf numFmtId="0" fontId="0" fillId="0" borderId="27" xfId="0" applyFont="1" applyFill="1" applyBorder="1" applyAlignment="1">
      <alignment horizontal="center" wrapText="1"/>
    </xf>
    <xf numFmtId="0" fontId="0" fillId="0" borderId="16" xfId="0" applyFont="1" applyFill="1" applyBorder="1" applyAlignment="1">
      <alignment horizontal="center" wrapText="1"/>
    </xf>
    <xf numFmtId="0" fontId="6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29" xfId="0" applyNumberFormat="1" applyFont="1" applyFill="1" applyBorder="1" applyAlignment="1" applyProtection="1">
      <alignment horizontal="center" vertical="center"/>
      <protection locked="0"/>
    </xf>
    <xf numFmtId="0" fontId="6" fillId="0" borderId="7" xfId="0" applyNumberFormat="1" applyFont="1" applyFill="1" applyBorder="1" applyAlignment="1" applyProtection="1">
      <alignment horizontal="center" vertical="center"/>
      <protection locked="0"/>
    </xf>
    <xf numFmtId="0" fontId="8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9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0" applyNumberFormat="1" applyFont="1" applyFill="1" applyAlignment="1" applyProtection="1">
      <alignment horizontal="center"/>
      <protection locked="0"/>
    </xf>
    <xf numFmtId="0" fontId="26" fillId="0" borderId="28" xfId="0" applyNumberFormat="1" applyFont="1" applyFill="1" applyBorder="1" applyAlignment="1" applyProtection="1">
      <alignment horizontal="center"/>
      <protection locked="0"/>
    </xf>
    <xf numFmtId="0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53" xfId="0" applyNumberFormat="1" applyFont="1" applyFill="1" applyBorder="1" applyAlignment="1" applyProtection="1">
      <alignment horizontal="center" vertical="center"/>
      <protection locked="0"/>
    </xf>
    <xf numFmtId="0" fontId="6" fillId="0" borderId="43" xfId="0" applyNumberFormat="1" applyFont="1" applyFill="1" applyBorder="1" applyAlignment="1" applyProtection="1">
      <alignment horizontal="center" vertical="center"/>
      <protection locked="0"/>
    </xf>
    <xf numFmtId="0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NumberFormat="1" applyFont="1" applyFill="1" applyAlignment="1" applyProtection="1">
      <alignment horizontal="left"/>
      <protection locked="0"/>
    </xf>
    <xf numFmtId="0" fontId="8" fillId="0" borderId="5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7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5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7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0" xfId="0" applyNumberFormat="1" applyFont="1" applyFill="1" applyBorder="1" applyAlignment="1" applyProtection="1">
      <alignment horizontal="center" vertical="center"/>
      <protection locked="0"/>
    </xf>
    <xf numFmtId="0" fontId="6" fillId="0" borderId="48" xfId="0" applyNumberFormat="1" applyFont="1" applyFill="1" applyBorder="1" applyAlignment="1" applyProtection="1">
      <alignment horizontal="center" vertical="center"/>
      <protection locked="0"/>
    </xf>
    <xf numFmtId="0" fontId="6" fillId="0" borderId="58" xfId="0" applyNumberFormat="1" applyFont="1" applyFill="1" applyBorder="1" applyAlignment="1" applyProtection="1">
      <alignment horizontal="center" vertical="center"/>
      <protection locked="0"/>
    </xf>
    <xf numFmtId="0" fontId="8" fillId="0" borderId="38" xfId="0" applyFont="1" applyFill="1" applyBorder="1" applyProtection="1">
      <protection locked="0"/>
    </xf>
    <xf numFmtId="0" fontId="6" fillId="0" borderId="64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0" xfId="0" applyNumberFormat="1" applyFont="1" applyFill="1" applyAlignment="1" applyProtection="1">
      <alignment horizontal="center" vertical="center" wrapText="1"/>
    </xf>
    <xf numFmtId="0" fontId="32" fillId="0" borderId="0" xfId="0" applyNumberFormat="1" applyFont="1" applyFill="1" applyAlignment="1" applyProtection="1">
      <alignment horizontal="center"/>
      <protection locked="0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0" fontId="57" fillId="0" borderId="1" xfId="0" applyFont="1" applyFill="1" applyBorder="1" applyProtection="1">
      <protection locked="0"/>
    </xf>
    <xf numFmtId="0" fontId="57" fillId="0" borderId="22" xfId="0" applyFont="1" applyFill="1" applyBorder="1" applyProtection="1">
      <protection locked="0"/>
    </xf>
    <xf numFmtId="0" fontId="57" fillId="0" borderId="68" xfId="0" applyFont="1" applyFill="1" applyBorder="1" applyProtection="1">
      <protection locked="0"/>
    </xf>
    <xf numFmtId="0" fontId="57" fillId="0" borderId="44" xfId="0" applyFont="1" applyFill="1" applyBorder="1" applyAlignment="1" applyProtection="1">
      <alignment horizontal="center"/>
      <protection locked="0"/>
    </xf>
    <xf numFmtId="0" fontId="57" fillId="0" borderId="45" xfId="0" applyFont="1" applyFill="1" applyBorder="1" applyAlignment="1" applyProtection="1">
      <alignment horizontal="center"/>
      <protection locked="0"/>
    </xf>
    <xf numFmtId="0" fontId="57" fillId="0" borderId="46" xfId="0" applyFont="1" applyFill="1" applyBorder="1" applyAlignment="1" applyProtection="1">
      <alignment horizontal="center"/>
      <protection locked="0"/>
    </xf>
    <xf numFmtId="0" fontId="57" fillId="0" borderId="1" xfId="0" applyFont="1" applyFill="1" applyBorder="1" applyAlignment="1" applyProtection="1">
      <alignment horizontal="center"/>
      <protection locked="0"/>
    </xf>
    <xf numFmtId="0" fontId="57" fillId="0" borderId="22" xfId="0" applyFont="1" applyFill="1" applyBorder="1" applyAlignment="1" applyProtection="1">
      <alignment horizontal="center"/>
      <protection locked="0"/>
    </xf>
    <xf numFmtId="0" fontId="57" fillId="0" borderId="33" xfId="0" applyFont="1" applyFill="1" applyBorder="1" applyAlignment="1" applyProtection="1">
      <alignment horizontal="center"/>
      <protection locked="0"/>
    </xf>
    <xf numFmtId="0" fontId="57" fillId="0" borderId="1" xfId="0" applyFont="1" applyFill="1" applyBorder="1" applyAlignment="1" applyProtection="1">
      <alignment horizontal="center" vertical="center"/>
      <protection locked="0"/>
    </xf>
    <xf numFmtId="0" fontId="57" fillId="0" borderId="22" xfId="0" applyFont="1" applyFill="1" applyBorder="1" applyAlignment="1" applyProtection="1">
      <alignment horizontal="center" vertical="center"/>
      <protection locked="0"/>
    </xf>
    <xf numFmtId="0" fontId="57" fillId="0" borderId="33" xfId="0" applyFont="1" applyFill="1" applyBorder="1" applyAlignment="1" applyProtection="1">
      <alignment horizontal="center" vertical="center"/>
      <protection locked="0"/>
    </xf>
    <xf numFmtId="0" fontId="57" fillId="0" borderId="68" xfId="0" applyFont="1" applyFill="1" applyBorder="1" applyAlignment="1" applyProtection="1">
      <alignment horizontal="center"/>
      <protection locked="0"/>
    </xf>
    <xf numFmtId="0" fontId="5" fillId="4" borderId="0" xfId="0" applyFont="1" applyFill="1" applyAlignment="1">
      <alignment horizontal="center"/>
    </xf>
    <xf numFmtId="0" fontId="0" fillId="4" borderId="55" xfId="0" applyFill="1" applyBorder="1" applyAlignment="1">
      <alignment horizontal="center" vertical="center" wrapText="1"/>
    </xf>
    <xf numFmtId="0" fontId="0" fillId="4" borderId="5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/>
    </xf>
    <xf numFmtId="0" fontId="0" fillId="0" borderId="7" xfId="0" applyFill="1" applyBorder="1" applyAlignment="1">
      <alignment horizontal="center" vertical="justify"/>
    </xf>
    <xf numFmtId="0" fontId="1" fillId="0" borderId="3" xfId="0" applyFont="1" applyFill="1" applyBorder="1" applyAlignment="1">
      <alignment horizontal="center" vertical="justify"/>
    </xf>
    <xf numFmtId="0" fontId="1" fillId="0" borderId="8" xfId="0" applyFont="1" applyFill="1" applyBorder="1" applyAlignment="1">
      <alignment horizontal="center" vertical="justify"/>
    </xf>
    <xf numFmtId="0" fontId="13" fillId="0" borderId="0" xfId="0" applyFont="1" applyBorder="1" applyAlignment="1">
      <alignment horizontal="center" wrapText="1"/>
    </xf>
    <xf numFmtId="0" fontId="1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4" borderId="7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8" xfId="0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0" fontId="1" fillId="4" borderId="8" xfId="0" applyFont="1" applyFill="1" applyBorder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2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0" fillId="0" borderId="8" xfId="0" applyBorder="1" applyAlignment="1">
      <alignment vertical="top"/>
    </xf>
    <xf numFmtId="0" fontId="7" fillId="0" borderId="2" xfId="0" applyFont="1" applyBorder="1" applyAlignment="1">
      <alignment horizontal="center" wrapText="1"/>
    </xf>
    <xf numFmtId="166" fontId="6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8" fillId="0" borderId="28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3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2" fontId="17" fillId="0" borderId="33" xfId="0" applyNumberFormat="1" applyFont="1" applyFill="1" applyBorder="1" applyAlignment="1">
      <alignment horizontal="center" vertical="center"/>
    </xf>
    <xf numFmtId="0" fontId="17" fillId="0" borderId="4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17" fillId="6" borderId="7" xfId="0" applyFont="1" applyFill="1" applyBorder="1" applyAlignment="1">
      <alignment horizontal="left" vertical="center"/>
    </xf>
    <xf numFmtId="0" fontId="17" fillId="6" borderId="8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165" fontId="17" fillId="0" borderId="33" xfId="0" applyNumberFormat="1" applyFont="1" applyFill="1" applyBorder="1" applyAlignment="1">
      <alignment horizontal="center" vertical="center"/>
    </xf>
    <xf numFmtId="0" fontId="17" fillId="0" borderId="33" xfId="0" applyFont="1" applyFill="1" applyBorder="1" applyAlignment="1">
      <alignment horizontal="center" vertical="center"/>
    </xf>
    <xf numFmtId="165" fontId="17" fillId="0" borderId="41" xfId="0" applyNumberFormat="1" applyFont="1" applyFill="1" applyBorder="1" applyAlignment="1">
      <alignment horizontal="center" vertical="center"/>
    </xf>
    <xf numFmtId="0" fontId="33" fillId="0" borderId="6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2" fontId="18" fillId="0" borderId="4" xfId="0" applyNumberFormat="1" applyFont="1" applyFill="1" applyBorder="1" applyAlignment="1">
      <alignment horizontal="center" vertical="center"/>
    </xf>
    <xf numFmtId="2" fontId="18" fillId="0" borderId="6" xfId="0" applyNumberFormat="1" applyFont="1" applyFill="1" applyBorder="1" applyAlignment="1">
      <alignment horizontal="center" vertical="center"/>
    </xf>
    <xf numFmtId="0" fontId="33" fillId="0" borderId="17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/>
    </xf>
    <xf numFmtId="0" fontId="17" fillId="0" borderId="8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49" fontId="6" fillId="0" borderId="24" xfId="0" applyNumberFormat="1" applyFont="1" applyFill="1" applyBorder="1" applyAlignment="1">
      <alignment horizontal="center" vertical="center"/>
    </xf>
    <xf numFmtId="49" fontId="6" fillId="0" borderId="39" xfId="0" applyNumberFormat="1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center"/>
    </xf>
    <xf numFmtId="49" fontId="8" fillId="0" borderId="24" xfId="0" applyNumberFormat="1" applyFont="1" applyFill="1" applyBorder="1" applyAlignment="1">
      <alignment horizontal="center"/>
    </xf>
    <xf numFmtId="49" fontId="8" fillId="0" borderId="39" xfId="0" applyNumberFormat="1" applyFont="1" applyFill="1" applyBorder="1" applyAlignment="1">
      <alignment horizontal="center"/>
    </xf>
    <xf numFmtId="49" fontId="8" fillId="0" borderId="21" xfId="0" applyNumberFormat="1" applyFont="1" applyFill="1" applyBorder="1" applyAlignment="1">
      <alignment horizontal="center"/>
    </xf>
    <xf numFmtId="0" fontId="7" fillId="0" borderId="5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60" xfId="0" applyFont="1" applyFill="1" applyBorder="1" applyAlignment="1">
      <alignment horizontal="center" vertical="center" wrapText="1"/>
    </xf>
    <xf numFmtId="49" fontId="8" fillId="0" borderId="59" xfId="0" applyNumberFormat="1" applyFont="1" applyFill="1" applyBorder="1" applyAlignment="1">
      <alignment horizontal="center" vertical="center"/>
    </xf>
    <xf numFmtId="49" fontId="8" fillId="0" borderId="60" xfId="0" applyNumberFormat="1" applyFont="1" applyFill="1" applyBorder="1" applyAlignment="1">
      <alignment horizontal="center" vertical="center"/>
    </xf>
    <xf numFmtId="49" fontId="8" fillId="0" borderId="15" xfId="0" applyNumberFormat="1" applyFont="1" applyFill="1" applyBorder="1" applyAlignment="1">
      <alignment horizontal="center" vertical="center"/>
    </xf>
    <xf numFmtId="2" fontId="8" fillId="0" borderId="38" xfId="0" applyNumberFormat="1" applyFont="1" applyFill="1" applyBorder="1" applyAlignment="1">
      <alignment horizontal="center"/>
    </xf>
    <xf numFmtId="2" fontId="8" fillId="0" borderId="42" xfId="0" applyNumberFormat="1" applyFont="1" applyFill="1" applyBorder="1" applyAlignment="1">
      <alignment horizontal="center"/>
    </xf>
    <xf numFmtId="49" fontId="8" fillId="0" borderId="24" xfId="0" applyNumberFormat="1" applyFont="1" applyFill="1" applyBorder="1" applyAlignment="1">
      <alignment horizontal="center" wrapText="1"/>
    </xf>
    <xf numFmtId="49" fontId="8" fillId="0" borderId="21" xfId="0" applyNumberFormat="1" applyFont="1" applyFill="1" applyBorder="1" applyAlignment="1">
      <alignment horizontal="center" wrapText="1"/>
    </xf>
    <xf numFmtId="165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8" fillId="0" borderId="68" xfId="0" applyNumberFormat="1" applyFont="1" applyFill="1" applyBorder="1" applyAlignment="1">
      <alignment horizontal="center"/>
    </xf>
    <xf numFmtId="49" fontId="8" fillId="0" borderId="69" xfId="0" applyNumberFormat="1" applyFont="1" applyFill="1" applyBorder="1" applyAlignment="1">
      <alignment horizontal="center"/>
    </xf>
    <xf numFmtId="49" fontId="8" fillId="0" borderId="61" xfId="0" applyNumberFormat="1" applyFont="1" applyFill="1" applyBorder="1" applyAlignment="1">
      <alignment horizontal="center"/>
    </xf>
    <xf numFmtId="2" fontId="8" fillId="0" borderId="70" xfId="0" applyNumberFormat="1" applyFont="1" applyFill="1" applyBorder="1" applyAlignment="1">
      <alignment horizontal="center"/>
    </xf>
    <xf numFmtId="2" fontId="8" fillId="0" borderId="32" xfId="0" applyNumberFormat="1" applyFont="1" applyFill="1" applyBorder="1" applyAlignment="1">
      <alignment horizontal="center"/>
    </xf>
    <xf numFmtId="2" fontId="8" fillId="0" borderId="63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5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/>
    </xf>
    <xf numFmtId="49" fontId="8" fillId="0" borderId="56" xfId="0" applyNumberFormat="1" applyFont="1" applyFill="1" applyBorder="1" applyAlignment="1">
      <alignment horizontal="center"/>
    </xf>
    <xf numFmtId="49" fontId="0" fillId="0" borderId="50" xfId="0" applyNumberFormat="1" applyFill="1" applyBorder="1" applyAlignment="1"/>
    <xf numFmtId="49" fontId="0" fillId="0" borderId="0" xfId="0" applyNumberFormat="1" applyFont="1" applyFill="1" applyAlignment="1"/>
    <xf numFmtId="0" fontId="7" fillId="0" borderId="52" xfId="0" applyFont="1" applyFill="1" applyBorder="1" applyAlignment="1">
      <alignment horizontal="left" wrapText="1"/>
    </xf>
    <xf numFmtId="0" fontId="7" fillId="0" borderId="38" xfId="0" applyFont="1" applyFill="1" applyBorder="1" applyAlignment="1">
      <alignment horizontal="left" wrapText="1"/>
    </xf>
    <xf numFmtId="0" fontId="7" fillId="0" borderId="20" xfId="0" applyFont="1" applyFill="1" applyBorder="1" applyAlignment="1">
      <alignment horizontal="left" wrapText="1"/>
    </xf>
    <xf numFmtId="165" fontId="7" fillId="0" borderId="3" xfId="2" applyNumberFormat="1" applyFont="1" applyFill="1" applyBorder="1" applyAlignment="1" applyProtection="1">
      <alignment horizontal="center" vertical="center" wrapText="1"/>
      <protection hidden="1"/>
    </xf>
    <xf numFmtId="165" fontId="7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23" xfId="0" applyFont="1" applyFill="1" applyBorder="1" applyAlignment="1">
      <alignment horizontal="center" wrapText="1"/>
    </xf>
    <xf numFmtId="0" fontId="7" fillId="0" borderId="38" xfId="0" applyFont="1" applyFill="1" applyBorder="1" applyAlignment="1">
      <alignment horizontal="center" wrapText="1"/>
    </xf>
    <xf numFmtId="0" fontId="7" fillId="0" borderId="20" xfId="0" applyFont="1" applyFill="1" applyBorder="1" applyAlignment="1">
      <alignment horizont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56" xfId="0" applyFont="1" applyFill="1" applyBorder="1" applyAlignment="1">
      <alignment horizontal="center" vertical="center" wrapText="1"/>
    </xf>
    <xf numFmtId="0" fontId="26" fillId="0" borderId="52" xfId="0" applyFont="1" applyFill="1" applyBorder="1" applyAlignment="1">
      <alignment horizontal="center" vertical="center" wrapText="1"/>
    </xf>
    <xf numFmtId="0" fontId="26" fillId="0" borderId="38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23" xfId="0" applyFont="1" applyFill="1" applyBorder="1" applyAlignment="1">
      <alignment horizontal="center" vertical="center" wrapText="1"/>
    </xf>
    <xf numFmtId="49" fontId="7" fillId="8" borderId="6" xfId="0" applyNumberFormat="1" applyFont="1" applyFill="1" applyBorder="1" applyAlignment="1">
      <alignment horizontal="left" vertical="center" wrapText="1"/>
    </xf>
    <xf numFmtId="49" fontId="7" fillId="8" borderId="3" xfId="0" applyNumberFormat="1" applyFont="1" applyFill="1" applyBorder="1" applyAlignment="1">
      <alignment horizontal="left" vertical="center" wrapText="1"/>
    </xf>
    <xf numFmtId="49" fontId="7" fillId="8" borderId="5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165" fontId="7" fillId="0" borderId="6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165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23" xfId="0" applyFont="1" applyFill="1" applyBorder="1" applyAlignment="1">
      <alignment horizontal="left" wrapText="1"/>
    </xf>
    <xf numFmtId="0" fontId="7" fillId="0" borderId="9" xfId="0" applyFont="1" applyFill="1" applyBorder="1" applyAlignment="1">
      <alignment horizontal="left" wrapText="1"/>
    </xf>
    <xf numFmtId="0" fontId="7" fillId="0" borderId="56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49" fontId="8" fillId="0" borderId="55" xfId="0" applyNumberFormat="1" applyFont="1" applyFill="1" applyBorder="1" applyAlignment="1">
      <alignment horizontal="center"/>
    </xf>
    <xf numFmtId="49" fontId="8" fillId="0" borderId="58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29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2" fontId="8" fillId="0" borderId="52" xfId="0" applyNumberFormat="1" applyFont="1" applyFill="1" applyBorder="1" applyAlignment="1">
      <alignment horizontal="center"/>
    </xf>
    <xf numFmtId="2" fontId="8" fillId="0" borderId="20" xfId="0" applyNumberFormat="1" applyFont="1" applyFill="1" applyBorder="1" applyAlignment="1">
      <alignment horizontal="center"/>
    </xf>
    <xf numFmtId="2" fontId="8" fillId="0" borderId="23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56" xfId="0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 applyProtection="1">
      <alignment horizontal="center" vertical="center"/>
      <protection hidden="1"/>
    </xf>
    <xf numFmtId="2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8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3" fillId="0" borderId="55" xfId="0" applyFont="1" applyFill="1" applyBorder="1" applyAlignment="1">
      <alignment horizontal="center" wrapText="1"/>
    </xf>
    <xf numFmtId="0" fontId="13" fillId="0" borderId="56" xfId="0" applyFont="1" applyFill="1" applyBorder="1" applyAlignment="1">
      <alignment horizontal="center" wrapText="1"/>
    </xf>
    <xf numFmtId="0" fontId="13" fillId="0" borderId="27" xfId="0" applyFont="1" applyFill="1" applyBorder="1" applyAlignment="1">
      <alignment wrapText="1"/>
    </xf>
    <xf numFmtId="0" fontId="13" fillId="0" borderId="58" xfId="0" applyFont="1" applyFill="1" applyBorder="1" applyAlignment="1">
      <alignment wrapText="1"/>
    </xf>
    <xf numFmtId="0" fontId="13" fillId="0" borderId="59" xfId="0" applyFont="1" applyFill="1" applyBorder="1" applyAlignment="1">
      <alignment horizontal="center" wrapText="1"/>
    </xf>
    <xf numFmtId="0" fontId="13" fillId="0" borderId="15" xfId="0" applyFont="1" applyFill="1" applyBorder="1" applyAlignment="1">
      <alignment horizontal="center" wrapText="1"/>
    </xf>
    <xf numFmtId="0" fontId="0" fillId="0" borderId="60" xfId="0" applyFont="1" applyFill="1" applyBorder="1" applyAlignment="1">
      <alignment horizontal="center" wrapText="1"/>
    </xf>
    <xf numFmtId="0" fontId="0" fillId="0" borderId="15" xfId="0" applyFont="1" applyFill="1" applyBorder="1" applyAlignment="1">
      <alignment horizontal="center" wrapText="1"/>
    </xf>
    <xf numFmtId="0" fontId="13" fillId="0" borderId="64" xfId="0" applyFont="1" applyFill="1" applyBorder="1" applyAlignment="1">
      <alignment horizontal="center" wrapText="1"/>
    </xf>
    <xf numFmtId="0" fontId="13" fillId="0" borderId="27" xfId="0" applyFont="1" applyFill="1" applyBorder="1" applyAlignment="1">
      <alignment horizontal="center" wrapText="1"/>
    </xf>
    <xf numFmtId="0" fontId="13" fillId="0" borderId="16" xfId="0" applyFont="1" applyFill="1" applyBorder="1" applyAlignment="1">
      <alignment horizontal="center" wrapText="1"/>
    </xf>
    <xf numFmtId="0" fontId="13" fillId="0" borderId="7" xfId="0" applyFont="1" applyFill="1" applyBorder="1" applyAlignment="1">
      <alignment horizontal="center" wrapText="1"/>
    </xf>
    <xf numFmtId="0" fontId="13" fillId="0" borderId="8" xfId="0" applyFont="1" applyFill="1" applyBorder="1" applyAlignment="1">
      <alignment horizontal="center" wrapText="1"/>
    </xf>
    <xf numFmtId="2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>
      <alignment horizontal="center" wrapText="1"/>
    </xf>
    <xf numFmtId="0" fontId="7" fillId="8" borderId="3" xfId="0" applyFont="1" applyFill="1" applyBorder="1" applyAlignment="1">
      <alignment horizontal="center" wrapText="1"/>
    </xf>
    <xf numFmtId="0" fontId="7" fillId="8" borderId="8" xfId="0" applyFont="1" applyFill="1" applyBorder="1" applyAlignment="1">
      <alignment horizontal="center" wrapText="1"/>
    </xf>
    <xf numFmtId="165" fontId="7" fillId="0" borderId="7" xfId="0" applyNumberFormat="1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wrapText="1"/>
    </xf>
    <xf numFmtId="0" fontId="7" fillId="8" borderId="5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5" xfId="0" applyFont="1" applyFill="1" applyBorder="1" applyAlignment="1">
      <alignment horizontal="left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top" wrapText="1"/>
    </xf>
    <xf numFmtId="1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1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Fill="1" applyBorder="1" applyAlignment="1">
      <alignment horizontal="center" vertical="top" wrapText="1"/>
    </xf>
    <xf numFmtId="0" fontId="7" fillId="8" borderId="7" xfId="0" applyFont="1" applyFill="1" applyBorder="1" applyAlignment="1">
      <alignment vertical="center" wrapText="1"/>
    </xf>
    <xf numFmtId="0" fontId="7" fillId="8" borderId="3" xfId="0" applyFont="1" applyFill="1" applyBorder="1" applyAlignment="1">
      <alignment vertical="center" wrapText="1"/>
    </xf>
    <xf numFmtId="0" fontId="7" fillId="8" borderId="5" xfId="0" applyFont="1" applyFill="1" applyBorder="1" applyAlignment="1">
      <alignment vertical="center" wrapText="1"/>
    </xf>
    <xf numFmtId="2" fontId="7" fillId="0" borderId="55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56" xfId="0" applyNumberFormat="1" applyFont="1" applyFill="1" applyBorder="1" applyAlignment="1" applyProtection="1">
      <alignment horizontal="center" vertical="center" wrapText="1"/>
      <protection hidden="1"/>
    </xf>
    <xf numFmtId="49" fontId="26" fillId="8" borderId="7" xfId="0" applyNumberFormat="1" applyFont="1" applyFill="1" applyBorder="1" applyAlignment="1">
      <alignment horizontal="left" vertical="center" wrapText="1"/>
    </xf>
    <xf numFmtId="49" fontId="26" fillId="8" borderId="3" xfId="0" applyNumberFormat="1" applyFont="1" applyFill="1" applyBorder="1" applyAlignment="1">
      <alignment horizontal="left" vertical="center" wrapText="1"/>
    </xf>
    <xf numFmtId="49" fontId="26" fillId="8" borderId="8" xfId="0" applyNumberFormat="1" applyFont="1" applyFill="1" applyBorder="1" applyAlignment="1">
      <alignment horizontal="left" vertical="center" wrapText="1"/>
    </xf>
    <xf numFmtId="49" fontId="7" fillId="8" borderId="7" xfId="0" applyNumberFormat="1" applyFont="1" applyFill="1" applyBorder="1" applyAlignment="1">
      <alignment horizontal="left" vertical="center" wrapText="1"/>
    </xf>
    <xf numFmtId="49" fontId="7" fillId="0" borderId="59" xfId="0" applyNumberFormat="1" applyFont="1" applyFill="1" applyBorder="1" applyAlignment="1">
      <alignment horizontal="left" vertical="center" wrapText="1"/>
    </xf>
    <xf numFmtId="49" fontId="7" fillId="0" borderId="60" xfId="0" applyNumberFormat="1" applyFont="1" applyFill="1" applyBorder="1" applyAlignment="1">
      <alignment horizontal="left" vertical="center" wrapText="1"/>
    </xf>
    <xf numFmtId="49" fontId="7" fillId="0" borderId="15" xfId="0" applyNumberFormat="1" applyFont="1" applyFill="1" applyBorder="1" applyAlignment="1">
      <alignment horizontal="left" vertical="center" wrapText="1"/>
    </xf>
    <xf numFmtId="49" fontId="26" fillId="8" borderId="5" xfId="0" applyNumberFormat="1" applyFont="1" applyFill="1" applyBorder="1" applyAlignment="1">
      <alignment horizontal="left" vertical="center" wrapText="1"/>
    </xf>
    <xf numFmtId="49" fontId="8" fillId="0" borderId="52" xfId="0" applyNumberFormat="1" applyFont="1" applyFill="1" applyBorder="1" applyAlignment="1">
      <alignment horizontal="center"/>
    </xf>
    <xf numFmtId="49" fontId="8" fillId="0" borderId="38" xfId="0" applyNumberFormat="1" applyFont="1" applyFill="1" applyBorder="1" applyAlignment="1">
      <alignment horizontal="center"/>
    </xf>
    <xf numFmtId="49" fontId="8" fillId="0" borderId="20" xfId="0" applyNumberFormat="1" applyFont="1" applyFill="1" applyBorder="1" applyAlignment="1">
      <alignment horizontal="center"/>
    </xf>
    <xf numFmtId="49" fontId="8" fillId="0" borderId="23" xfId="0" applyNumberFormat="1" applyFont="1" applyFill="1" applyBorder="1" applyAlignment="1">
      <alignment horizontal="center"/>
    </xf>
    <xf numFmtId="0" fontId="7" fillId="8" borderId="3" xfId="0" applyFont="1" applyFill="1" applyBorder="1" applyAlignment="1">
      <alignment horizontal="left" vertical="center" wrapText="1"/>
    </xf>
    <xf numFmtId="0" fontId="7" fillId="8" borderId="8" xfId="0" applyFont="1" applyFill="1" applyBorder="1" applyAlignment="1">
      <alignment horizontal="left" vertical="center" wrapText="1"/>
    </xf>
    <xf numFmtId="0" fontId="3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7" xfId="0" applyNumberFormat="1" applyFont="1" applyFill="1" applyBorder="1" applyAlignment="1" applyProtection="1">
      <alignment horizontal="center" vertical="center"/>
      <protection locked="0"/>
    </xf>
    <xf numFmtId="0" fontId="34" fillId="0" borderId="3" xfId="0" applyNumberFormat="1" applyFont="1" applyFill="1" applyBorder="1" applyAlignment="1" applyProtection="1">
      <alignment horizontal="center" vertical="center"/>
      <protection locked="0"/>
    </xf>
    <xf numFmtId="0" fontId="34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5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7" xfId="0" applyNumberFormat="1" applyFont="1" applyFill="1" applyBorder="1" applyAlignment="1" applyProtection="1">
      <alignment horizontal="center" wrapText="1"/>
      <protection locked="0"/>
    </xf>
    <xf numFmtId="0" fontId="16" fillId="0" borderId="27" xfId="0" applyFont="1" applyFill="1" applyBorder="1" applyAlignment="1">
      <alignment horizontal="center" wrapText="1"/>
    </xf>
    <xf numFmtId="0" fontId="16" fillId="0" borderId="16" xfId="0" applyFont="1" applyFill="1" applyBorder="1" applyAlignment="1">
      <alignment horizontal="center" wrapText="1"/>
    </xf>
    <xf numFmtId="0" fontId="6" fillId="0" borderId="60" xfId="0" applyNumberFormat="1" applyFont="1" applyFill="1" applyBorder="1" applyAlignment="1" applyProtection="1">
      <alignment horizontal="center" vertical="center"/>
      <protection locked="0"/>
    </xf>
    <xf numFmtId="0" fontId="6" fillId="0" borderId="15" xfId="0" applyNumberFormat="1" applyFont="1" applyFill="1" applyBorder="1" applyAlignment="1" applyProtection="1">
      <alignment horizontal="center" vertical="center"/>
      <protection locked="0"/>
    </xf>
    <xf numFmtId="0" fontId="6" fillId="0" borderId="5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Protection="1">
      <protection locked="0"/>
    </xf>
    <xf numFmtId="0" fontId="6" fillId="0" borderId="29" xfId="0" applyFont="1" applyFill="1" applyBorder="1" applyProtection="1">
      <protection locked="0"/>
    </xf>
    <xf numFmtId="0" fontId="6" fillId="0" borderId="5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9" xfId="0" applyNumberFormat="1" applyFont="1" applyFill="1" applyBorder="1" applyAlignment="1" applyProtection="1">
      <alignment horizontal="center" vertical="center"/>
      <protection locked="0"/>
    </xf>
    <xf numFmtId="0" fontId="6" fillId="0" borderId="56" xfId="0" applyNumberFormat="1" applyFont="1" applyFill="1" applyBorder="1" applyAlignment="1" applyProtection="1">
      <alignment horizontal="center" vertical="center"/>
      <protection locked="0"/>
    </xf>
    <xf numFmtId="0" fontId="6" fillId="0" borderId="6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55" xfId="0" applyNumberFormat="1" applyFont="1" applyFill="1" applyBorder="1" applyAlignment="1" applyProtection="1">
      <alignment horizontal="center" vertical="center"/>
      <protection locked="0"/>
    </xf>
    <xf numFmtId="0" fontId="6" fillId="0" borderId="59" xfId="0" applyNumberFormat="1" applyFont="1" applyFill="1" applyBorder="1" applyAlignment="1" applyProtection="1">
      <alignment horizontal="center" vertical="center"/>
      <protection locked="0"/>
    </xf>
    <xf numFmtId="0" fontId="6" fillId="0" borderId="58" xfId="0" applyNumberFormat="1" applyFont="1" applyFill="1" applyBorder="1" applyAlignment="1" applyProtection="1">
      <alignment horizontal="center" wrapText="1"/>
      <protection locked="0"/>
    </xf>
    <xf numFmtId="0" fontId="16" fillId="0" borderId="58" xfId="0" applyFont="1" applyFill="1" applyBorder="1" applyAlignment="1">
      <alignment horizontal="center" wrapText="1"/>
    </xf>
    <xf numFmtId="0" fontId="16" fillId="0" borderId="59" xfId="0" applyFont="1" applyFill="1" applyBorder="1" applyAlignment="1">
      <alignment horizontal="center" wrapText="1"/>
    </xf>
    <xf numFmtId="0" fontId="6" fillId="0" borderId="79" xfId="0" applyNumberFormat="1" applyFont="1" applyFill="1" applyBorder="1" applyAlignment="1" applyProtection="1">
      <alignment horizontal="center" vertical="center"/>
      <protection locked="0"/>
    </xf>
    <xf numFmtId="0" fontId="6" fillId="0" borderId="62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NumberFormat="1" applyFont="1" applyFill="1" applyAlignment="1" applyProtection="1">
      <alignment horizontal="center"/>
      <protection locked="0"/>
    </xf>
    <xf numFmtId="0" fontId="25" fillId="0" borderId="0" xfId="0" applyNumberFormat="1" applyFont="1" applyFill="1" applyAlignment="1" applyProtection="1">
      <alignment horizontal="center" wrapText="1"/>
      <protection locked="0"/>
    </xf>
  </cellXfs>
  <cellStyles count="6">
    <cellStyle name="Гиперссылка" xfId="1" builtinId="8"/>
    <cellStyle name="Обычный" xfId="0" builtinId="0"/>
    <cellStyle name="Обычный 2" xfId="3"/>
    <cellStyle name="Обычный 3" xfId="4"/>
    <cellStyle name="Обычный 5" xfId="5"/>
    <cellStyle name="Плохой" xfId="2" builtinId="27"/>
  </cellStyles>
  <dxfs count="0"/>
  <tableStyles count="0" defaultTableStyle="TableStyleMedium9" defaultPivotStyle="PivotStyleLight16"/>
  <colors>
    <mruColors>
      <color rgb="FFFFFFCC"/>
      <color rgb="FFFDE9D9"/>
      <color rgb="FFFFCCFF"/>
      <color rgb="FF99CCFF"/>
      <color rgb="FFFFFFFF"/>
      <color rgb="FFEAF1DD"/>
      <color rgb="FFCCECFF"/>
      <color rgb="FFFF6600"/>
      <color rgb="FF538ED5"/>
      <color rgb="FF1D8DA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5"/>
  </sheetPr>
  <dimension ref="A1:O1945"/>
  <sheetViews>
    <sheetView tabSelected="1" view="pageBreakPreview" topLeftCell="A7" zoomScaleSheetLayoutView="100" workbookViewId="0">
      <selection activeCell="P842" sqref="P842"/>
    </sheetView>
  </sheetViews>
  <sheetFormatPr defaultRowHeight="15" x14ac:dyDescent="0.25"/>
  <cols>
    <col min="1" max="1" width="3.5703125" style="421" customWidth="1"/>
    <col min="2" max="2" width="31.42578125" style="121" customWidth="1"/>
    <col min="3" max="4" width="9.140625" style="121"/>
    <col min="5" max="5" width="13" style="1570" customWidth="1"/>
    <col min="6" max="6" width="12.140625" style="1570" customWidth="1"/>
    <col min="7" max="7" width="11.5703125" style="1570" customWidth="1"/>
    <col min="8" max="8" width="11.28515625" style="1435" hidden="1" customWidth="1"/>
    <col min="9" max="9" width="16.140625" style="419" customWidth="1"/>
    <col min="10" max="10" width="10.140625" style="419" customWidth="1"/>
    <col min="11" max="11" width="11.140625" style="419" customWidth="1"/>
    <col min="12" max="12" width="10.5703125" style="420" customWidth="1"/>
    <col min="13" max="13" width="9.140625" style="421"/>
    <col min="14" max="16384" width="9.140625" style="147"/>
  </cols>
  <sheetData>
    <row r="1" spans="1:13" hidden="1" x14ac:dyDescent="0.25"/>
    <row r="2" spans="1:13" hidden="1" x14ac:dyDescent="0.25">
      <c r="B2" s="429" t="s">
        <v>725</v>
      </c>
      <c r="C2" s="1062"/>
    </row>
    <row r="3" spans="1:13" hidden="1" x14ac:dyDescent="0.25">
      <c r="B3" s="429" t="s">
        <v>724</v>
      </c>
      <c r="C3" s="1061"/>
      <c r="E3" s="1617" t="s">
        <v>807</v>
      </c>
      <c r="F3" s="1617"/>
      <c r="G3" s="1617"/>
      <c r="H3" s="1617"/>
      <c r="I3" s="1617"/>
      <c r="J3" s="1617"/>
      <c r="K3" s="1617"/>
    </row>
    <row r="4" spans="1:13" hidden="1" x14ac:dyDescent="0.25">
      <c r="B4" s="429" t="s">
        <v>726</v>
      </c>
      <c r="C4" s="1436"/>
    </row>
    <row r="5" spans="1:13" hidden="1" x14ac:dyDescent="0.25">
      <c r="B5" s="429" t="s">
        <v>727</v>
      </c>
      <c r="C5" s="929"/>
    </row>
    <row r="6" spans="1:13" s="422" customFormat="1" hidden="1" x14ac:dyDescent="0.25">
      <c r="A6" s="421"/>
      <c r="B6" s="121"/>
      <c r="C6" s="121"/>
      <c r="D6" s="121"/>
      <c r="E6" s="1570"/>
      <c r="F6" s="1570"/>
      <c r="G6" s="1570"/>
      <c r="H6" s="1435"/>
      <c r="I6" s="419"/>
      <c r="J6" s="419"/>
      <c r="K6" s="419"/>
      <c r="L6" s="420"/>
      <c r="M6" s="421"/>
    </row>
    <row r="7" spans="1:13" s="422" customFormat="1" ht="16.5" x14ac:dyDescent="0.25">
      <c r="A7" s="421"/>
      <c r="B7" s="1593" t="s">
        <v>276</v>
      </c>
      <c r="C7" s="1593"/>
      <c r="D7" s="1593"/>
      <c r="E7" s="1593"/>
      <c r="F7" s="1593"/>
      <c r="G7" s="1593"/>
      <c r="H7" s="1435"/>
      <c r="I7" s="419"/>
      <c r="J7" s="419"/>
      <c r="K7" s="419"/>
      <c r="L7" s="420"/>
      <c r="M7" s="421"/>
    </row>
    <row r="8" spans="1:13" s="422" customFormat="1" ht="16.5" x14ac:dyDescent="0.25">
      <c r="A8" s="421"/>
      <c r="B8" s="1593" t="s">
        <v>70</v>
      </c>
      <c r="C8" s="1593"/>
      <c r="D8" s="1593"/>
      <c r="E8" s="1593"/>
      <c r="F8" s="1593"/>
      <c r="G8" s="1593"/>
      <c r="H8" s="1435"/>
      <c r="I8" s="419"/>
      <c r="J8" s="419"/>
      <c r="K8" s="419"/>
      <c r="L8" s="420"/>
      <c r="M8" s="421"/>
    </row>
    <row r="9" spans="1:13" s="422" customFormat="1" ht="16.5" x14ac:dyDescent="0.25">
      <c r="A9" s="421"/>
      <c r="B9" s="1593" t="s">
        <v>111</v>
      </c>
      <c r="C9" s="1593"/>
      <c r="D9" s="1593"/>
      <c r="E9" s="1593"/>
      <c r="F9" s="1593"/>
      <c r="G9" s="1593"/>
      <c r="H9" s="1437"/>
      <c r="I9" s="431"/>
      <c r="J9" s="431"/>
      <c r="K9" s="431"/>
      <c r="L9" s="432"/>
      <c r="M9" s="421"/>
    </row>
    <row r="10" spans="1:13" s="422" customFormat="1" ht="18.75" x14ac:dyDescent="0.3">
      <c r="A10" s="421"/>
      <c r="B10" s="433"/>
      <c r="C10" s="434"/>
      <c r="D10" s="435"/>
      <c r="E10" s="436" t="s">
        <v>54</v>
      </c>
      <c r="F10" s="1594" t="s">
        <v>930</v>
      </c>
      <c r="G10" s="1594"/>
      <c r="H10" s="1437"/>
      <c r="I10" s="431"/>
      <c r="J10" s="431"/>
      <c r="K10" s="437"/>
      <c r="L10" s="432"/>
      <c r="M10" s="421"/>
    </row>
    <row r="11" spans="1:13" s="422" customFormat="1" ht="15.75" x14ac:dyDescent="0.25">
      <c r="A11" s="421"/>
      <c r="B11" s="1603" t="s">
        <v>112</v>
      </c>
      <c r="C11" s="1603"/>
      <c r="D11" s="1603"/>
      <c r="E11" s="1603"/>
      <c r="F11" s="438"/>
      <c r="G11" s="438"/>
      <c r="H11" s="1437"/>
      <c r="I11" s="431"/>
      <c r="J11" s="431"/>
      <c r="K11" s="431"/>
      <c r="L11" s="432"/>
      <c r="M11" s="421"/>
    </row>
    <row r="12" spans="1:13" s="422" customFormat="1" ht="15.75" x14ac:dyDescent="0.25">
      <c r="A12" s="421"/>
      <c r="B12" s="439"/>
      <c r="C12" s="440"/>
      <c r="D12" s="441"/>
      <c r="E12" s="1568"/>
      <c r="F12" s="438"/>
      <c r="G12" s="438"/>
      <c r="H12" s="1437"/>
      <c r="I12" s="431"/>
      <c r="J12" s="431"/>
      <c r="K12" s="431"/>
      <c r="L12" s="432"/>
      <c r="M12" s="421"/>
    </row>
    <row r="13" spans="1:13" s="422" customFormat="1" ht="16.5" thickBot="1" x14ac:dyDescent="0.3">
      <c r="A13" s="421"/>
      <c r="B13" s="1438" t="s">
        <v>576</v>
      </c>
      <c r="C13" s="443"/>
      <c r="D13" s="121"/>
      <c r="E13" s="1570"/>
      <c r="F13" s="1570"/>
      <c r="G13" s="1570"/>
      <c r="H13" s="1437"/>
      <c r="I13" s="431"/>
      <c r="J13" s="431"/>
      <c r="K13" s="431"/>
      <c r="L13" s="432"/>
      <c r="M13" s="421"/>
    </row>
    <row r="14" spans="1:13" s="422" customFormat="1" ht="15.75" customHeight="1" thickBot="1" x14ac:dyDescent="0.3">
      <c r="A14" s="421"/>
      <c r="B14" s="1595" t="s">
        <v>109</v>
      </c>
      <c r="C14" s="444" t="s">
        <v>2</v>
      </c>
      <c r="D14" s="1600" t="s">
        <v>110</v>
      </c>
      <c r="E14" s="1582" t="s">
        <v>931</v>
      </c>
      <c r="F14" s="1583"/>
      <c r="G14" s="1584"/>
      <c r="H14" s="1437"/>
      <c r="I14" s="431"/>
      <c r="J14" s="1574"/>
      <c r="K14" s="1574"/>
      <c r="L14" s="1574"/>
      <c r="M14" s="421"/>
    </row>
    <row r="15" spans="1:13" s="422" customFormat="1" ht="15.75" customHeight="1" x14ac:dyDescent="0.25">
      <c r="A15" s="421"/>
      <c r="B15" s="1596"/>
      <c r="C15" s="445" t="s">
        <v>3</v>
      </c>
      <c r="D15" s="1601"/>
      <c r="E15" s="1585" t="s">
        <v>5</v>
      </c>
      <c r="F15" s="1587" t="s">
        <v>6</v>
      </c>
      <c r="G15" s="1585" t="s">
        <v>794</v>
      </c>
      <c r="H15" s="1437"/>
      <c r="I15" s="431"/>
      <c r="J15" s="431"/>
      <c r="K15" s="431"/>
      <c r="L15" s="432"/>
      <c r="M15" s="421"/>
    </row>
    <row r="16" spans="1:13" s="422" customFormat="1" ht="15.75" thickBot="1" x14ac:dyDescent="0.3">
      <c r="A16" s="421"/>
      <c r="B16" s="1597"/>
      <c r="C16" s="446" t="s">
        <v>4</v>
      </c>
      <c r="D16" s="1602"/>
      <c r="E16" s="1586"/>
      <c r="F16" s="1588"/>
      <c r="G16" s="1586"/>
      <c r="H16" s="1437"/>
      <c r="I16" s="431"/>
      <c r="J16" s="447"/>
      <c r="K16" s="447"/>
      <c r="L16" s="448"/>
      <c r="M16" s="421"/>
    </row>
    <row r="17" spans="1:13" s="422" customFormat="1" x14ac:dyDescent="0.25">
      <c r="A17" s="421"/>
      <c r="B17" s="449" t="s">
        <v>352</v>
      </c>
      <c r="C17" s="450" t="s">
        <v>7</v>
      </c>
      <c r="D17" s="1439">
        <v>400</v>
      </c>
      <c r="E17" s="479">
        <v>108</v>
      </c>
      <c r="F17" s="479">
        <v>535</v>
      </c>
      <c r="G17" s="480">
        <v>274.86</v>
      </c>
      <c r="H17" s="1440"/>
      <c r="I17" s="420"/>
      <c r="J17" s="447"/>
      <c r="K17" s="447"/>
      <c r="L17" s="447"/>
      <c r="M17" s="421"/>
    </row>
    <row r="18" spans="1:13" s="422" customFormat="1" x14ac:dyDescent="0.25">
      <c r="A18" s="421"/>
      <c r="B18" s="455" t="s">
        <v>74</v>
      </c>
      <c r="C18" s="456" t="s">
        <v>7</v>
      </c>
      <c r="D18" s="1441">
        <v>400</v>
      </c>
      <c r="E18" s="461">
        <v>208</v>
      </c>
      <c r="F18" s="461">
        <v>366</v>
      </c>
      <c r="G18" s="462">
        <v>324.86</v>
      </c>
      <c r="H18" s="1437"/>
      <c r="I18" s="420"/>
      <c r="J18" s="447"/>
      <c r="K18" s="447"/>
      <c r="L18" s="447"/>
      <c r="M18" s="421"/>
    </row>
    <row r="19" spans="1:13" s="422" customFormat="1" x14ac:dyDescent="0.25">
      <c r="A19" s="421"/>
      <c r="B19" s="458" t="s">
        <v>353</v>
      </c>
      <c r="C19" s="456" t="s">
        <v>7</v>
      </c>
      <c r="D19" s="1441">
        <v>400</v>
      </c>
      <c r="E19" s="461">
        <v>357</v>
      </c>
      <c r="F19" s="461">
        <v>292</v>
      </c>
      <c r="G19" s="462">
        <v>314</v>
      </c>
      <c r="H19" s="1437"/>
      <c r="I19" s="420"/>
      <c r="J19" s="447"/>
      <c r="K19" s="447"/>
      <c r="L19" s="447"/>
      <c r="M19" s="421"/>
    </row>
    <row r="20" spans="1:13" s="422" customFormat="1" x14ac:dyDescent="0.25">
      <c r="A20" s="421"/>
      <c r="B20" s="455" t="s">
        <v>74</v>
      </c>
      <c r="C20" s="456" t="s">
        <v>7</v>
      </c>
      <c r="D20" s="1442" t="s">
        <v>416</v>
      </c>
      <c r="E20" s="461">
        <v>0</v>
      </c>
      <c r="F20" s="461">
        <v>0</v>
      </c>
      <c r="G20" s="462">
        <v>0</v>
      </c>
      <c r="H20" s="1437"/>
      <c r="I20" s="420"/>
      <c r="J20" s="447"/>
      <c r="K20" s="447"/>
      <c r="L20" s="447"/>
      <c r="M20" s="421"/>
    </row>
    <row r="21" spans="1:13" s="422" customFormat="1" x14ac:dyDescent="0.25">
      <c r="A21" s="421"/>
      <c r="B21" s="458" t="s">
        <v>354</v>
      </c>
      <c r="C21" s="456" t="s">
        <v>7</v>
      </c>
      <c r="D21" s="1441">
        <v>0.5</v>
      </c>
      <c r="E21" s="461">
        <v>98</v>
      </c>
      <c r="F21" s="461">
        <v>288.13</v>
      </c>
      <c r="G21" s="462">
        <v>190</v>
      </c>
      <c r="H21" s="1437"/>
      <c r="I21" s="420"/>
      <c r="J21" s="447"/>
      <c r="K21" s="447"/>
      <c r="L21" s="447"/>
      <c r="M21" s="421"/>
    </row>
    <row r="22" spans="1:13" s="422" customFormat="1" x14ac:dyDescent="0.25">
      <c r="A22" s="421"/>
      <c r="B22" s="455" t="s">
        <v>74</v>
      </c>
      <c r="C22" s="456" t="s">
        <v>7</v>
      </c>
      <c r="D22" s="1441">
        <v>0.5</v>
      </c>
      <c r="E22" s="461">
        <v>89.14</v>
      </c>
      <c r="F22" s="461">
        <v>247.03</v>
      </c>
      <c r="G22" s="462">
        <v>236.78</v>
      </c>
      <c r="H22" s="460"/>
      <c r="I22" s="420"/>
      <c r="J22" s="447"/>
      <c r="K22" s="447"/>
      <c r="L22" s="447"/>
      <c r="M22" s="421"/>
    </row>
    <row r="23" spans="1:13" s="422" customFormat="1" x14ac:dyDescent="0.25">
      <c r="A23" s="421"/>
      <c r="B23" s="455" t="s">
        <v>75</v>
      </c>
      <c r="C23" s="456" t="s">
        <v>7</v>
      </c>
      <c r="D23" s="1441">
        <v>0.5</v>
      </c>
      <c r="E23" s="461">
        <v>30.24</v>
      </c>
      <c r="F23" s="461">
        <v>51.63</v>
      </c>
      <c r="G23" s="462">
        <v>33.46</v>
      </c>
      <c r="H23" s="1437"/>
      <c r="I23" s="420"/>
      <c r="J23" s="447"/>
      <c r="K23" s="447"/>
      <c r="L23" s="447"/>
      <c r="M23" s="421"/>
    </row>
    <row r="24" spans="1:13" s="422" customFormat="1" x14ac:dyDescent="0.25">
      <c r="A24" s="421"/>
      <c r="B24" s="455" t="s">
        <v>76</v>
      </c>
      <c r="C24" s="456" t="s">
        <v>7</v>
      </c>
      <c r="D24" s="1441"/>
      <c r="E24" s="461">
        <v>108</v>
      </c>
      <c r="F24" s="461">
        <v>264.33</v>
      </c>
      <c r="G24" s="462">
        <v>235.36</v>
      </c>
      <c r="H24" s="1437"/>
      <c r="I24" s="420"/>
      <c r="J24" s="447"/>
      <c r="K24" s="447"/>
      <c r="L24" s="447"/>
      <c r="M24" s="421"/>
    </row>
    <row r="25" spans="1:13" s="422" customFormat="1" x14ac:dyDescent="0.25">
      <c r="A25" s="421"/>
      <c r="B25" s="458" t="s">
        <v>355</v>
      </c>
      <c r="C25" s="456" t="s">
        <v>7</v>
      </c>
      <c r="D25" s="1441">
        <v>200</v>
      </c>
      <c r="E25" s="461">
        <v>42.88</v>
      </c>
      <c r="F25" s="461">
        <v>126.03</v>
      </c>
      <c r="G25" s="462">
        <v>100.75</v>
      </c>
      <c r="H25" s="1437"/>
      <c r="I25" s="437"/>
      <c r="J25" s="447"/>
      <c r="K25" s="447"/>
      <c r="L25" s="447"/>
      <c r="M25" s="421"/>
    </row>
    <row r="26" spans="1:13" s="422" customFormat="1" x14ac:dyDescent="0.25">
      <c r="A26" s="421"/>
      <c r="B26" s="458" t="s">
        <v>356</v>
      </c>
      <c r="C26" s="456" t="s">
        <v>7</v>
      </c>
      <c r="D26" s="1441">
        <v>200</v>
      </c>
      <c r="E26" s="461">
        <v>35.880000000000003</v>
      </c>
      <c r="F26" s="461">
        <v>132.86000000000001</v>
      </c>
      <c r="G26" s="462">
        <v>123.75</v>
      </c>
      <c r="H26" s="1437"/>
      <c r="I26" s="437"/>
      <c r="J26" s="447"/>
      <c r="K26" s="447"/>
      <c r="L26" s="447"/>
      <c r="M26" s="421"/>
    </row>
    <row r="27" spans="1:13" s="422" customFormat="1" hidden="1" x14ac:dyDescent="0.25">
      <c r="A27" s="421"/>
      <c r="B27" s="458" t="s">
        <v>357</v>
      </c>
      <c r="C27" s="456" t="s">
        <v>7</v>
      </c>
      <c r="D27" s="1443" t="s">
        <v>0</v>
      </c>
      <c r="E27" s="461">
        <v>0</v>
      </c>
      <c r="F27" s="461">
        <v>0</v>
      </c>
      <c r="G27" s="462">
        <v>0</v>
      </c>
      <c r="H27" s="1437"/>
      <c r="I27" s="431"/>
      <c r="J27" s="463"/>
      <c r="K27" s="463"/>
      <c r="L27" s="463"/>
      <c r="M27" s="421"/>
    </row>
    <row r="28" spans="1:13" s="422" customFormat="1" hidden="1" x14ac:dyDescent="0.25">
      <c r="A28" s="421"/>
      <c r="B28" s="458" t="s">
        <v>358</v>
      </c>
      <c r="C28" s="456" t="s">
        <v>7</v>
      </c>
      <c r="D28" s="1443" t="s">
        <v>0</v>
      </c>
      <c r="E28" s="461">
        <v>0</v>
      </c>
      <c r="F28" s="461">
        <v>0</v>
      </c>
      <c r="G28" s="462">
        <v>0</v>
      </c>
      <c r="H28" s="1437"/>
      <c r="I28" s="431"/>
      <c r="J28" s="463"/>
      <c r="K28" s="463"/>
      <c r="L28" s="463"/>
      <c r="M28" s="421"/>
    </row>
    <row r="29" spans="1:13" s="422" customFormat="1" hidden="1" x14ac:dyDescent="0.25">
      <c r="A29" s="421"/>
      <c r="B29" s="458" t="s">
        <v>359</v>
      </c>
      <c r="C29" s="456" t="s">
        <v>7</v>
      </c>
      <c r="D29" s="1443" t="s">
        <v>0</v>
      </c>
      <c r="E29" s="461">
        <v>0</v>
      </c>
      <c r="F29" s="461">
        <v>0</v>
      </c>
      <c r="G29" s="462">
        <v>0</v>
      </c>
      <c r="H29" s="1435"/>
      <c r="I29" s="419"/>
      <c r="J29" s="463"/>
      <c r="K29" s="463"/>
      <c r="L29" s="463"/>
      <c r="M29" s="421"/>
    </row>
    <row r="30" spans="1:13" s="422" customFormat="1" hidden="1" x14ac:dyDescent="0.25">
      <c r="A30" s="421"/>
      <c r="B30" s="458" t="s">
        <v>360</v>
      </c>
      <c r="C30" s="456" t="s">
        <v>7</v>
      </c>
      <c r="D30" s="1443" t="s">
        <v>0</v>
      </c>
      <c r="E30" s="461">
        <v>0</v>
      </c>
      <c r="F30" s="461">
        <v>0</v>
      </c>
      <c r="G30" s="462">
        <v>0</v>
      </c>
      <c r="H30" s="1435"/>
      <c r="I30" s="419"/>
      <c r="J30" s="463"/>
      <c r="K30" s="463"/>
      <c r="L30" s="463"/>
      <c r="M30" s="421"/>
    </row>
    <row r="31" spans="1:13" s="422" customFormat="1" hidden="1" x14ac:dyDescent="0.25">
      <c r="A31" s="421"/>
      <c r="B31" s="458" t="s">
        <v>361</v>
      </c>
      <c r="C31" s="456" t="s">
        <v>7</v>
      </c>
      <c r="D31" s="1443" t="s">
        <v>441</v>
      </c>
      <c r="E31" s="461">
        <v>0</v>
      </c>
      <c r="F31" s="461">
        <v>0</v>
      </c>
      <c r="G31" s="462">
        <v>0</v>
      </c>
      <c r="H31" s="1435"/>
      <c r="I31" s="419"/>
      <c r="J31" s="463"/>
      <c r="K31" s="463"/>
      <c r="L31" s="463"/>
      <c r="M31" s="421"/>
    </row>
    <row r="32" spans="1:13" s="422" customFormat="1" hidden="1" x14ac:dyDescent="0.25">
      <c r="A32" s="421"/>
      <c r="B32" s="458" t="s">
        <v>362</v>
      </c>
      <c r="C32" s="456" t="s">
        <v>7</v>
      </c>
      <c r="D32" s="1443" t="s">
        <v>441</v>
      </c>
      <c r="E32" s="461">
        <v>0</v>
      </c>
      <c r="F32" s="461">
        <v>0</v>
      </c>
      <c r="G32" s="462">
        <v>0</v>
      </c>
      <c r="H32" s="1435"/>
      <c r="I32" s="419"/>
      <c r="J32" s="463"/>
      <c r="K32" s="463"/>
      <c r="L32" s="463"/>
      <c r="M32" s="421"/>
    </row>
    <row r="33" spans="1:13" s="422" customFormat="1" hidden="1" x14ac:dyDescent="0.25">
      <c r="A33" s="421"/>
      <c r="B33" s="458" t="s">
        <v>363</v>
      </c>
      <c r="C33" s="456" t="s">
        <v>7</v>
      </c>
      <c r="D33" s="1443" t="s">
        <v>441</v>
      </c>
      <c r="E33" s="461">
        <v>0</v>
      </c>
      <c r="F33" s="461">
        <v>0</v>
      </c>
      <c r="G33" s="462">
        <v>0</v>
      </c>
      <c r="H33" s="1435"/>
      <c r="I33" s="419"/>
      <c r="J33" s="463"/>
      <c r="K33" s="463"/>
      <c r="L33" s="463"/>
      <c r="M33" s="421"/>
    </row>
    <row r="34" spans="1:13" s="422" customFormat="1" hidden="1" x14ac:dyDescent="0.25">
      <c r="A34" s="421"/>
      <c r="B34" s="458" t="s">
        <v>364</v>
      </c>
      <c r="C34" s="456" t="s">
        <v>7</v>
      </c>
      <c r="D34" s="1443" t="s">
        <v>441</v>
      </c>
      <c r="E34" s="461">
        <v>0</v>
      </c>
      <c r="F34" s="461">
        <v>0</v>
      </c>
      <c r="G34" s="462">
        <v>0</v>
      </c>
      <c r="H34" s="1435"/>
      <c r="I34" s="419"/>
      <c r="J34" s="463"/>
      <c r="K34" s="463"/>
      <c r="L34" s="463"/>
      <c r="M34" s="421"/>
    </row>
    <row r="35" spans="1:13" s="422" customFormat="1" hidden="1" x14ac:dyDescent="0.25">
      <c r="A35" s="421"/>
      <c r="B35" s="458" t="s">
        <v>365</v>
      </c>
      <c r="C35" s="456" t="s">
        <v>7</v>
      </c>
      <c r="D35" s="1443" t="s">
        <v>440</v>
      </c>
      <c r="E35" s="461">
        <v>0</v>
      </c>
      <c r="F35" s="461">
        <v>0</v>
      </c>
      <c r="G35" s="462">
        <v>0</v>
      </c>
      <c r="H35" s="1435"/>
      <c r="I35" s="419"/>
      <c r="J35" s="463"/>
      <c r="K35" s="463"/>
      <c r="L35" s="463"/>
      <c r="M35" s="421"/>
    </row>
    <row r="36" spans="1:13" s="422" customFormat="1" hidden="1" x14ac:dyDescent="0.25">
      <c r="A36" s="421"/>
      <c r="B36" s="458" t="s">
        <v>366</v>
      </c>
      <c r="C36" s="456" t="s">
        <v>7</v>
      </c>
      <c r="D36" s="1443" t="s">
        <v>440</v>
      </c>
      <c r="E36" s="461">
        <v>0</v>
      </c>
      <c r="F36" s="461">
        <v>0</v>
      </c>
      <c r="G36" s="462">
        <v>0</v>
      </c>
      <c r="H36" s="1435"/>
      <c r="I36" s="419"/>
      <c r="J36" s="463"/>
      <c r="K36" s="463"/>
      <c r="L36" s="463"/>
      <c r="M36" s="421"/>
    </row>
    <row r="37" spans="1:13" s="422" customFormat="1" hidden="1" x14ac:dyDescent="0.25">
      <c r="A37" s="421"/>
      <c r="B37" s="458" t="s">
        <v>367</v>
      </c>
      <c r="C37" s="456" t="s">
        <v>7</v>
      </c>
      <c r="D37" s="1443" t="s">
        <v>440</v>
      </c>
      <c r="E37" s="461">
        <v>0</v>
      </c>
      <c r="F37" s="461">
        <v>0</v>
      </c>
      <c r="G37" s="462">
        <v>0</v>
      </c>
      <c r="H37" s="1435"/>
      <c r="I37" s="419"/>
      <c r="J37" s="463"/>
      <c r="K37" s="463"/>
      <c r="L37" s="463"/>
      <c r="M37" s="421"/>
    </row>
    <row r="38" spans="1:13" s="422" customFormat="1" ht="15.75" hidden="1" thickBot="1" x14ac:dyDescent="0.3">
      <c r="A38" s="421"/>
      <c r="B38" s="467" t="s">
        <v>368</v>
      </c>
      <c r="C38" s="468" t="s">
        <v>7</v>
      </c>
      <c r="D38" s="1444" t="s">
        <v>440</v>
      </c>
      <c r="E38" s="461">
        <v>0</v>
      </c>
      <c r="F38" s="461">
        <v>0</v>
      </c>
      <c r="G38" s="462">
        <v>0</v>
      </c>
      <c r="H38" s="1435"/>
      <c r="I38" s="419"/>
      <c r="J38" s="463"/>
      <c r="K38" s="463"/>
      <c r="L38" s="463"/>
      <c r="M38" s="421"/>
    </row>
    <row r="39" spans="1:13" s="422" customFormat="1" hidden="1" x14ac:dyDescent="0.25">
      <c r="A39" s="421"/>
      <c r="B39" s="469" t="s">
        <v>11</v>
      </c>
      <c r="C39" s="470"/>
      <c r="D39" s="1445"/>
      <c r="E39" s="471"/>
      <c r="F39" s="471"/>
      <c r="G39" s="472"/>
      <c r="H39" s="1435"/>
      <c r="I39" s="419"/>
      <c r="J39" s="463"/>
      <c r="K39" s="431"/>
      <c r="L39" s="432"/>
      <c r="M39" s="421"/>
    </row>
    <row r="40" spans="1:13" s="422" customFormat="1" hidden="1" x14ac:dyDescent="0.25">
      <c r="A40" s="421"/>
      <c r="B40" s="458" t="s">
        <v>10</v>
      </c>
      <c r="C40" s="456"/>
      <c r="D40" s="1441"/>
      <c r="E40" s="880">
        <v>13</v>
      </c>
      <c r="F40" s="880">
        <v>13</v>
      </c>
      <c r="G40" s="1035">
        <v>13</v>
      </c>
      <c r="H40" s="1435"/>
      <c r="I40" s="419"/>
      <c r="J40" s="463"/>
      <c r="K40" s="431"/>
      <c r="L40" s="432"/>
      <c r="M40" s="421"/>
    </row>
    <row r="41" spans="1:13" s="422" customFormat="1" hidden="1" x14ac:dyDescent="0.25">
      <c r="A41" s="421"/>
      <c r="B41" s="473" t="s">
        <v>12</v>
      </c>
      <c r="C41" s="474"/>
      <c r="D41" s="1446"/>
      <c r="E41" s="883">
        <v>4</v>
      </c>
      <c r="F41" s="883">
        <v>4</v>
      </c>
      <c r="G41" s="1408">
        <v>4</v>
      </c>
      <c r="H41" s="1435"/>
      <c r="I41" s="419"/>
      <c r="J41" s="463"/>
      <c r="K41" s="431"/>
      <c r="L41" s="432"/>
      <c r="M41" s="421"/>
    </row>
    <row r="42" spans="1:13" s="422" customFormat="1" ht="15.75" hidden="1" thickBot="1" x14ac:dyDescent="0.3">
      <c r="A42" s="421"/>
      <c r="B42" s="467" t="s">
        <v>65</v>
      </c>
      <c r="C42" s="468"/>
      <c r="D42" s="1447"/>
      <c r="E42" s="882">
        <v>9</v>
      </c>
      <c r="F42" s="882">
        <v>9</v>
      </c>
      <c r="G42" s="1409">
        <v>9</v>
      </c>
      <c r="H42" s="1435"/>
      <c r="I42" s="419"/>
      <c r="J42" s="463"/>
      <c r="K42" s="431"/>
      <c r="L42" s="432"/>
      <c r="M42" s="421"/>
    </row>
    <row r="43" spans="1:13" s="422" customFormat="1" hidden="1" x14ac:dyDescent="0.25">
      <c r="A43" s="421"/>
      <c r="B43" s="449" t="s">
        <v>243</v>
      </c>
      <c r="C43" s="450" t="s">
        <v>77</v>
      </c>
      <c r="D43" s="1439"/>
      <c r="E43" s="479"/>
      <c r="F43" s="479"/>
      <c r="G43" s="480"/>
      <c r="H43" s="1435"/>
      <c r="I43" s="419"/>
      <c r="J43" s="463"/>
      <c r="K43" s="431"/>
      <c r="L43" s="432"/>
      <c r="M43" s="421"/>
    </row>
    <row r="44" spans="1:13" s="422" customFormat="1" hidden="1" x14ac:dyDescent="0.25">
      <c r="A44" s="421"/>
      <c r="B44" s="458" t="s">
        <v>369</v>
      </c>
      <c r="C44" s="456" t="s">
        <v>77</v>
      </c>
      <c r="D44" s="1441">
        <v>2.5</v>
      </c>
      <c r="E44" s="461">
        <v>10.1</v>
      </c>
      <c r="F44" s="461">
        <v>10.1</v>
      </c>
      <c r="G44" s="462">
        <v>10.1</v>
      </c>
      <c r="H44" s="1435"/>
      <c r="I44" s="419"/>
      <c r="J44" s="463"/>
      <c r="K44" s="431"/>
      <c r="L44" s="432"/>
      <c r="M44" s="421"/>
    </row>
    <row r="45" spans="1:13" s="422" customFormat="1" hidden="1" x14ac:dyDescent="0.25">
      <c r="A45" s="421"/>
      <c r="B45" s="458" t="s">
        <v>370</v>
      </c>
      <c r="C45" s="456" t="s">
        <v>77</v>
      </c>
      <c r="D45" s="1441">
        <v>2.5</v>
      </c>
      <c r="E45" s="461">
        <v>10.1</v>
      </c>
      <c r="F45" s="461">
        <v>10.1</v>
      </c>
      <c r="G45" s="462">
        <v>10.1</v>
      </c>
      <c r="H45" s="1435"/>
      <c r="I45" s="419"/>
      <c r="J45" s="463"/>
      <c r="K45" s="431"/>
      <c r="L45" s="432"/>
      <c r="M45" s="421"/>
    </row>
    <row r="46" spans="1:13" s="422" customFormat="1" hidden="1" x14ac:dyDescent="0.25">
      <c r="A46" s="421"/>
      <c r="B46" s="458" t="s">
        <v>78</v>
      </c>
      <c r="C46" s="456" t="s">
        <v>77</v>
      </c>
      <c r="D46" s="1441">
        <v>2.5</v>
      </c>
      <c r="E46" s="461">
        <v>6.1</v>
      </c>
      <c r="F46" s="461">
        <v>6.1</v>
      </c>
      <c r="G46" s="462">
        <v>6.1</v>
      </c>
      <c r="H46" s="1435"/>
      <c r="I46" s="419"/>
      <c r="J46" s="463"/>
      <c r="K46" s="431"/>
      <c r="L46" s="432"/>
      <c r="M46" s="421"/>
    </row>
    <row r="47" spans="1:13" s="422" customFormat="1" hidden="1" x14ac:dyDescent="0.25">
      <c r="A47" s="421"/>
      <c r="B47" s="458" t="s">
        <v>79</v>
      </c>
      <c r="C47" s="456" t="s">
        <v>77</v>
      </c>
      <c r="D47" s="1441">
        <v>2.5</v>
      </c>
      <c r="E47" s="461">
        <v>6.1</v>
      </c>
      <c r="F47" s="461">
        <v>6.1</v>
      </c>
      <c r="G47" s="462">
        <v>6.1</v>
      </c>
      <c r="H47" s="1435"/>
      <c r="I47" s="419"/>
      <c r="J47" s="463"/>
      <c r="K47" s="431"/>
      <c r="L47" s="432"/>
      <c r="M47" s="421"/>
    </row>
    <row r="48" spans="1:13" s="422" customFormat="1" hidden="1" x14ac:dyDescent="0.25">
      <c r="A48" s="421"/>
      <c r="B48" s="458" t="s">
        <v>80</v>
      </c>
      <c r="C48" s="456" t="s">
        <v>77</v>
      </c>
      <c r="D48" s="1441">
        <v>2.5</v>
      </c>
      <c r="E48" s="461">
        <v>6.1</v>
      </c>
      <c r="F48" s="461">
        <v>6.1</v>
      </c>
      <c r="G48" s="462">
        <v>6.1</v>
      </c>
      <c r="H48" s="1435"/>
      <c r="I48" s="419"/>
      <c r="J48" s="463"/>
      <c r="K48" s="431"/>
      <c r="L48" s="432"/>
      <c r="M48" s="421"/>
    </row>
    <row r="49" spans="1:13" s="422" customFormat="1" hidden="1" x14ac:dyDescent="0.25">
      <c r="A49" s="421"/>
      <c r="B49" s="458" t="s">
        <v>81</v>
      </c>
      <c r="C49" s="456" t="s">
        <v>77</v>
      </c>
      <c r="D49" s="1441">
        <v>2.5</v>
      </c>
      <c r="E49" s="461">
        <v>6.1</v>
      </c>
      <c r="F49" s="461">
        <v>6.1</v>
      </c>
      <c r="G49" s="462">
        <v>6.1</v>
      </c>
      <c r="H49" s="1435"/>
      <c r="I49" s="419"/>
      <c r="J49" s="463"/>
      <c r="K49" s="431"/>
      <c r="L49" s="432"/>
      <c r="M49" s="421"/>
    </row>
    <row r="50" spans="1:13" s="422" customFormat="1" hidden="1" x14ac:dyDescent="0.25">
      <c r="A50" s="421"/>
      <c r="B50" s="458" t="s">
        <v>82</v>
      </c>
      <c r="C50" s="456" t="s">
        <v>77</v>
      </c>
      <c r="D50" s="1441">
        <v>2.5</v>
      </c>
      <c r="E50" s="461">
        <v>6.1</v>
      </c>
      <c r="F50" s="461">
        <v>6.1</v>
      </c>
      <c r="G50" s="462">
        <v>6.1</v>
      </c>
      <c r="H50" s="1435"/>
      <c r="I50" s="419"/>
      <c r="J50" s="463"/>
      <c r="K50" s="431"/>
      <c r="L50" s="432"/>
      <c r="M50" s="421"/>
    </row>
    <row r="51" spans="1:13" s="422" customFormat="1" hidden="1" x14ac:dyDescent="0.25">
      <c r="A51" s="421"/>
      <c r="B51" s="458" t="s">
        <v>83</v>
      </c>
      <c r="C51" s="456" t="s">
        <v>77</v>
      </c>
      <c r="D51" s="1441">
        <v>2.5</v>
      </c>
      <c r="E51" s="461">
        <v>6.1</v>
      </c>
      <c r="F51" s="461">
        <v>6.1</v>
      </c>
      <c r="G51" s="462">
        <v>6.1</v>
      </c>
      <c r="H51" s="1435"/>
      <c r="I51" s="419"/>
      <c r="J51" s="463"/>
      <c r="K51" s="431"/>
      <c r="L51" s="432"/>
      <c r="M51" s="421"/>
    </row>
    <row r="52" spans="1:13" s="422" customFormat="1" ht="15.75" hidden="1" customHeight="1" thickBot="1" x14ac:dyDescent="0.3">
      <c r="A52" s="421"/>
      <c r="B52" s="458" t="s">
        <v>84</v>
      </c>
      <c r="C52" s="456" t="s">
        <v>77</v>
      </c>
      <c r="D52" s="1441">
        <v>2.5</v>
      </c>
      <c r="E52" s="461">
        <v>6.1</v>
      </c>
      <c r="F52" s="461">
        <v>6.1</v>
      </c>
      <c r="G52" s="462">
        <v>6.1</v>
      </c>
      <c r="H52" s="1435"/>
      <c r="I52" s="419"/>
      <c r="J52" s="431"/>
      <c r="K52" s="431"/>
      <c r="L52" s="432"/>
      <c r="M52" s="421"/>
    </row>
    <row r="53" spans="1:13" s="422" customFormat="1" ht="15.75" hidden="1" customHeight="1" thickBot="1" x14ac:dyDescent="0.3">
      <c r="A53" s="421"/>
      <c r="B53" s="467" t="s">
        <v>85</v>
      </c>
      <c r="C53" s="468" t="s">
        <v>77</v>
      </c>
      <c r="D53" s="1447">
        <v>2.5</v>
      </c>
      <c r="E53" s="477">
        <v>6.1</v>
      </c>
      <c r="F53" s="477">
        <v>6.1</v>
      </c>
      <c r="G53" s="478">
        <v>6.1</v>
      </c>
      <c r="H53" s="1435"/>
      <c r="I53" s="419"/>
      <c r="J53" s="1575"/>
      <c r="K53" s="1575"/>
      <c r="L53" s="1575"/>
      <c r="M53" s="421"/>
    </row>
    <row r="54" spans="1:13" s="422" customFormat="1" ht="15.75" customHeight="1" x14ac:dyDescent="0.25">
      <c r="A54" s="421"/>
      <c r="B54" s="473" t="s">
        <v>117</v>
      </c>
      <c r="C54" s="474"/>
      <c r="D54" s="1446"/>
      <c r="E54" s="475"/>
      <c r="F54" s="475"/>
      <c r="G54" s="476"/>
      <c r="H54" s="1435"/>
      <c r="I54" s="481"/>
      <c r="J54" s="1567"/>
      <c r="K54" s="1567"/>
      <c r="L54" s="1567"/>
      <c r="M54" s="421"/>
    </row>
    <row r="55" spans="1:13" s="422" customFormat="1" ht="15.75" customHeight="1" thickBot="1" x14ac:dyDescent="0.3">
      <c r="A55" s="421"/>
      <c r="B55" s="1448" t="s">
        <v>118</v>
      </c>
      <c r="C55" s="456" t="s">
        <v>7</v>
      </c>
      <c r="D55" s="1442">
        <v>100</v>
      </c>
      <c r="E55" s="461">
        <v>22.91</v>
      </c>
      <c r="F55" s="461">
        <v>6.95</v>
      </c>
      <c r="G55" s="462">
        <v>4.99</v>
      </c>
      <c r="H55" s="1435"/>
      <c r="I55" s="481"/>
      <c r="J55" s="447"/>
      <c r="K55" s="447"/>
      <c r="L55" s="447"/>
      <c r="M55" s="421"/>
    </row>
    <row r="56" spans="1:13" s="422" customFormat="1" ht="15" hidden="1" customHeight="1" x14ac:dyDescent="0.25">
      <c r="A56" s="421"/>
      <c r="B56" s="1448" t="s">
        <v>43</v>
      </c>
      <c r="C56" s="456" t="s">
        <v>7</v>
      </c>
      <c r="D56" s="1441">
        <v>100</v>
      </c>
      <c r="E56" s="461">
        <v>0.3</v>
      </c>
      <c r="F56" s="461">
        <v>0.36</v>
      </c>
      <c r="G56" s="462">
        <v>0.37</v>
      </c>
      <c r="H56" s="1435"/>
      <c r="I56" s="481"/>
      <c r="J56" s="482"/>
      <c r="K56" s="483"/>
      <c r="L56" s="484"/>
      <c r="M56" s="421"/>
    </row>
    <row r="57" spans="1:13" s="422" customFormat="1" ht="15.75" hidden="1" thickBot="1" x14ac:dyDescent="0.3">
      <c r="A57" s="421"/>
      <c r="B57" s="1448" t="s">
        <v>119</v>
      </c>
      <c r="C57" s="456" t="s">
        <v>7</v>
      </c>
      <c r="D57" s="1441">
        <v>160</v>
      </c>
      <c r="E57" s="461">
        <v>11</v>
      </c>
      <c r="F57" s="461">
        <v>28</v>
      </c>
      <c r="G57" s="462">
        <v>24</v>
      </c>
      <c r="H57" s="1435"/>
      <c r="I57" s="481"/>
      <c r="J57" s="485"/>
      <c r="K57" s="457"/>
      <c r="L57" s="486"/>
      <c r="M57" s="421"/>
    </row>
    <row r="58" spans="1:13" s="422" customFormat="1" ht="15.75" hidden="1" thickBot="1" x14ac:dyDescent="0.3">
      <c r="A58" s="421"/>
      <c r="B58" s="1448" t="s">
        <v>120</v>
      </c>
      <c r="C58" s="456" t="s">
        <v>7</v>
      </c>
      <c r="D58" s="1441">
        <v>100</v>
      </c>
      <c r="E58" s="461">
        <v>22</v>
      </c>
      <c r="F58" s="461">
        <v>87</v>
      </c>
      <c r="G58" s="462">
        <v>67</v>
      </c>
      <c r="H58" s="1437"/>
      <c r="I58" s="437"/>
      <c r="J58" s="485"/>
      <c r="K58" s="457"/>
      <c r="L58" s="486"/>
      <c r="M58" s="421"/>
    </row>
    <row r="59" spans="1:13" s="422" customFormat="1" ht="15.75" hidden="1" thickBot="1" x14ac:dyDescent="0.3">
      <c r="A59" s="421"/>
      <c r="B59" s="1448" t="s">
        <v>121</v>
      </c>
      <c r="C59" s="456" t="s">
        <v>7</v>
      </c>
      <c r="D59" s="1441">
        <v>100</v>
      </c>
      <c r="E59" s="461">
        <v>24</v>
      </c>
      <c r="F59" s="461">
        <v>136</v>
      </c>
      <c r="G59" s="462">
        <v>78</v>
      </c>
      <c r="H59" s="1437"/>
      <c r="I59" s="437"/>
      <c r="J59" s="485"/>
      <c r="K59" s="457"/>
      <c r="L59" s="486"/>
      <c r="M59" s="421"/>
    </row>
    <row r="60" spans="1:13" s="422" customFormat="1" ht="15.75" hidden="1" thickBot="1" x14ac:dyDescent="0.3">
      <c r="A60" s="421"/>
      <c r="B60" s="1448" t="s">
        <v>122</v>
      </c>
      <c r="C60" s="456" t="s">
        <v>7</v>
      </c>
      <c r="D60" s="1441">
        <v>50</v>
      </c>
      <c r="E60" s="461">
        <v>0</v>
      </c>
      <c r="F60" s="461">
        <v>0</v>
      </c>
      <c r="G60" s="462">
        <v>0</v>
      </c>
      <c r="H60" s="1437"/>
      <c r="I60" s="437"/>
      <c r="J60" s="485"/>
      <c r="K60" s="457"/>
      <c r="L60" s="486"/>
      <c r="M60" s="421"/>
    </row>
    <row r="61" spans="1:13" s="422" customFormat="1" ht="15.75" hidden="1" thickBot="1" x14ac:dyDescent="0.3">
      <c r="A61" s="421"/>
      <c r="B61" s="1448" t="s">
        <v>123</v>
      </c>
      <c r="C61" s="456" t="s">
        <v>7</v>
      </c>
      <c r="D61" s="1441">
        <v>50</v>
      </c>
      <c r="E61" s="461">
        <v>6.75</v>
      </c>
      <c r="F61" s="461">
        <v>11</v>
      </c>
      <c r="G61" s="462">
        <v>8.33</v>
      </c>
      <c r="H61" s="1435"/>
      <c r="I61" s="481"/>
      <c r="J61" s="485"/>
      <c r="K61" s="457"/>
      <c r="L61" s="486"/>
      <c r="M61" s="421"/>
    </row>
    <row r="62" spans="1:13" s="422" customFormat="1" ht="15.75" hidden="1" thickBot="1" x14ac:dyDescent="0.3">
      <c r="A62" s="421"/>
      <c r="B62" s="1448" t="s">
        <v>124</v>
      </c>
      <c r="C62" s="456" t="s">
        <v>7</v>
      </c>
      <c r="D62" s="1441">
        <v>200</v>
      </c>
      <c r="E62" s="461">
        <v>0.84</v>
      </c>
      <c r="F62" s="461">
        <v>11</v>
      </c>
      <c r="G62" s="462">
        <v>1.04</v>
      </c>
      <c r="H62" s="1435"/>
      <c r="I62" s="481"/>
      <c r="J62" s="485"/>
      <c r="K62" s="457"/>
      <c r="L62" s="486"/>
      <c r="M62" s="421"/>
    </row>
    <row r="63" spans="1:13" s="422" customFormat="1" ht="15.75" hidden="1" thickBot="1" x14ac:dyDescent="0.3">
      <c r="A63" s="421"/>
      <c r="B63" s="1449" t="s">
        <v>125</v>
      </c>
      <c r="C63" s="487" t="s">
        <v>7</v>
      </c>
      <c r="D63" s="1450">
        <v>100</v>
      </c>
      <c r="E63" s="461">
        <v>11</v>
      </c>
      <c r="F63" s="461">
        <v>30</v>
      </c>
      <c r="G63" s="462">
        <v>27</v>
      </c>
      <c r="H63" s="1435"/>
      <c r="I63" s="481"/>
      <c r="J63" s="488"/>
      <c r="K63" s="457"/>
      <c r="L63" s="489"/>
      <c r="M63" s="421"/>
    </row>
    <row r="64" spans="1:13" s="422" customFormat="1" ht="15.75" hidden="1" thickBot="1" x14ac:dyDescent="0.3">
      <c r="A64" s="421"/>
      <c r="B64" s="490" t="s">
        <v>126</v>
      </c>
      <c r="C64" s="491"/>
      <c r="D64" s="1451"/>
      <c r="E64" s="492">
        <v>98.8</v>
      </c>
      <c r="F64" s="492">
        <v>310.31</v>
      </c>
      <c r="G64" s="493">
        <v>210.73</v>
      </c>
      <c r="H64" s="1440"/>
      <c r="I64" s="454"/>
      <c r="J64" s="494"/>
      <c r="K64" s="495"/>
      <c r="L64" s="494"/>
      <c r="M64" s="421"/>
    </row>
    <row r="65" spans="1:13" s="422" customFormat="1" ht="15.75" thickBot="1" x14ac:dyDescent="0.3">
      <c r="A65" s="421"/>
      <c r="B65" s="449" t="s">
        <v>127</v>
      </c>
      <c r="C65" s="450"/>
      <c r="D65" s="1439"/>
      <c r="E65" s="479"/>
      <c r="F65" s="479"/>
      <c r="G65" s="480"/>
      <c r="H65" s="1435"/>
      <c r="I65" s="419"/>
      <c r="J65" s="419"/>
      <c r="K65" s="419"/>
      <c r="L65" s="420"/>
      <c r="M65" s="421"/>
    </row>
    <row r="66" spans="1:13" s="422" customFormat="1" x14ac:dyDescent="0.25">
      <c r="A66" s="421"/>
      <c r="B66" s="1448" t="s">
        <v>23</v>
      </c>
      <c r="C66" s="456" t="s">
        <v>7</v>
      </c>
      <c r="D66" s="1441">
        <v>50</v>
      </c>
      <c r="E66" s="461">
        <v>0</v>
      </c>
      <c r="F66" s="461">
        <v>0</v>
      </c>
      <c r="G66" s="462">
        <v>0</v>
      </c>
      <c r="H66" s="499">
        <v>0</v>
      </c>
      <c r="I66" s="419"/>
      <c r="J66" s="500">
        <v>0</v>
      </c>
      <c r="K66" s="501">
        <v>0</v>
      </c>
      <c r="L66" s="502">
        <v>0</v>
      </c>
      <c r="M66" s="421"/>
    </row>
    <row r="67" spans="1:13" s="422" customFormat="1" x14ac:dyDescent="0.25">
      <c r="A67" s="421"/>
      <c r="B67" s="1448" t="s">
        <v>128</v>
      </c>
      <c r="C67" s="456" t="s">
        <v>7</v>
      </c>
      <c r="D67" s="1441">
        <v>100</v>
      </c>
      <c r="E67" s="461">
        <v>22.22</v>
      </c>
      <c r="F67" s="461">
        <v>38.71</v>
      </c>
      <c r="G67" s="462">
        <v>18.670000000000002</v>
      </c>
      <c r="H67" s="499">
        <v>0</v>
      </c>
      <c r="I67" s="419"/>
      <c r="J67" s="485">
        <v>0.21</v>
      </c>
      <c r="K67" s="457">
        <v>0.36</v>
      </c>
      <c r="L67" s="486">
        <v>0.17</v>
      </c>
      <c r="M67" s="421"/>
    </row>
    <row r="68" spans="1:13" s="422" customFormat="1" x14ac:dyDescent="0.25">
      <c r="A68" s="421"/>
      <c r="B68" s="1448" t="s">
        <v>129</v>
      </c>
      <c r="C68" s="456" t="s">
        <v>7</v>
      </c>
      <c r="D68" s="1441">
        <v>50</v>
      </c>
      <c r="E68" s="461">
        <v>23.49</v>
      </c>
      <c r="F68" s="461">
        <v>31.19</v>
      </c>
      <c r="G68" s="462">
        <v>21.22</v>
      </c>
      <c r="H68" s="499">
        <v>0</v>
      </c>
      <c r="I68" s="419"/>
      <c r="J68" s="485">
        <v>0.22</v>
      </c>
      <c r="K68" s="457">
        <v>0.28999999999999998</v>
      </c>
      <c r="L68" s="486">
        <v>0.2</v>
      </c>
      <c r="M68" s="421"/>
    </row>
    <row r="69" spans="1:13" s="422" customFormat="1" x14ac:dyDescent="0.25">
      <c r="A69" s="421"/>
      <c r="B69" s="1448" t="s">
        <v>130</v>
      </c>
      <c r="C69" s="456" t="s">
        <v>7</v>
      </c>
      <c r="D69" s="1441">
        <v>100</v>
      </c>
      <c r="E69" s="461">
        <v>42.6</v>
      </c>
      <c r="F69" s="461">
        <v>107.71</v>
      </c>
      <c r="G69" s="462">
        <v>91.79</v>
      </c>
      <c r="H69" s="499">
        <v>0</v>
      </c>
      <c r="I69" s="419"/>
      <c r="J69" s="485">
        <v>0.39</v>
      </c>
      <c r="K69" s="457">
        <v>0.99</v>
      </c>
      <c r="L69" s="486">
        <v>0.85</v>
      </c>
      <c r="M69" s="421"/>
    </row>
    <row r="70" spans="1:13" s="422" customFormat="1" x14ac:dyDescent="0.25">
      <c r="A70" s="421"/>
      <c r="B70" s="1448" t="s">
        <v>131</v>
      </c>
      <c r="C70" s="456" t="s">
        <v>7</v>
      </c>
      <c r="D70" s="1441">
        <v>100</v>
      </c>
      <c r="E70" s="461">
        <v>90</v>
      </c>
      <c r="F70" s="461">
        <v>143.75</v>
      </c>
      <c r="G70" s="462">
        <v>89.87</v>
      </c>
      <c r="H70" s="499">
        <v>0</v>
      </c>
      <c r="I70" s="419"/>
      <c r="J70" s="485">
        <v>0.83</v>
      </c>
      <c r="K70" s="457">
        <v>1.33</v>
      </c>
      <c r="L70" s="486">
        <v>0.83</v>
      </c>
      <c r="M70" s="421"/>
    </row>
    <row r="71" spans="1:13" s="422" customFormat="1" x14ac:dyDescent="0.25">
      <c r="A71" s="421"/>
      <c r="B71" s="1448" t="s">
        <v>132</v>
      </c>
      <c r="C71" s="456" t="s">
        <v>7</v>
      </c>
      <c r="D71" s="1441">
        <v>80</v>
      </c>
      <c r="E71" s="461">
        <v>24.9</v>
      </c>
      <c r="F71" s="461">
        <v>36.43</v>
      </c>
      <c r="G71" s="462">
        <v>27.2</v>
      </c>
      <c r="H71" s="499">
        <v>0</v>
      </c>
      <c r="I71" s="419"/>
      <c r="J71" s="485">
        <v>0.23</v>
      </c>
      <c r="K71" s="457">
        <v>0.34</v>
      </c>
      <c r="L71" s="486">
        <v>0.25</v>
      </c>
      <c r="M71" s="421"/>
    </row>
    <row r="72" spans="1:13" s="422" customFormat="1" x14ac:dyDescent="0.25">
      <c r="A72" s="421"/>
      <c r="B72" s="1448" t="s">
        <v>133</v>
      </c>
      <c r="C72" s="456" t="s">
        <v>7</v>
      </c>
      <c r="D72" s="1441">
        <v>100</v>
      </c>
      <c r="E72" s="461">
        <v>22.2</v>
      </c>
      <c r="F72" s="461">
        <v>35.64</v>
      </c>
      <c r="G72" s="462">
        <v>26.37</v>
      </c>
      <c r="H72" s="499">
        <v>0</v>
      </c>
      <c r="I72" s="419"/>
      <c r="J72" s="485">
        <v>0.2</v>
      </c>
      <c r="K72" s="457">
        <v>0.33</v>
      </c>
      <c r="L72" s="486">
        <v>0.24</v>
      </c>
      <c r="M72" s="421"/>
    </row>
    <row r="73" spans="1:13" s="422" customFormat="1" x14ac:dyDescent="0.25">
      <c r="A73" s="421"/>
      <c r="B73" s="1448" t="s">
        <v>134</v>
      </c>
      <c r="C73" s="456" t="s">
        <v>7</v>
      </c>
      <c r="D73" s="1441">
        <v>100</v>
      </c>
      <c r="E73" s="461">
        <v>19.03</v>
      </c>
      <c r="F73" s="461">
        <v>30</v>
      </c>
      <c r="G73" s="462">
        <v>14.97</v>
      </c>
      <c r="H73" s="503">
        <v>0</v>
      </c>
      <c r="I73" s="419"/>
      <c r="J73" s="485">
        <v>0.18</v>
      </c>
      <c r="K73" s="457">
        <v>0.28000000000000003</v>
      </c>
      <c r="L73" s="486">
        <v>0.14000000000000001</v>
      </c>
      <c r="M73" s="421"/>
    </row>
    <row r="74" spans="1:13" s="422" customFormat="1" x14ac:dyDescent="0.25">
      <c r="A74" s="421"/>
      <c r="B74" s="1448" t="s">
        <v>135</v>
      </c>
      <c r="C74" s="456" t="s">
        <v>7</v>
      </c>
      <c r="D74" s="1441">
        <v>200</v>
      </c>
      <c r="E74" s="461">
        <v>36</v>
      </c>
      <c r="F74" s="461">
        <v>68</v>
      </c>
      <c r="G74" s="462">
        <v>60.56</v>
      </c>
      <c r="H74" s="503">
        <v>0</v>
      </c>
      <c r="I74" s="419"/>
      <c r="J74" s="485">
        <v>0.33</v>
      </c>
      <c r="K74" s="457">
        <v>0.63</v>
      </c>
      <c r="L74" s="486">
        <v>0.56000000000000005</v>
      </c>
      <c r="M74" s="421"/>
    </row>
    <row r="75" spans="1:13" s="422" customFormat="1" ht="15.75" thickBot="1" x14ac:dyDescent="0.3">
      <c r="A75" s="421"/>
      <c r="B75" s="1449" t="s">
        <v>136</v>
      </c>
      <c r="C75" s="487" t="s">
        <v>7</v>
      </c>
      <c r="D75" s="1450">
        <v>100</v>
      </c>
      <c r="E75" s="461">
        <v>19.8</v>
      </c>
      <c r="F75" s="461">
        <v>35</v>
      </c>
      <c r="G75" s="462">
        <v>30.72</v>
      </c>
      <c r="H75" s="503">
        <v>0</v>
      </c>
      <c r="I75" s="419"/>
      <c r="J75" s="488">
        <v>0.18</v>
      </c>
      <c r="K75" s="504">
        <v>0.32</v>
      </c>
      <c r="L75" s="489">
        <v>0.28000000000000003</v>
      </c>
      <c r="M75" s="421"/>
    </row>
    <row r="76" spans="1:13" s="422" customFormat="1" ht="15.75" thickBot="1" x14ac:dyDescent="0.3">
      <c r="A76" s="421"/>
      <c r="B76" s="490" t="s">
        <v>126</v>
      </c>
      <c r="C76" s="491"/>
      <c r="D76" s="1451"/>
      <c r="E76" s="505">
        <v>300.24</v>
      </c>
      <c r="F76" s="505">
        <v>526.42999999999995</v>
      </c>
      <c r="G76" s="506">
        <v>381.37</v>
      </c>
      <c r="H76" s="505">
        <v>0</v>
      </c>
      <c r="I76" s="454"/>
      <c r="J76" s="507">
        <v>2.77</v>
      </c>
      <c r="K76" s="494">
        <v>4.87</v>
      </c>
      <c r="L76" s="508">
        <v>3.52</v>
      </c>
      <c r="M76" s="421"/>
    </row>
    <row r="77" spans="1:13" s="422" customFormat="1" ht="15.75" thickBot="1" x14ac:dyDescent="0.3">
      <c r="A77" s="421"/>
      <c r="B77" s="449" t="s">
        <v>137</v>
      </c>
      <c r="C77" s="470"/>
      <c r="D77" s="1452"/>
      <c r="E77" s="479"/>
      <c r="F77" s="479"/>
      <c r="G77" s="480"/>
      <c r="H77" s="509"/>
      <c r="I77" s="481"/>
      <c r="J77" s="419"/>
      <c r="K77" s="419"/>
      <c r="L77" s="420"/>
      <c r="M77" s="421"/>
    </row>
    <row r="78" spans="1:13" s="422" customFormat="1" x14ac:dyDescent="0.25">
      <c r="A78" s="421"/>
      <c r="B78" s="1453" t="s">
        <v>26</v>
      </c>
      <c r="C78" s="487" t="s">
        <v>7</v>
      </c>
      <c r="D78" s="1454">
        <v>50</v>
      </c>
      <c r="E78" s="461">
        <v>0</v>
      </c>
      <c r="F78" s="461">
        <v>0</v>
      </c>
      <c r="G78" s="462">
        <v>0</v>
      </c>
      <c r="H78" s="512">
        <v>0</v>
      </c>
      <c r="I78" s="419"/>
      <c r="J78" s="500">
        <v>0</v>
      </c>
      <c r="K78" s="501">
        <v>0</v>
      </c>
      <c r="L78" s="502">
        <v>0</v>
      </c>
      <c r="M78" s="421"/>
    </row>
    <row r="79" spans="1:13" s="422" customFormat="1" x14ac:dyDescent="0.25">
      <c r="A79" s="421"/>
      <c r="B79" s="1453" t="s">
        <v>30</v>
      </c>
      <c r="C79" s="487" t="s">
        <v>7</v>
      </c>
      <c r="D79" s="1454">
        <v>40</v>
      </c>
      <c r="E79" s="461">
        <v>19.73</v>
      </c>
      <c r="F79" s="461">
        <v>19.11</v>
      </c>
      <c r="G79" s="462">
        <v>25</v>
      </c>
      <c r="H79" s="512">
        <v>0</v>
      </c>
      <c r="I79" s="419"/>
      <c r="J79" s="485">
        <v>0.18</v>
      </c>
      <c r="K79" s="457">
        <v>0.18</v>
      </c>
      <c r="L79" s="486">
        <v>0.23</v>
      </c>
      <c r="M79" s="421"/>
    </row>
    <row r="80" spans="1:13" s="422" customFormat="1" x14ac:dyDescent="0.25">
      <c r="A80" s="421"/>
      <c r="B80" s="1453" t="s">
        <v>447</v>
      </c>
      <c r="C80" s="487" t="s">
        <v>7</v>
      </c>
      <c r="D80" s="1454">
        <v>100</v>
      </c>
      <c r="E80" s="461">
        <v>51.2</v>
      </c>
      <c r="F80" s="461">
        <v>88.51</v>
      </c>
      <c r="G80" s="462">
        <v>82.15</v>
      </c>
      <c r="H80" s="512">
        <v>0</v>
      </c>
      <c r="I80" s="419"/>
      <c r="J80" s="485">
        <v>0.47</v>
      </c>
      <c r="K80" s="457">
        <v>0.82</v>
      </c>
      <c r="L80" s="486">
        <v>0.76</v>
      </c>
      <c r="M80" s="421"/>
    </row>
    <row r="81" spans="1:13" s="422" customFormat="1" x14ac:dyDescent="0.25">
      <c r="A81" s="421"/>
      <c r="B81" s="1453" t="s">
        <v>39</v>
      </c>
      <c r="C81" s="487" t="s">
        <v>7</v>
      </c>
      <c r="D81" s="1454">
        <v>100</v>
      </c>
      <c r="E81" s="461">
        <v>20.96</v>
      </c>
      <c r="F81" s="461">
        <v>25</v>
      </c>
      <c r="G81" s="462">
        <v>19.82</v>
      </c>
      <c r="H81" s="512">
        <v>0</v>
      </c>
      <c r="I81" s="419"/>
      <c r="J81" s="485">
        <v>0.19</v>
      </c>
      <c r="K81" s="457">
        <v>0.23</v>
      </c>
      <c r="L81" s="486">
        <v>0.18</v>
      </c>
      <c r="M81" s="421"/>
    </row>
    <row r="82" spans="1:13" s="422" customFormat="1" x14ac:dyDescent="0.25">
      <c r="A82" s="421"/>
      <c r="B82" s="1453" t="s">
        <v>33</v>
      </c>
      <c r="C82" s="487" t="s">
        <v>7</v>
      </c>
      <c r="D82" s="1454">
        <v>100</v>
      </c>
      <c r="E82" s="461">
        <v>29</v>
      </c>
      <c r="F82" s="461">
        <v>41.28</v>
      </c>
      <c r="G82" s="462">
        <v>39.74</v>
      </c>
      <c r="H82" s="512">
        <v>0</v>
      </c>
      <c r="I82" s="419"/>
      <c r="J82" s="485">
        <v>0.27</v>
      </c>
      <c r="K82" s="457">
        <v>0.38</v>
      </c>
      <c r="L82" s="486">
        <v>0.37</v>
      </c>
      <c r="M82" s="421"/>
    </row>
    <row r="83" spans="1:13" s="422" customFormat="1" x14ac:dyDescent="0.25">
      <c r="A83" s="421"/>
      <c r="B83" s="1453" t="s">
        <v>951</v>
      </c>
      <c r="C83" s="487" t="s">
        <v>7</v>
      </c>
      <c r="D83" s="1454">
        <v>50</v>
      </c>
      <c r="E83" s="461">
        <v>0</v>
      </c>
      <c r="F83" s="461">
        <v>0</v>
      </c>
      <c r="G83" s="462">
        <v>0</v>
      </c>
      <c r="H83" s="512">
        <v>0</v>
      </c>
      <c r="I83" s="419"/>
      <c r="J83" s="485">
        <v>0</v>
      </c>
      <c r="K83" s="457">
        <v>0</v>
      </c>
      <c r="L83" s="486">
        <v>0</v>
      </c>
      <c r="M83" s="421"/>
    </row>
    <row r="84" spans="1:13" s="422" customFormat="1" x14ac:dyDescent="0.25">
      <c r="A84" s="421"/>
      <c r="B84" s="1453" t="s">
        <v>138</v>
      </c>
      <c r="C84" s="487" t="s">
        <v>7</v>
      </c>
      <c r="D84" s="1454">
        <v>100</v>
      </c>
      <c r="E84" s="461">
        <v>84.2</v>
      </c>
      <c r="F84" s="461">
        <v>171.37</v>
      </c>
      <c r="G84" s="462">
        <v>148.87</v>
      </c>
      <c r="H84" s="512">
        <v>0</v>
      </c>
      <c r="I84" s="419"/>
      <c r="J84" s="485">
        <v>0.78</v>
      </c>
      <c r="K84" s="457">
        <v>1.58</v>
      </c>
      <c r="L84" s="486">
        <v>1.37</v>
      </c>
      <c r="M84" s="421"/>
    </row>
    <row r="85" spans="1:13" s="422" customFormat="1" ht="15.75" thickBot="1" x14ac:dyDescent="0.3">
      <c r="A85" s="421"/>
      <c r="B85" s="526" t="s">
        <v>139</v>
      </c>
      <c r="C85" s="468" t="s">
        <v>7</v>
      </c>
      <c r="D85" s="527">
        <v>50</v>
      </c>
      <c r="E85" s="461">
        <v>16.87</v>
      </c>
      <c r="F85" s="461">
        <v>10.99</v>
      </c>
      <c r="G85" s="462">
        <v>6.04</v>
      </c>
      <c r="H85" s="512">
        <v>0</v>
      </c>
      <c r="I85" s="431"/>
      <c r="J85" s="488">
        <v>0.16</v>
      </c>
      <c r="K85" s="504">
        <v>0.1</v>
      </c>
      <c r="L85" s="489">
        <v>0.06</v>
      </c>
      <c r="M85" s="421"/>
    </row>
    <row r="86" spans="1:13" s="422" customFormat="1" ht="15.75" thickBot="1" x14ac:dyDescent="0.3">
      <c r="A86" s="421"/>
      <c r="B86" s="513" t="s">
        <v>126</v>
      </c>
      <c r="C86" s="514"/>
      <c r="D86" s="1455"/>
      <c r="E86" s="492">
        <v>221.96</v>
      </c>
      <c r="F86" s="492">
        <v>356.26</v>
      </c>
      <c r="G86" s="493">
        <v>321.62</v>
      </c>
      <c r="H86" s="1456"/>
      <c r="I86" s="447"/>
      <c r="J86" s="507">
        <v>2.0499999999999998</v>
      </c>
      <c r="K86" s="494">
        <v>3.29</v>
      </c>
      <c r="L86" s="508">
        <v>2.97</v>
      </c>
      <c r="M86" s="421"/>
    </row>
    <row r="87" spans="1:13" s="422" customFormat="1" ht="15.75" thickBot="1" x14ac:dyDescent="0.3">
      <c r="A87" s="421"/>
      <c r="B87" s="473" t="s">
        <v>140</v>
      </c>
      <c r="C87" s="516"/>
      <c r="D87" s="1457"/>
      <c r="E87" s="475"/>
      <c r="F87" s="475"/>
      <c r="G87" s="476"/>
      <c r="H87" s="1437"/>
      <c r="I87" s="437"/>
      <c r="J87" s="447"/>
      <c r="K87" s="447"/>
      <c r="L87" s="447"/>
      <c r="M87" s="421"/>
    </row>
    <row r="88" spans="1:13" s="422" customFormat="1" x14ac:dyDescent="0.25">
      <c r="A88" s="421"/>
      <c r="B88" s="1453"/>
      <c r="C88" s="487" t="s">
        <v>7</v>
      </c>
      <c r="D88" s="1454">
        <v>50</v>
      </c>
      <c r="E88" s="461"/>
      <c r="F88" s="461"/>
      <c r="G88" s="462"/>
      <c r="H88" s="1437"/>
      <c r="I88" s="520"/>
      <c r="J88" s="500">
        <v>0</v>
      </c>
      <c r="K88" s="501">
        <v>0</v>
      </c>
      <c r="L88" s="502">
        <v>0</v>
      </c>
      <c r="M88" s="421"/>
    </row>
    <row r="89" spans="1:13" s="422" customFormat="1" x14ac:dyDescent="0.25">
      <c r="A89" s="421"/>
      <c r="B89" s="1453"/>
      <c r="C89" s="487" t="s">
        <v>7</v>
      </c>
      <c r="D89" s="1454">
        <v>100</v>
      </c>
      <c r="E89" s="461"/>
      <c r="F89" s="461"/>
      <c r="G89" s="462"/>
      <c r="H89" s="1437"/>
      <c r="I89" s="520"/>
      <c r="J89" s="485">
        <v>0</v>
      </c>
      <c r="K89" s="457">
        <v>0</v>
      </c>
      <c r="L89" s="486">
        <v>0</v>
      </c>
      <c r="M89" s="421"/>
    </row>
    <row r="90" spans="1:13" s="422" customFormat="1" x14ac:dyDescent="0.25">
      <c r="A90" s="421"/>
      <c r="B90" s="1453"/>
      <c r="C90" s="487" t="s">
        <v>7</v>
      </c>
      <c r="D90" s="1454">
        <v>100</v>
      </c>
      <c r="E90" s="461"/>
      <c r="F90" s="461"/>
      <c r="G90" s="462"/>
      <c r="H90" s="1437"/>
      <c r="I90" s="520"/>
      <c r="J90" s="485">
        <v>0</v>
      </c>
      <c r="K90" s="457">
        <v>0</v>
      </c>
      <c r="L90" s="486">
        <v>0</v>
      </c>
      <c r="M90" s="421"/>
    </row>
    <row r="91" spans="1:13" s="422" customFormat="1" x14ac:dyDescent="0.25">
      <c r="A91" s="421"/>
      <c r="B91" s="1453"/>
      <c r="C91" s="487" t="s">
        <v>7</v>
      </c>
      <c r="D91" s="1454">
        <v>100</v>
      </c>
      <c r="E91" s="461"/>
      <c r="F91" s="461"/>
      <c r="G91" s="462"/>
      <c r="H91" s="1437"/>
      <c r="I91" s="520"/>
      <c r="J91" s="485">
        <v>0</v>
      </c>
      <c r="K91" s="457">
        <v>0</v>
      </c>
      <c r="L91" s="486">
        <v>0</v>
      </c>
      <c r="M91" s="421"/>
    </row>
    <row r="92" spans="1:13" s="422" customFormat="1" x14ac:dyDescent="0.25">
      <c r="A92" s="421"/>
      <c r="B92" s="1453"/>
      <c r="C92" s="487" t="s">
        <v>7</v>
      </c>
      <c r="D92" s="1454">
        <v>100</v>
      </c>
      <c r="E92" s="461"/>
      <c r="F92" s="461"/>
      <c r="G92" s="462"/>
      <c r="H92" s="1437"/>
      <c r="I92" s="520"/>
      <c r="J92" s="485">
        <v>0</v>
      </c>
      <c r="K92" s="457">
        <v>0</v>
      </c>
      <c r="L92" s="486">
        <v>0</v>
      </c>
      <c r="M92" s="421"/>
    </row>
    <row r="93" spans="1:13" s="422" customFormat="1" x14ac:dyDescent="0.25">
      <c r="A93" s="421"/>
      <c r="B93" s="1453"/>
      <c r="C93" s="487" t="s">
        <v>7</v>
      </c>
      <c r="D93" s="1454">
        <v>100</v>
      </c>
      <c r="E93" s="461"/>
      <c r="F93" s="461"/>
      <c r="G93" s="462"/>
      <c r="H93" s="1437"/>
      <c r="I93" s="520"/>
      <c r="J93" s="485">
        <v>0</v>
      </c>
      <c r="K93" s="457">
        <v>0</v>
      </c>
      <c r="L93" s="486">
        <v>0</v>
      </c>
      <c r="M93" s="421"/>
    </row>
    <row r="94" spans="1:13" s="422" customFormat="1" ht="15.75" thickBot="1" x14ac:dyDescent="0.3">
      <c r="A94" s="421"/>
      <c r="B94" s="1458"/>
      <c r="C94" s="487" t="s">
        <v>7</v>
      </c>
      <c r="D94" s="1454">
        <v>100</v>
      </c>
      <c r="E94" s="510"/>
      <c r="F94" s="510"/>
      <c r="G94" s="511"/>
      <c r="H94" s="1437"/>
      <c r="I94" s="520"/>
      <c r="J94" s="488">
        <v>0</v>
      </c>
      <c r="K94" s="504">
        <v>0</v>
      </c>
      <c r="L94" s="489">
        <v>0</v>
      </c>
      <c r="M94" s="421"/>
    </row>
    <row r="95" spans="1:13" s="422" customFormat="1" ht="15.75" thickBot="1" x14ac:dyDescent="0.3">
      <c r="A95" s="421"/>
      <c r="B95" s="513" t="s">
        <v>126</v>
      </c>
      <c r="C95" s="514"/>
      <c r="D95" s="1455"/>
      <c r="E95" s="492">
        <v>0</v>
      </c>
      <c r="F95" s="492">
        <v>0</v>
      </c>
      <c r="G95" s="493">
        <v>0</v>
      </c>
      <c r="H95" s="1440"/>
      <c r="I95" s="420"/>
      <c r="J95" s="507">
        <v>0</v>
      </c>
      <c r="K95" s="494">
        <v>0</v>
      </c>
      <c r="L95" s="508">
        <v>0</v>
      </c>
      <c r="M95" s="421"/>
    </row>
    <row r="96" spans="1:13" s="422" customFormat="1" ht="30" customHeight="1" thickBot="1" x14ac:dyDescent="0.3">
      <c r="A96" s="421"/>
      <c r="B96" s="449" t="s">
        <v>732</v>
      </c>
      <c r="C96" s="470"/>
      <c r="D96" s="1452"/>
      <c r="E96" s="479"/>
      <c r="F96" s="479"/>
      <c r="G96" s="480"/>
      <c r="H96" s="1459"/>
      <c r="I96" s="524"/>
      <c r="J96" s="419"/>
      <c r="K96" s="419"/>
      <c r="L96" s="420"/>
      <c r="M96" s="421"/>
    </row>
    <row r="97" spans="1:13" s="422" customFormat="1" ht="19.5" customHeight="1" x14ac:dyDescent="0.25">
      <c r="A97" s="421"/>
      <c r="B97" s="1453" t="s">
        <v>144</v>
      </c>
      <c r="C97" s="487" t="s">
        <v>7</v>
      </c>
      <c r="D97" s="1454">
        <v>80</v>
      </c>
      <c r="E97" s="461">
        <v>11</v>
      </c>
      <c r="F97" s="461">
        <v>24</v>
      </c>
      <c r="G97" s="462">
        <v>13</v>
      </c>
      <c r="H97" s="1435"/>
      <c r="I97" s="481"/>
      <c r="J97" s="500">
        <v>0.1</v>
      </c>
      <c r="K97" s="501">
        <v>0.22</v>
      </c>
      <c r="L97" s="502">
        <v>0.12</v>
      </c>
      <c r="M97" s="421"/>
    </row>
    <row r="98" spans="1:13" s="422" customFormat="1" x14ac:dyDescent="0.25">
      <c r="A98" s="421"/>
      <c r="B98" s="1453" t="s">
        <v>449</v>
      </c>
      <c r="C98" s="487" t="s">
        <v>7</v>
      </c>
      <c r="D98" s="1454">
        <v>80</v>
      </c>
      <c r="E98" s="461">
        <v>42</v>
      </c>
      <c r="F98" s="461">
        <v>119.79</v>
      </c>
      <c r="G98" s="462">
        <v>69</v>
      </c>
      <c r="H98" s="1435"/>
      <c r="I98" s="481"/>
      <c r="J98" s="485">
        <v>0.39</v>
      </c>
      <c r="K98" s="457">
        <v>1.1100000000000001</v>
      </c>
      <c r="L98" s="486">
        <v>0.64</v>
      </c>
      <c r="M98" s="421"/>
    </row>
    <row r="99" spans="1:13" s="422" customFormat="1" x14ac:dyDescent="0.25">
      <c r="A99" s="421"/>
      <c r="B99" s="1453" t="s">
        <v>448</v>
      </c>
      <c r="C99" s="487" t="s">
        <v>7</v>
      </c>
      <c r="D99" s="1454">
        <v>200</v>
      </c>
      <c r="E99" s="461">
        <v>27</v>
      </c>
      <c r="F99" s="461">
        <v>70.09</v>
      </c>
      <c r="G99" s="462">
        <v>52</v>
      </c>
      <c r="H99" s="1435"/>
      <c r="I99" s="481"/>
      <c r="J99" s="485">
        <v>0.25</v>
      </c>
      <c r="K99" s="457">
        <v>0.65</v>
      </c>
      <c r="L99" s="486">
        <v>0.48</v>
      </c>
      <c r="M99" s="421"/>
    </row>
    <row r="100" spans="1:13" s="422" customFormat="1" ht="15.75" thickBot="1" x14ac:dyDescent="0.3">
      <c r="A100" s="421"/>
      <c r="B100" s="526" t="s">
        <v>146</v>
      </c>
      <c r="C100" s="468" t="s">
        <v>7</v>
      </c>
      <c r="D100" s="527">
        <v>100</v>
      </c>
      <c r="E100" s="461">
        <v>30</v>
      </c>
      <c r="F100" s="461">
        <v>74.25</v>
      </c>
      <c r="G100" s="462">
        <v>56</v>
      </c>
      <c r="H100" s="1435"/>
      <c r="I100" s="481"/>
      <c r="J100" s="488">
        <v>0.28000000000000003</v>
      </c>
      <c r="K100" s="504">
        <v>0.69</v>
      </c>
      <c r="L100" s="489">
        <v>0.52</v>
      </c>
      <c r="M100" s="421"/>
    </row>
    <row r="101" spans="1:13" s="422" customFormat="1" ht="15.75" thickBot="1" x14ac:dyDescent="0.3">
      <c r="A101" s="421"/>
      <c r="B101" s="513" t="s">
        <v>126</v>
      </c>
      <c r="C101" s="514"/>
      <c r="D101" s="1455"/>
      <c r="E101" s="492">
        <v>110</v>
      </c>
      <c r="F101" s="492">
        <v>288.13</v>
      </c>
      <c r="G101" s="493">
        <v>190</v>
      </c>
      <c r="H101" s="1440"/>
      <c r="I101" s="420"/>
      <c r="J101" s="507">
        <v>1.02</v>
      </c>
      <c r="K101" s="494">
        <v>2.67</v>
      </c>
      <c r="L101" s="508">
        <v>1.76</v>
      </c>
      <c r="M101" s="421"/>
    </row>
    <row r="102" spans="1:13" s="422" customFormat="1" ht="30" customHeight="1" thickBot="1" x14ac:dyDescent="0.3">
      <c r="A102" s="421"/>
      <c r="B102" s="449" t="s">
        <v>730</v>
      </c>
      <c r="C102" s="470"/>
      <c r="D102" s="1452"/>
      <c r="E102" s="479"/>
      <c r="F102" s="479"/>
      <c r="G102" s="480"/>
      <c r="H102" s="1459"/>
      <c r="I102" s="524"/>
      <c r="J102" s="447"/>
      <c r="K102" s="447"/>
      <c r="L102" s="447"/>
      <c r="M102" s="421"/>
    </row>
    <row r="103" spans="1:13" s="422" customFormat="1" ht="16.5" customHeight="1" x14ac:dyDescent="0.25">
      <c r="A103" s="421"/>
      <c r="B103" s="1453" t="s">
        <v>371</v>
      </c>
      <c r="C103" s="487" t="s">
        <v>7</v>
      </c>
      <c r="D103" s="1454">
        <v>100</v>
      </c>
      <c r="E103" s="461">
        <v>12</v>
      </c>
      <c r="F103" s="461">
        <v>20.99</v>
      </c>
      <c r="G103" s="462">
        <v>21.96</v>
      </c>
      <c r="H103" s="1435"/>
      <c r="I103" s="525"/>
      <c r="J103" s="500">
        <v>0.11</v>
      </c>
      <c r="K103" s="501">
        <v>0.19</v>
      </c>
      <c r="L103" s="502">
        <v>0.2</v>
      </c>
      <c r="M103" s="421"/>
    </row>
    <row r="104" spans="1:13" s="422" customFormat="1" x14ac:dyDescent="0.25">
      <c r="A104" s="421"/>
      <c r="B104" s="1453" t="s">
        <v>147</v>
      </c>
      <c r="C104" s="487" t="s">
        <v>7</v>
      </c>
      <c r="D104" s="1454">
        <v>80</v>
      </c>
      <c r="E104" s="461">
        <v>2.82</v>
      </c>
      <c r="F104" s="461">
        <v>3.33</v>
      </c>
      <c r="G104" s="462">
        <v>3.48</v>
      </c>
      <c r="H104" s="1435"/>
      <c r="I104" s="525"/>
      <c r="J104" s="485">
        <v>0.03</v>
      </c>
      <c r="K104" s="457">
        <v>0.03</v>
      </c>
      <c r="L104" s="486">
        <v>0.03</v>
      </c>
      <c r="M104" s="421"/>
    </row>
    <row r="105" spans="1:13" s="422" customFormat="1" x14ac:dyDescent="0.25">
      <c r="A105" s="421"/>
      <c r="B105" s="1453" t="s">
        <v>148</v>
      </c>
      <c r="C105" s="487" t="s">
        <v>7</v>
      </c>
      <c r="D105" s="1454">
        <v>80</v>
      </c>
      <c r="E105" s="461">
        <v>3.49</v>
      </c>
      <c r="F105" s="461">
        <v>4.12</v>
      </c>
      <c r="G105" s="462">
        <v>4.3099999999999996</v>
      </c>
      <c r="H105" s="1435"/>
      <c r="I105" s="525"/>
      <c r="J105" s="485">
        <v>0.03</v>
      </c>
      <c r="K105" s="457">
        <v>0.04</v>
      </c>
      <c r="L105" s="486">
        <v>0.04</v>
      </c>
      <c r="M105" s="421"/>
    </row>
    <row r="106" spans="1:13" s="422" customFormat="1" x14ac:dyDescent="0.25">
      <c r="A106" s="421"/>
      <c r="B106" s="1453" t="s">
        <v>450</v>
      </c>
      <c r="C106" s="487" t="s">
        <v>7</v>
      </c>
      <c r="D106" s="1454">
        <v>200</v>
      </c>
      <c r="E106" s="461">
        <v>25</v>
      </c>
      <c r="F106" s="461">
        <v>85.73</v>
      </c>
      <c r="G106" s="462">
        <v>68</v>
      </c>
      <c r="H106" s="1435"/>
      <c r="I106" s="525"/>
      <c r="J106" s="485">
        <v>0.23</v>
      </c>
      <c r="K106" s="457">
        <v>0.79</v>
      </c>
      <c r="L106" s="486">
        <v>0.63</v>
      </c>
      <c r="M106" s="421"/>
    </row>
    <row r="107" spans="1:13" s="422" customFormat="1" ht="15.75" thickBot="1" x14ac:dyDescent="0.3">
      <c r="A107" s="421"/>
      <c r="B107" s="526" t="s">
        <v>192</v>
      </c>
      <c r="C107" s="468" t="s">
        <v>7</v>
      </c>
      <c r="D107" s="527"/>
      <c r="E107" s="461">
        <v>71.83</v>
      </c>
      <c r="F107" s="461">
        <v>132.86000000000001</v>
      </c>
      <c r="G107" s="462">
        <v>139.03</v>
      </c>
      <c r="H107" s="1435"/>
      <c r="I107" s="420"/>
      <c r="J107" s="528">
        <v>0.66</v>
      </c>
      <c r="K107" s="529">
        <v>1.23</v>
      </c>
      <c r="L107" s="530">
        <v>1.28</v>
      </c>
      <c r="M107" s="421"/>
    </row>
    <row r="108" spans="1:13" s="422" customFormat="1" ht="15.75" thickBot="1" x14ac:dyDescent="0.3">
      <c r="A108" s="421"/>
      <c r="B108" s="513" t="s">
        <v>126</v>
      </c>
      <c r="C108" s="514"/>
      <c r="D108" s="1455"/>
      <c r="E108" s="492">
        <v>115.14</v>
      </c>
      <c r="F108" s="492">
        <v>247.03</v>
      </c>
      <c r="G108" s="493">
        <v>236.78</v>
      </c>
      <c r="H108" s="1440"/>
      <c r="I108" s="420"/>
      <c r="J108" s="531">
        <v>1.06</v>
      </c>
      <c r="K108" s="494">
        <v>2.2799999999999998</v>
      </c>
      <c r="L108" s="532">
        <v>2.1800000000000002</v>
      </c>
      <c r="M108" s="421"/>
    </row>
    <row r="109" spans="1:13" s="422" customFormat="1" ht="15.75" thickBot="1" x14ac:dyDescent="0.3">
      <c r="A109" s="421"/>
      <c r="B109" s="449" t="s">
        <v>729</v>
      </c>
      <c r="C109" s="470"/>
      <c r="D109" s="1452"/>
      <c r="E109" s="479"/>
      <c r="F109" s="479"/>
      <c r="G109" s="480"/>
      <c r="H109" s="1459"/>
      <c r="I109" s="524"/>
      <c r="J109" s="419"/>
      <c r="K109" s="431"/>
      <c r="L109" s="432"/>
      <c r="M109" s="421"/>
    </row>
    <row r="110" spans="1:13" s="422" customFormat="1" ht="18.75" customHeight="1" x14ac:dyDescent="0.25">
      <c r="A110" s="421"/>
      <c r="B110" s="1453" t="s">
        <v>150</v>
      </c>
      <c r="C110" s="487" t="s">
        <v>7</v>
      </c>
      <c r="D110" s="1454">
        <v>80</v>
      </c>
      <c r="E110" s="461">
        <v>16</v>
      </c>
      <c r="F110" s="461">
        <v>36.43</v>
      </c>
      <c r="G110" s="462">
        <v>27</v>
      </c>
      <c r="H110" s="1435"/>
      <c r="I110" s="481"/>
      <c r="J110" s="500">
        <v>0.15</v>
      </c>
      <c r="K110" s="501">
        <v>0.34</v>
      </c>
      <c r="L110" s="502">
        <v>0.25</v>
      </c>
      <c r="M110" s="421"/>
    </row>
    <row r="111" spans="1:13" s="422" customFormat="1" x14ac:dyDescent="0.25">
      <c r="A111" s="421"/>
      <c r="B111" s="1453" t="s">
        <v>151</v>
      </c>
      <c r="C111" s="487" t="s">
        <v>7</v>
      </c>
      <c r="D111" s="1454">
        <v>80</v>
      </c>
      <c r="E111" s="461">
        <v>3.56</v>
      </c>
      <c r="F111" s="461">
        <v>4.2</v>
      </c>
      <c r="G111" s="462">
        <v>4.3899999999999997</v>
      </c>
      <c r="H111" s="1435"/>
      <c r="I111" s="481"/>
      <c r="J111" s="485">
        <v>0.03</v>
      </c>
      <c r="K111" s="457">
        <v>0.04</v>
      </c>
      <c r="L111" s="486">
        <v>0.04</v>
      </c>
      <c r="M111" s="421"/>
    </row>
    <row r="112" spans="1:13" s="422" customFormat="1" x14ac:dyDescent="0.25">
      <c r="A112" s="421"/>
      <c r="B112" s="1453" t="s">
        <v>152</v>
      </c>
      <c r="C112" s="487" t="s">
        <v>7</v>
      </c>
      <c r="D112" s="1454">
        <v>200</v>
      </c>
      <c r="E112" s="461">
        <v>1.68</v>
      </c>
      <c r="F112" s="461">
        <v>11</v>
      </c>
      <c r="G112" s="462">
        <v>2.0699999999999998</v>
      </c>
      <c r="H112" s="1435"/>
      <c r="I112" s="481"/>
      <c r="J112" s="485">
        <v>0.02</v>
      </c>
      <c r="K112" s="457">
        <v>0.1</v>
      </c>
      <c r="L112" s="486">
        <v>0.02</v>
      </c>
      <c r="M112" s="421"/>
    </row>
    <row r="113" spans="1:13" s="422" customFormat="1" ht="15.75" thickBot="1" x14ac:dyDescent="0.3">
      <c r="A113" s="421"/>
      <c r="B113" s="526" t="s">
        <v>153</v>
      </c>
      <c r="C113" s="468" t="s">
        <v>7</v>
      </c>
      <c r="D113" s="527">
        <v>100</v>
      </c>
      <c r="E113" s="461">
        <v>0</v>
      </c>
      <c r="F113" s="461">
        <v>0</v>
      </c>
      <c r="G113" s="462">
        <v>0</v>
      </c>
      <c r="H113" s="1435"/>
      <c r="I113" s="481"/>
      <c r="J113" s="488">
        <v>0</v>
      </c>
      <c r="K113" s="504">
        <v>0</v>
      </c>
      <c r="L113" s="489">
        <v>0</v>
      </c>
      <c r="M113" s="421"/>
    </row>
    <row r="114" spans="1:13" s="422" customFormat="1" ht="15.75" thickBot="1" x14ac:dyDescent="0.3">
      <c r="A114" s="421"/>
      <c r="B114" s="513" t="s">
        <v>126</v>
      </c>
      <c r="C114" s="514"/>
      <c r="D114" s="1455"/>
      <c r="E114" s="492">
        <v>21.24</v>
      </c>
      <c r="F114" s="492">
        <v>51.63</v>
      </c>
      <c r="G114" s="493">
        <v>33.46</v>
      </c>
      <c r="H114" s="1440"/>
      <c r="I114" s="420"/>
      <c r="J114" s="507">
        <v>0.2</v>
      </c>
      <c r="K114" s="494">
        <v>0.48</v>
      </c>
      <c r="L114" s="508">
        <v>0.31</v>
      </c>
      <c r="M114" s="421"/>
    </row>
    <row r="115" spans="1:13" s="422" customFormat="1" ht="15.75" thickBot="1" x14ac:dyDescent="0.3">
      <c r="A115" s="421"/>
      <c r="B115" s="449" t="s">
        <v>731</v>
      </c>
      <c r="C115" s="470"/>
      <c r="D115" s="1452"/>
      <c r="E115" s="933"/>
      <c r="F115" s="933"/>
      <c r="G115" s="934"/>
      <c r="H115" s="1437"/>
      <c r="I115" s="524"/>
      <c r="J115" s="419"/>
      <c r="K115" s="419"/>
      <c r="L115" s="420"/>
      <c r="M115" s="421"/>
    </row>
    <row r="116" spans="1:13" s="422" customFormat="1" ht="21.75" customHeight="1" x14ac:dyDescent="0.25">
      <c r="A116" s="421"/>
      <c r="B116" s="1448" t="s">
        <v>169</v>
      </c>
      <c r="C116" s="456" t="s">
        <v>7</v>
      </c>
      <c r="D116" s="1441">
        <v>100</v>
      </c>
      <c r="E116" s="461">
        <v>14</v>
      </c>
      <c r="F116" s="461">
        <v>24.95</v>
      </c>
      <c r="G116" s="462">
        <v>22</v>
      </c>
      <c r="H116" s="1435"/>
      <c r="I116" s="481"/>
      <c r="J116" s="500">
        <v>0.13</v>
      </c>
      <c r="K116" s="501">
        <v>0.23</v>
      </c>
      <c r="L116" s="502">
        <v>0.2</v>
      </c>
      <c r="M116" s="421"/>
    </row>
    <row r="117" spans="1:13" s="422" customFormat="1" x14ac:dyDescent="0.25">
      <c r="A117" s="421"/>
      <c r="B117" s="1448" t="s">
        <v>154</v>
      </c>
      <c r="C117" s="456" t="s">
        <v>7</v>
      </c>
      <c r="D117" s="1441">
        <v>100</v>
      </c>
      <c r="E117" s="461">
        <v>12</v>
      </c>
      <c r="F117" s="461">
        <v>19.399999999999999</v>
      </c>
      <c r="G117" s="462">
        <v>16</v>
      </c>
      <c r="H117" s="1435"/>
      <c r="I117" s="481"/>
      <c r="J117" s="485">
        <v>0.11</v>
      </c>
      <c r="K117" s="457">
        <v>0.18</v>
      </c>
      <c r="L117" s="486">
        <v>0.15</v>
      </c>
      <c r="M117" s="421"/>
    </row>
    <row r="118" spans="1:13" s="422" customFormat="1" x14ac:dyDescent="0.25">
      <c r="A118" s="421"/>
      <c r="B118" s="1448" t="s">
        <v>155</v>
      </c>
      <c r="C118" s="456" t="s">
        <v>7</v>
      </c>
      <c r="D118" s="1441">
        <v>200</v>
      </c>
      <c r="E118" s="461">
        <v>15</v>
      </c>
      <c r="F118" s="461">
        <v>32.08</v>
      </c>
      <c r="G118" s="462">
        <v>22</v>
      </c>
      <c r="H118" s="1435"/>
      <c r="I118" s="481"/>
      <c r="J118" s="485">
        <v>0.14000000000000001</v>
      </c>
      <c r="K118" s="457">
        <v>0.3</v>
      </c>
      <c r="L118" s="486">
        <v>0.2</v>
      </c>
      <c r="M118" s="421"/>
    </row>
    <row r="119" spans="1:13" s="422" customFormat="1" x14ac:dyDescent="0.25">
      <c r="A119" s="421"/>
      <c r="B119" s="1448" t="s">
        <v>451</v>
      </c>
      <c r="C119" s="456" t="s">
        <v>7</v>
      </c>
      <c r="D119" s="1441">
        <v>200</v>
      </c>
      <c r="E119" s="461">
        <v>13</v>
      </c>
      <c r="F119" s="461">
        <v>40.39</v>
      </c>
      <c r="G119" s="462">
        <v>21</v>
      </c>
      <c r="H119" s="1435"/>
      <c r="I119" s="481"/>
      <c r="J119" s="485">
        <v>0.12</v>
      </c>
      <c r="K119" s="457">
        <v>0.37</v>
      </c>
      <c r="L119" s="486">
        <v>0.19</v>
      </c>
      <c r="M119" s="421"/>
    </row>
    <row r="120" spans="1:13" s="422" customFormat="1" x14ac:dyDescent="0.25">
      <c r="A120" s="421"/>
      <c r="B120" s="1448" t="s">
        <v>627</v>
      </c>
      <c r="C120" s="456" t="s">
        <v>7</v>
      </c>
      <c r="D120" s="1441">
        <v>100</v>
      </c>
      <c r="E120" s="461">
        <v>0</v>
      </c>
      <c r="F120" s="461">
        <v>0</v>
      </c>
      <c r="G120" s="462">
        <v>0</v>
      </c>
      <c r="H120" s="1435"/>
      <c r="I120" s="481"/>
      <c r="J120" s="485">
        <v>0</v>
      </c>
      <c r="K120" s="457">
        <v>0</v>
      </c>
      <c r="L120" s="486">
        <v>0</v>
      </c>
      <c r="M120" s="421"/>
    </row>
    <row r="121" spans="1:13" s="422" customFormat="1" ht="15.75" thickBot="1" x14ac:dyDescent="0.3">
      <c r="A121" s="421"/>
      <c r="B121" s="526" t="s">
        <v>193</v>
      </c>
      <c r="C121" s="468" t="s">
        <v>7</v>
      </c>
      <c r="D121" s="527"/>
      <c r="E121" s="461">
        <v>77</v>
      </c>
      <c r="F121" s="461">
        <v>147.51</v>
      </c>
      <c r="G121" s="462">
        <v>154.36000000000001</v>
      </c>
      <c r="H121" s="1437"/>
      <c r="I121" s="431"/>
      <c r="J121" s="488">
        <v>0.71</v>
      </c>
      <c r="K121" s="504">
        <v>1.36</v>
      </c>
      <c r="L121" s="489">
        <v>1.43</v>
      </c>
      <c r="M121" s="421"/>
    </row>
    <row r="122" spans="1:13" s="422" customFormat="1" ht="15.75" thickBot="1" x14ac:dyDescent="0.3">
      <c r="A122" s="421"/>
      <c r="B122" s="513" t="s">
        <v>126</v>
      </c>
      <c r="C122" s="514"/>
      <c r="D122" s="1455"/>
      <c r="E122" s="492">
        <v>131</v>
      </c>
      <c r="F122" s="492">
        <v>264.33</v>
      </c>
      <c r="G122" s="493">
        <v>235.36</v>
      </c>
      <c r="H122" s="1440"/>
      <c r="I122" s="420"/>
      <c r="J122" s="507">
        <v>1.21</v>
      </c>
      <c r="K122" s="494">
        <v>2.44</v>
      </c>
      <c r="L122" s="508">
        <v>2.17</v>
      </c>
      <c r="M122" s="421"/>
    </row>
    <row r="123" spans="1:13" s="422" customFormat="1" ht="15.75" thickBot="1" x14ac:dyDescent="0.3">
      <c r="A123" s="421"/>
      <c r="B123" s="449" t="s">
        <v>355</v>
      </c>
      <c r="C123" s="470"/>
      <c r="D123" s="1452"/>
      <c r="E123" s="479"/>
      <c r="F123" s="479"/>
      <c r="G123" s="480"/>
      <c r="H123" s="1435"/>
      <c r="I123" s="481"/>
      <c r="J123" s="431"/>
      <c r="K123" s="431"/>
      <c r="L123" s="432"/>
      <c r="M123" s="421"/>
    </row>
    <row r="124" spans="1:13" s="422" customFormat="1" x14ac:dyDescent="0.25">
      <c r="A124" s="421"/>
      <c r="B124" s="1453" t="s">
        <v>23</v>
      </c>
      <c r="C124" s="487" t="s">
        <v>7</v>
      </c>
      <c r="D124" s="1460">
        <v>40</v>
      </c>
      <c r="E124" s="461">
        <v>13</v>
      </c>
      <c r="F124" s="461">
        <v>52.67</v>
      </c>
      <c r="G124" s="462">
        <v>46</v>
      </c>
      <c r="H124" s="512">
        <v>0</v>
      </c>
      <c r="I124" s="481"/>
      <c r="J124" s="619">
        <v>0.2</v>
      </c>
      <c r="K124" s="501">
        <v>0.81</v>
      </c>
      <c r="L124" s="620">
        <v>0.7</v>
      </c>
      <c r="M124" s="421"/>
    </row>
    <row r="125" spans="1:13" s="422" customFormat="1" x14ac:dyDescent="0.25">
      <c r="A125" s="421"/>
      <c r="B125" s="1453" t="s">
        <v>24</v>
      </c>
      <c r="C125" s="487" t="s">
        <v>7</v>
      </c>
      <c r="D125" s="1460">
        <v>40</v>
      </c>
      <c r="E125" s="461">
        <v>11</v>
      </c>
      <c r="F125" s="461">
        <v>26.234999999999999</v>
      </c>
      <c r="G125" s="462">
        <v>14.5</v>
      </c>
      <c r="H125" s="512">
        <v>0</v>
      </c>
      <c r="I125" s="481"/>
      <c r="J125" s="607">
        <v>0.17</v>
      </c>
      <c r="K125" s="457">
        <v>0.4</v>
      </c>
      <c r="L125" s="608">
        <v>0.22</v>
      </c>
      <c r="M125" s="421"/>
    </row>
    <row r="126" spans="1:13" s="422" customFormat="1" x14ac:dyDescent="0.25">
      <c r="A126" s="421"/>
      <c r="B126" s="1453" t="s">
        <v>28</v>
      </c>
      <c r="C126" s="487" t="s">
        <v>7</v>
      </c>
      <c r="D126" s="1454">
        <v>80</v>
      </c>
      <c r="E126" s="461">
        <v>13</v>
      </c>
      <c r="F126" s="461">
        <v>40.19</v>
      </c>
      <c r="G126" s="462">
        <v>33</v>
      </c>
      <c r="H126" s="512">
        <v>0</v>
      </c>
      <c r="I126" s="481"/>
      <c r="J126" s="607">
        <v>0.2</v>
      </c>
      <c r="K126" s="457">
        <v>0.61</v>
      </c>
      <c r="L126" s="608">
        <v>0.5</v>
      </c>
      <c r="M126" s="421"/>
    </row>
    <row r="127" spans="1:13" s="422" customFormat="1" ht="15.75" thickBot="1" x14ac:dyDescent="0.3">
      <c r="A127" s="421"/>
      <c r="B127" s="1448" t="s">
        <v>30</v>
      </c>
      <c r="C127" s="456" t="s">
        <v>7</v>
      </c>
      <c r="D127" s="1441">
        <v>100</v>
      </c>
      <c r="E127" s="461">
        <v>0</v>
      </c>
      <c r="F127" s="461">
        <v>0</v>
      </c>
      <c r="G127" s="462">
        <v>0</v>
      </c>
      <c r="H127" s="534">
        <v>0</v>
      </c>
      <c r="I127" s="481"/>
      <c r="J127" s="607">
        <v>0</v>
      </c>
      <c r="K127" s="457">
        <v>0</v>
      </c>
      <c r="L127" s="608">
        <v>0</v>
      </c>
      <c r="M127" s="421"/>
    </row>
    <row r="128" spans="1:13" s="422" customFormat="1" ht="15.75" thickBot="1" x14ac:dyDescent="0.3">
      <c r="A128" s="421"/>
      <c r="B128" s="526" t="s">
        <v>630</v>
      </c>
      <c r="C128" s="535" t="s">
        <v>7</v>
      </c>
      <c r="D128" s="1461">
        <v>100</v>
      </c>
      <c r="E128" s="461">
        <v>5.88</v>
      </c>
      <c r="F128" s="461">
        <v>6.93</v>
      </c>
      <c r="G128" s="462">
        <v>7.25</v>
      </c>
      <c r="H128" s="463"/>
      <c r="I128" s="481"/>
      <c r="J128" s="923">
        <v>0.09</v>
      </c>
      <c r="K128" s="647">
        <v>0.11</v>
      </c>
      <c r="L128" s="924">
        <v>0.11</v>
      </c>
      <c r="M128" s="421"/>
    </row>
    <row r="129" spans="1:13" s="422" customFormat="1" ht="15.75" thickBot="1" x14ac:dyDescent="0.3">
      <c r="A129" s="421"/>
      <c r="B129" s="513" t="s">
        <v>126</v>
      </c>
      <c r="C129" s="514"/>
      <c r="D129" s="1455"/>
      <c r="E129" s="492">
        <v>42.88</v>
      </c>
      <c r="F129" s="492">
        <v>126.03</v>
      </c>
      <c r="G129" s="493">
        <v>100.75</v>
      </c>
      <c r="H129" s="1435"/>
      <c r="I129" s="420"/>
      <c r="J129" s="507">
        <v>0.66</v>
      </c>
      <c r="K129" s="494">
        <v>1.93</v>
      </c>
      <c r="L129" s="508">
        <v>1.53</v>
      </c>
      <c r="M129" s="421"/>
    </row>
    <row r="130" spans="1:13" s="422" customFormat="1" ht="15.75" thickBot="1" x14ac:dyDescent="0.3">
      <c r="A130" s="421"/>
      <c r="B130" s="449" t="s">
        <v>356</v>
      </c>
      <c r="C130" s="470"/>
      <c r="D130" s="1452"/>
      <c r="E130" s="479"/>
      <c r="F130" s="479"/>
      <c r="G130" s="480"/>
      <c r="H130" s="1435"/>
      <c r="I130" s="481"/>
      <c r="J130" s="538"/>
      <c r="K130" s="538"/>
      <c r="L130" s="538"/>
      <c r="M130" s="421"/>
    </row>
    <row r="131" spans="1:13" s="422" customFormat="1" x14ac:dyDescent="0.25">
      <c r="A131" s="421"/>
      <c r="B131" s="1453" t="s">
        <v>22</v>
      </c>
      <c r="C131" s="487" t="s">
        <v>7</v>
      </c>
      <c r="D131" s="1454">
        <v>40</v>
      </c>
      <c r="E131" s="461">
        <v>10</v>
      </c>
      <c r="F131" s="461">
        <v>17.82</v>
      </c>
      <c r="G131" s="462">
        <v>12.5</v>
      </c>
      <c r="H131" s="1435"/>
      <c r="I131" s="481"/>
      <c r="J131" s="619">
        <v>0.15</v>
      </c>
      <c r="K131" s="501">
        <v>0.27</v>
      </c>
      <c r="L131" s="620">
        <v>0.19</v>
      </c>
      <c r="M131" s="421"/>
    </row>
    <row r="132" spans="1:13" s="422" customFormat="1" x14ac:dyDescent="0.25">
      <c r="A132" s="421"/>
      <c r="B132" s="1453" t="s">
        <v>21</v>
      </c>
      <c r="C132" s="487" t="s">
        <v>7</v>
      </c>
      <c r="D132" s="1454">
        <v>40</v>
      </c>
      <c r="E132" s="461">
        <v>7</v>
      </c>
      <c r="F132" s="461">
        <v>11.58</v>
      </c>
      <c r="G132" s="462">
        <v>10</v>
      </c>
      <c r="H132" s="1435"/>
      <c r="I132" s="481"/>
      <c r="J132" s="607">
        <v>0.11</v>
      </c>
      <c r="K132" s="457">
        <v>0.18</v>
      </c>
      <c r="L132" s="608">
        <v>0.15</v>
      </c>
      <c r="M132" s="421"/>
    </row>
    <row r="133" spans="1:13" s="422" customFormat="1" x14ac:dyDescent="0.25">
      <c r="A133" s="421"/>
      <c r="B133" s="1453" t="s">
        <v>26</v>
      </c>
      <c r="C133" s="487" t="s">
        <v>7</v>
      </c>
      <c r="D133" s="1454">
        <v>80</v>
      </c>
      <c r="E133" s="461">
        <v>13</v>
      </c>
      <c r="F133" s="461">
        <v>96.525000000000006</v>
      </c>
      <c r="G133" s="462">
        <v>94</v>
      </c>
      <c r="H133" s="1435"/>
      <c r="I133" s="481"/>
      <c r="J133" s="607">
        <v>0.2</v>
      </c>
      <c r="K133" s="457">
        <v>1.48</v>
      </c>
      <c r="L133" s="608">
        <v>1.44</v>
      </c>
      <c r="M133" s="421"/>
    </row>
    <row r="134" spans="1:13" s="422" customFormat="1" x14ac:dyDescent="0.25">
      <c r="A134" s="421"/>
      <c r="B134" s="1448" t="s">
        <v>629</v>
      </c>
      <c r="C134" s="456" t="s">
        <v>7</v>
      </c>
      <c r="D134" s="1460">
        <v>80</v>
      </c>
      <c r="E134" s="461">
        <v>0</v>
      </c>
      <c r="F134" s="461">
        <v>0</v>
      </c>
      <c r="G134" s="462">
        <v>0</v>
      </c>
      <c r="H134" s="1435"/>
      <c r="I134" s="481"/>
      <c r="J134" s="607">
        <v>0</v>
      </c>
      <c r="K134" s="457">
        <v>0</v>
      </c>
      <c r="L134" s="608">
        <v>0</v>
      </c>
      <c r="M134" s="421"/>
    </row>
    <row r="135" spans="1:13" s="422" customFormat="1" x14ac:dyDescent="0.25">
      <c r="A135" s="421"/>
      <c r="B135" s="1448" t="s">
        <v>528</v>
      </c>
      <c r="C135" s="456" t="s">
        <v>7</v>
      </c>
      <c r="D135" s="1441">
        <v>80</v>
      </c>
      <c r="E135" s="461">
        <v>0</v>
      </c>
      <c r="F135" s="461">
        <v>0</v>
      </c>
      <c r="G135" s="462">
        <v>0</v>
      </c>
      <c r="H135" s="512"/>
      <c r="I135" s="481"/>
      <c r="J135" s="607">
        <v>0</v>
      </c>
      <c r="K135" s="457">
        <v>0</v>
      </c>
      <c r="L135" s="608">
        <v>0</v>
      </c>
      <c r="M135" s="421"/>
    </row>
    <row r="136" spans="1:13" s="422" customFormat="1" ht="15.75" thickBot="1" x14ac:dyDescent="0.3">
      <c r="A136" s="421"/>
      <c r="B136" s="526" t="s">
        <v>628</v>
      </c>
      <c r="C136" s="535" t="s">
        <v>7</v>
      </c>
      <c r="D136" s="1461">
        <v>80</v>
      </c>
      <c r="E136" s="461">
        <v>5.88</v>
      </c>
      <c r="F136" s="461">
        <v>6.93</v>
      </c>
      <c r="G136" s="462">
        <v>7.25</v>
      </c>
      <c r="H136" s="1435"/>
      <c r="I136" s="481"/>
      <c r="J136" s="923">
        <v>0.09</v>
      </c>
      <c r="K136" s="647">
        <v>0.11</v>
      </c>
      <c r="L136" s="924">
        <v>0.11</v>
      </c>
      <c r="M136" s="421"/>
    </row>
    <row r="137" spans="1:13" s="422" customFormat="1" ht="15.75" thickBot="1" x14ac:dyDescent="0.3">
      <c r="A137" s="421"/>
      <c r="B137" s="513" t="s">
        <v>126</v>
      </c>
      <c r="C137" s="514"/>
      <c r="D137" s="540"/>
      <c r="E137" s="492">
        <v>35.880000000000003</v>
      </c>
      <c r="F137" s="492">
        <v>132.86000000000001</v>
      </c>
      <c r="G137" s="493">
        <v>123.75</v>
      </c>
      <c r="H137" s="505">
        <v>0</v>
      </c>
      <c r="I137" s="420"/>
      <c r="J137" s="507">
        <v>0.55000000000000004</v>
      </c>
      <c r="K137" s="494">
        <v>2.04</v>
      </c>
      <c r="L137" s="508">
        <v>1.89</v>
      </c>
      <c r="M137" s="421"/>
    </row>
    <row r="138" spans="1:13" s="422" customFormat="1" ht="15.75" thickBot="1" x14ac:dyDescent="0.3">
      <c r="A138" s="421"/>
      <c r="B138" s="513" t="s">
        <v>196</v>
      </c>
      <c r="C138" s="514"/>
      <c r="D138" s="540"/>
      <c r="E138" s="492">
        <v>998.38</v>
      </c>
      <c r="F138" s="492">
        <v>2044.12</v>
      </c>
      <c r="G138" s="493">
        <v>1609.32</v>
      </c>
      <c r="H138" s="1435"/>
      <c r="I138" s="420"/>
      <c r="J138" s="507">
        <v>1.21</v>
      </c>
      <c r="K138" s="494">
        <v>3.97</v>
      </c>
      <c r="L138" s="508">
        <v>3.42</v>
      </c>
      <c r="M138" s="421"/>
    </row>
    <row r="139" spans="1:13" s="422" customFormat="1" ht="15.75" thickBot="1" x14ac:dyDescent="0.3">
      <c r="A139" s="421"/>
      <c r="B139" s="541" t="s">
        <v>197</v>
      </c>
      <c r="C139" s="516"/>
      <c r="D139" s="542"/>
      <c r="E139" s="543">
        <v>78.760000000000005</v>
      </c>
      <c r="F139" s="543">
        <v>258.89</v>
      </c>
      <c r="G139" s="544">
        <v>224.5</v>
      </c>
      <c r="H139" s="1435"/>
      <c r="I139" s="420"/>
      <c r="J139" s="419"/>
      <c r="K139" s="419"/>
      <c r="L139" s="420"/>
      <c r="M139" s="421"/>
    </row>
    <row r="140" spans="1:13" s="423" customFormat="1" ht="18" customHeight="1" thickBot="1" x14ac:dyDescent="0.3">
      <c r="A140" s="421"/>
      <c r="B140" s="1462" t="s">
        <v>250</v>
      </c>
      <c r="C140" s="1463" t="s">
        <v>63</v>
      </c>
      <c r="D140" s="1464"/>
      <c r="E140" s="673">
        <v>0</v>
      </c>
      <c r="F140" s="673">
        <v>0</v>
      </c>
      <c r="G140" s="674">
        <v>0</v>
      </c>
      <c r="H140" s="1435"/>
      <c r="I140" s="420"/>
      <c r="J140" s="507">
        <v>8.31</v>
      </c>
      <c r="K140" s="494">
        <v>16.03</v>
      </c>
      <c r="L140" s="508">
        <v>12.91</v>
      </c>
      <c r="M140" s="421"/>
    </row>
    <row r="141" spans="1:13" s="422" customFormat="1" ht="15.75" thickBot="1" x14ac:dyDescent="0.3">
      <c r="A141" s="421"/>
      <c r="B141" s="545" t="s">
        <v>478</v>
      </c>
      <c r="C141" s="546"/>
      <c r="D141" s="1465"/>
      <c r="E141" s="1465"/>
      <c r="F141" s="1465"/>
      <c r="G141" s="1466"/>
      <c r="H141" s="1435"/>
      <c r="I141" s="420"/>
      <c r="J141" s="419"/>
      <c r="K141" s="419"/>
      <c r="L141" s="420"/>
      <c r="M141" s="421"/>
    </row>
    <row r="142" spans="1:13" s="422" customFormat="1" x14ac:dyDescent="0.25">
      <c r="A142" s="421"/>
      <c r="B142" s="1387"/>
      <c r="C142" s="549"/>
      <c r="D142" s="548"/>
      <c r="E142" s="550"/>
      <c r="F142" s="550"/>
      <c r="G142" s="1388"/>
      <c r="H142" s="1435"/>
      <c r="I142" s="419"/>
      <c r="J142" s="447"/>
      <c r="K142" s="447"/>
      <c r="L142" s="447"/>
      <c r="M142" s="421"/>
    </row>
    <row r="143" spans="1:13" s="422" customFormat="1" ht="16.5" thickBot="1" x14ac:dyDescent="0.3">
      <c r="A143" s="421"/>
      <c r="B143" s="1467" t="s">
        <v>510</v>
      </c>
      <c r="C143" s="551"/>
      <c r="D143" s="552"/>
      <c r="E143" s="553"/>
      <c r="F143" s="553"/>
      <c r="G143" s="1389"/>
      <c r="H143" s="1435"/>
      <c r="I143" s="419"/>
      <c r="J143" s="419"/>
      <c r="K143" s="419"/>
      <c r="L143" s="420"/>
      <c r="M143" s="421"/>
    </row>
    <row r="144" spans="1:13" s="422" customFormat="1" ht="15.75" customHeight="1" thickBot="1" x14ac:dyDescent="0.3">
      <c r="A144" s="421"/>
      <c r="B144" s="1576" t="s">
        <v>109</v>
      </c>
      <c r="C144" s="554" t="s">
        <v>2</v>
      </c>
      <c r="D144" s="1604" t="s">
        <v>110</v>
      </c>
      <c r="E144" s="1582" t="s">
        <v>931</v>
      </c>
      <c r="F144" s="1583"/>
      <c r="G144" s="1584"/>
      <c r="H144" s="1435"/>
      <c r="I144" s="419"/>
      <c r="J144" s="459"/>
      <c r="K144" s="459"/>
      <c r="L144" s="459"/>
      <c r="M144" s="421"/>
    </row>
    <row r="145" spans="1:13" s="422" customFormat="1" x14ac:dyDescent="0.25">
      <c r="A145" s="421"/>
      <c r="B145" s="1577"/>
      <c r="C145" s="542" t="s">
        <v>3</v>
      </c>
      <c r="D145" s="1605"/>
      <c r="E145" s="1585" t="s">
        <v>5</v>
      </c>
      <c r="F145" s="1587" t="s">
        <v>6</v>
      </c>
      <c r="G145" s="1585" t="s">
        <v>794</v>
      </c>
      <c r="H145" s="1435"/>
      <c r="I145" s="419"/>
      <c r="J145" s="454"/>
      <c r="K145" s="454"/>
      <c r="L145" s="454"/>
      <c r="M145" s="421"/>
    </row>
    <row r="146" spans="1:13" s="422" customFormat="1" ht="15.75" thickBot="1" x14ac:dyDescent="0.3">
      <c r="A146" s="421"/>
      <c r="B146" s="1577"/>
      <c r="C146" s="542" t="s">
        <v>4</v>
      </c>
      <c r="D146" s="1605"/>
      <c r="E146" s="1586"/>
      <c r="F146" s="1588"/>
      <c r="G146" s="1586"/>
      <c r="H146" s="1435"/>
      <c r="I146" s="419"/>
      <c r="J146" s="419"/>
      <c r="K146" s="419"/>
      <c r="L146" s="420"/>
      <c r="M146" s="421"/>
    </row>
    <row r="147" spans="1:13" s="422" customFormat="1" x14ac:dyDescent="0.25">
      <c r="A147" s="421"/>
      <c r="B147" s="469" t="s">
        <v>372</v>
      </c>
      <c r="C147" s="450" t="s">
        <v>7</v>
      </c>
      <c r="D147" s="555">
        <v>30</v>
      </c>
      <c r="E147" s="479">
        <v>4.55</v>
      </c>
      <c r="F147" s="479">
        <v>3.14</v>
      </c>
      <c r="G147" s="480">
        <v>3.41</v>
      </c>
      <c r="H147" s="1435"/>
      <c r="I147" s="481"/>
      <c r="J147" s="447"/>
      <c r="K147" s="447"/>
      <c r="L147" s="447"/>
      <c r="M147" s="698"/>
    </row>
    <row r="148" spans="1:13" s="422" customFormat="1" x14ac:dyDescent="0.25">
      <c r="A148" s="421"/>
      <c r="B148" s="541">
        <v>35</v>
      </c>
      <c r="C148" s="456" t="s">
        <v>7</v>
      </c>
      <c r="D148" s="556">
        <v>50</v>
      </c>
      <c r="E148" s="461">
        <v>0</v>
      </c>
      <c r="F148" s="461">
        <v>0</v>
      </c>
      <c r="G148" s="462">
        <v>0</v>
      </c>
      <c r="H148" s="1435"/>
      <c r="I148" s="481"/>
      <c r="J148" s="447"/>
      <c r="K148" s="447"/>
      <c r="L148" s="447"/>
      <c r="M148" s="698"/>
    </row>
    <row r="149" spans="1:13" s="422" customFormat="1" ht="15.75" thickBot="1" x14ac:dyDescent="0.3">
      <c r="A149" s="421"/>
      <c r="B149" s="559">
        <v>10</v>
      </c>
      <c r="C149" s="468" t="s">
        <v>7</v>
      </c>
      <c r="D149" s="560">
        <v>120</v>
      </c>
      <c r="E149" s="477">
        <v>50.5</v>
      </c>
      <c r="F149" s="477">
        <v>35</v>
      </c>
      <c r="G149" s="478">
        <v>38</v>
      </c>
      <c r="H149" s="1435"/>
      <c r="I149" s="481"/>
      <c r="J149" s="447"/>
      <c r="K149" s="447"/>
      <c r="L149" s="447"/>
      <c r="M149" s="698"/>
    </row>
    <row r="150" spans="1:13" s="422" customFormat="1" ht="15.75" thickBot="1" x14ac:dyDescent="0.3">
      <c r="A150" s="421"/>
      <c r="B150" s="1468" t="s">
        <v>422</v>
      </c>
      <c r="C150" s="1462" t="s">
        <v>63</v>
      </c>
      <c r="D150" s="1469"/>
      <c r="E150" s="673">
        <v>0</v>
      </c>
      <c r="F150" s="673">
        <v>0</v>
      </c>
      <c r="G150" s="674">
        <v>0</v>
      </c>
      <c r="H150" s="1435"/>
      <c r="I150" s="481"/>
      <c r="J150" s="447"/>
      <c r="K150" s="447"/>
      <c r="L150" s="447"/>
      <c r="M150" s="698"/>
    </row>
    <row r="151" spans="1:13" s="422" customFormat="1" x14ac:dyDescent="0.25">
      <c r="A151" s="421"/>
      <c r="B151" s="469" t="s">
        <v>373</v>
      </c>
      <c r="C151" s="450" t="s">
        <v>7</v>
      </c>
      <c r="D151" s="555">
        <v>30</v>
      </c>
      <c r="E151" s="479">
        <v>6.71</v>
      </c>
      <c r="F151" s="479">
        <v>11.1</v>
      </c>
      <c r="G151" s="480">
        <v>10.79</v>
      </c>
      <c r="H151" s="1435"/>
      <c r="I151" s="481"/>
      <c r="J151" s="447"/>
      <c r="K151" s="447"/>
      <c r="L151" s="447"/>
      <c r="M151" s="698"/>
    </row>
    <row r="152" spans="1:13" s="422" customFormat="1" x14ac:dyDescent="0.25">
      <c r="A152" s="421"/>
      <c r="B152" s="541">
        <v>35</v>
      </c>
      <c r="C152" s="456" t="s">
        <v>7</v>
      </c>
      <c r="D152" s="556">
        <v>60</v>
      </c>
      <c r="E152" s="461">
        <v>7</v>
      </c>
      <c r="F152" s="461">
        <v>16.2</v>
      </c>
      <c r="G152" s="462">
        <v>17</v>
      </c>
      <c r="H152" s="1435"/>
      <c r="I152" s="481"/>
      <c r="J152" s="447"/>
      <c r="K152" s="447"/>
      <c r="L152" s="447"/>
      <c r="M152" s="698"/>
    </row>
    <row r="153" spans="1:13" s="422" customFormat="1" ht="15.75" thickBot="1" x14ac:dyDescent="0.3">
      <c r="A153" s="421"/>
      <c r="B153" s="559">
        <v>10</v>
      </c>
      <c r="C153" s="468" t="s">
        <v>7</v>
      </c>
      <c r="D153" s="560">
        <v>120</v>
      </c>
      <c r="E153" s="477">
        <v>50</v>
      </c>
      <c r="F153" s="477">
        <v>67</v>
      </c>
      <c r="G153" s="478">
        <v>60.5</v>
      </c>
      <c r="H153" s="1435"/>
      <c r="I153" s="481"/>
      <c r="J153" s="447"/>
      <c r="K153" s="447"/>
      <c r="L153" s="447"/>
      <c r="M153" s="698"/>
    </row>
    <row r="154" spans="1:13" s="422" customFormat="1" ht="15.75" thickBot="1" x14ac:dyDescent="0.3">
      <c r="A154" s="421"/>
      <c r="B154" s="1470" t="s">
        <v>423</v>
      </c>
      <c r="C154" s="1471" t="s">
        <v>63</v>
      </c>
      <c r="D154" s="1469"/>
      <c r="E154" s="1472">
        <v>0</v>
      </c>
      <c r="F154" s="1472">
        <v>0</v>
      </c>
      <c r="G154" s="564">
        <v>0</v>
      </c>
      <c r="H154" s="1435"/>
      <c r="I154" s="481"/>
      <c r="J154" s="567"/>
      <c r="K154" s="567"/>
      <c r="L154" s="567"/>
      <c r="M154" s="698"/>
    </row>
    <row r="155" spans="1:13" s="422" customFormat="1" x14ac:dyDescent="0.25">
      <c r="A155" s="421"/>
      <c r="B155" s="449" t="s">
        <v>11</v>
      </c>
      <c r="C155" s="450"/>
      <c r="D155" s="555"/>
      <c r="E155" s="479"/>
      <c r="F155" s="479"/>
      <c r="G155" s="480"/>
      <c r="H155" s="1435"/>
      <c r="I155" s="481"/>
      <c r="J155" s="447"/>
      <c r="K155" s="447"/>
      <c r="L155" s="447"/>
      <c r="M155" s="698"/>
    </row>
    <row r="156" spans="1:13" s="422" customFormat="1" x14ac:dyDescent="0.25">
      <c r="A156" s="421"/>
      <c r="B156" s="458" t="s">
        <v>10</v>
      </c>
      <c r="C156" s="456"/>
      <c r="D156" s="556"/>
      <c r="E156" s="880">
        <v>8</v>
      </c>
      <c r="F156" s="880">
        <v>8</v>
      </c>
      <c r="G156" s="1035">
        <v>8</v>
      </c>
      <c r="H156" s="1435"/>
      <c r="I156" s="481"/>
      <c r="J156" s="447"/>
      <c r="K156" s="447"/>
      <c r="L156" s="447"/>
      <c r="M156" s="698"/>
    </row>
    <row r="157" spans="1:13" s="422" customFormat="1" x14ac:dyDescent="0.25">
      <c r="A157" s="421"/>
      <c r="B157" s="473" t="s">
        <v>12</v>
      </c>
      <c r="C157" s="456"/>
      <c r="D157" s="556"/>
      <c r="E157" s="880">
        <v>8</v>
      </c>
      <c r="F157" s="880">
        <v>8</v>
      </c>
      <c r="G157" s="1035">
        <v>8</v>
      </c>
      <c r="H157" s="1435"/>
      <c r="I157" s="481"/>
      <c r="J157" s="567"/>
      <c r="K157" s="567"/>
      <c r="L157" s="567"/>
      <c r="M157" s="698"/>
    </row>
    <row r="158" spans="1:13" s="422" customFormat="1" x14ac:dyDescent="0.25">
      <c r="A158" s="421"/>
      <c r="B158" s="458" t="s">
        <v>428</v>
      </c>
      <c r="C158" s="456" t="s">
        <v>77</v>
      </c>
      <c r="D158" s="556">
        <v>2.5</v>
      </c>
      <c r="E158" s="461">
        <v>10.6</v>
      </c>
      <c r="F158" s="461">
        <v>10.4</v>
      </c>
      <c r="G158" s="462">
        <v>10.5</v>
      </c>
      <c r="H158" s="1435"/>
      <c r="I158" s="481"/>
      <c r="J158" s="567"/>
      <c r="K158" s="567"/>
      <c r="L158" s="547"/>
      <c r="M158" s="421"/>
    </row>
    <row r="159" spans="1:13" s="422" customFormat="1" x14ac:dyDescent="0.25">
      <c r="A159" s="421"/>
      <c r="B159" s="473" t="s">
        <v>429</v>
      </c>
      <c r="C159" s="456" t="s">
        <v>77</v>
      </c>
      <c r="D159" s="556">
        <v>2.5</v>
      </c>
      <c r="E159" s="461">
        <v>10.6</v>
      </c>
      <c r="F159" s="461">
        <v>10.4</v>
      </c>
      <c r="G159" s="462">
        <v>10.5</v>
      </c>
      <c r="H159" s="1435"/>
      <c r="I159" s="481"/>
      <c r="J159" s="419"/>
      <c r="K159" s="419"/>
      <c r="L159" s="420"/>
      <c r="M159" s="421"/>
    </row>
    <row r="160" spans="1:13" s="422" customFormat="1" x14ac:dyDescent="0.25">
      <c r="A160" s="421"/>
      <c r="B160" s="458" t="s">
        <v>426</v>
      </c>
      <c r="C160" s="456" t="s">
        <v>77</v>
      </c>
      <c r="D160" s="556">
        <v>8</v>
      </c>
      <c r="E160" s="461">
        <v>37.4</v>
      </c>
      <c r="F160" s="461">
        <v>36.72</v>
      </c>
      <c r="G160" s="462">
        <v>37.020000000000003</v>
      </c>
      <c r="H160" s="1435"/>
      <c r="I160" s="481"/>
      <c r="J160" s="419"/>
      <c r="K160" s="419"/>
      <c r="L160" s="420"/>
      <c r="M160" s="421"/>
    </row>
    <row r="161" spans="1:13" s="422" customFormat="1" x14ac:dyDescent="0.25">
      <c r="A161" s="421"/>
      <c r="B161" s="473" t="s">
        <v>427</v>
      </c>
      <c r="C161" s="456" t="s">
        <v>77</v>
      </c>
      <c r="D161" s="556">
        <v>8</v>
      </c>
      <c r="E161" s="461">
        <v>37.4</v>
      </c>
      <c r="F161" s="461">
        <v>36.799999999999997</v>
      </c>
      <c r="G161" s="462">
        <v>37</v>
      </c>
      <c r="H161" s="1437"/>
      <c r="I161" s="437"/>
      <c r="J161" s="431"/>
      <c r="K161" s="419"/>
      <c r="L161" s="420"/>
      <c r="M161" s="421"/>
    </row>
    <row r="162" spans="1:13" s="422" customFormat="1" x14ac:dyDescent="0.25">
      <c r="A162" s="421"/>
      <c r="B162" s="458" t="s">
        <v>431</v>
      </c>
      <c r="C162" s="456" t="s">
        <v>77</v>
      </c>
      <c r="D162" s="556">
        <v>25</v>
      </c>
      <c r="E162" s="461">
        <v>117.74</v>
      </c>
      <c r="F162" s="461">
        <v>115.9</v>
      </c>
      <c r="G162" s="462">
        <v>116.92</v>
      </c>
      <c r="H162" s="1437"/>
      <c r="I162" s="437"/>
      <c r="J162" s="431"/>
      <c r="K162" s="419"/>
      <c r="L162" s="420"/>
      <c r="M162" s="421"/>
    </row>
    <row r="163" spans="1:13" s="422" customFormat="1" x14ac:dyDescent="0.25">
      <c r="A163" s="421"/>
      <c r="B163" s="458" t="s">
        <v>432</v>
      </c>
      <c r="C163" s="456" t="s">
        <v>77</v>
      </c>
      <c r="D163" s="556">
        <v>25</v>
      </c>
      <c r="E163" s="461">
        <v>118</v>
      </c>
      <c r="F163" s="461">
        <v>116.5</v>
      </c>
      <c r="G163" s="462">
        <v>117.2</v>
      </c>
      <c r="H163" s="1437"/>
      <c r="I163" s="437"/>
      <c r="J163" s="431"/>
      <c r="K163" s="419"/>
      <c r="L163" s="420"/>
      <c r="M163" s="421"/>
    </row>
    <row r="164" spans="1:13" s="422" customFormat="1" x14ac:dyDescent="0.25">
      <c r="A164" s="421"/>
      <c r="B164" s="473" t="s">
        <v>86</v>
      </c>
      <c r="C164" s="474" t="s">
        <v>7</v>
      </c>
      <c r="D164" s="568">
        <v>120</v>
      </c>
      <c r="E164" s="475">
        <v>-8.76</v>
      </c>
      <c r="F164" s="475">
        <v>-9.75</v>
      </c>
      <c r="G164" s="476">
        <v>-14.18</v>
      </c>
      <c r="H164" s="1437"/>
      <c r="I164" s="437"/>
      <c r="J164" s="454"/>
      <c r="K164" s="454"/>
      <c r="L164" s="454"/>
      <c r="M164" s="421"/>
    </row>
    <row r="165" spans="1:13" s="422" customFormat="1" x14ac:dyDescent="0.25">
      <c r="A165" s="421"/>
      <c r="B165" s="458" t="s">
        <v>194</v>
      </c>
      <c r="C165" s="456" t="s">
        <v>7</v>
      </c>
      <c r="D165" s="556">
        <v>120</v>
      </c>
      <c r="E165" s="461">
        <v>20.02</v>
      </c>
      <c r="F165" s="461">
        <v>23.99</v>
      </c>
      <c r="G165" s="462">
        <v>28.38</v>
      </c>
      <c r="H165" s="1435"/>
      <c r="I165" s="481"/>
      <c r="J165" s="454"/>
      <c r="K165" s="454"/>
      <c r="L165" s="454"/>
      <c r="M165" s="421"/>
    </row>
    <row r="166" spans="1:13" s="422" customFormat="1" ht="15.75" thickBot="1" x14ac:dyDescent="0.3">
      <c r="A166" s="421"/>
      <c r="B166" s="458" t="s">
        <v>87</v>
      </c>
      <c r="C166" s="456" t="s">
        <v>7</v>
      </c>
      <c r="D166" s="556">
        <v>30</v>
      </c>
      <c r="E166" s="461">
        <v>7</v>
      </c>
      <c r="F166" s="461">
        <v>16.2</v>
      </c>
      <c r="G166" s="462">
        <v>17</v>
      </c>
      <c r="H166" s="1435"/>
      <c r="I166" s="481"/>
      <c r="J166" s="454"/>
      <c r="K166" s="454"/>
      <c r="L166" s="454"/>
      <c r="M166" s="421"/>
    </row>
    <row r="167" spans="1:13" s="422" customFormat="1" ht="15.75" thickBot="1" x14ac:dyDescent="0.3">
      <c r="A167" s="421"/>
      <c r="B167" s="473" t="s">
        <v>446</v>
      </c>
      <c r="C167" s="456" t="s">
        <v>7</v>
      </c>
      <c r="D167" s="556">
        <v>30</v>
      </c>
      <c r="E167" s="461">
        <v>0</v>
      </c>
      <c r="F167" s="461">
        <v>0</v>
      </c>
      <c r="G167" s="462">
        <v>0</v>
      </c>
      <c r="H167" s="1435"/>
      <c r="I167" s="481"/>
      <c r="J167" s="1618" t="s">
        <v>443</v>
      </c>
      <c r="K167" s="1619"/>
      <c r="L167" s="1620"/>
      <c r="M167" s="421"/>
    </row>
    <row r="168" spans="1:13" s="422" customFormat="1" ht="15.75" thickBot="1" x14ac:dyDescent="0.3">
      <c r="A168" s="421"/>
      <c r="B168" s="473" t="s">
        <v>71</v>
      </c>
      <c r="C168" s="487"/>
      <c r="D168" s="571"/>
      <c r="E168" s="461">
        <v>21</v>
      </c>
      <c r="F168" s="461">
        <v>25</v>
      </c>
      <c r="G168" s="462">
        <v>28</v>
      </c>
      <c r="H168" s="1435"/>
      <c r="I168" s="481"/>
      <c r="J168" s="1571" t="s">
        <v>5</v>
      </c>
      <c r="K168" s="1572" t="s">
        <v>6</v>
      </c>
      <c r="L168" s="606" t="s">
        <v>794</v>
      </c>
      <c r="M168" s="421"/>
    </row>
    <row r="169" spans="1:13" s="422" customFormat="1" x14ac:dyDescent="0.25">
      <c r="A169" s="421"/>
      <c r="B169" s="1453" t="s">
        <v>22</v>
      </c>
      <c r="C169" s="487" t="s">
        <v>7</v>
      </c>
      <c r="D169" s="571">
        <v>20</v>
      </c>
      <c r="E169" s="461">
        <v>9</v>
      </c>
      <c r="F169" s="461">
        <v>5</v>
      </c>
      <c r="G169" s="462">
        <v>5</v>
      </c>
      <c r="H169" s="1435"/>
      <c r="I169" s="481"/>
      <c r="J169" s="482">
        <v>0.14000000000000001</v>
      </c>
      <c r="K169" s="483">
        <v>0.08</v>
      </c>
      <c r="L169" s="484">
        <v>0.08</v>
      </c>
      <c r="M169" s="421"/>
    </row>
    <row r="170" spans="1:13" s="422" customFormat="1" x14ac:dyDescent="0.25">
      <c r="A170" s="421"/>
      <c r="B170" s="1453" t="s">
        <v>23</v>
      </c>
      <c r="C170" s="487" t="s">
        <v>7</v>
      </c>
      <c r="D170" s="571">
        <v>20</v>
      </c>
      <c r="E170" s="461">
        <v>14.5</v>
      </c>
      <c r="F170" s="461">
        <v>13</v>
      </c>
      <c r="G170" s="462">
        <v>16</v>
      </c>
      <c r="H170" s="1435"/>
      <c r="I170" s="481"/>
      <c r="J170" s="485">
        <v>0.23</v>
      </c>
      <c r="K170" s="457">
        <v>0.2</v>
      </c>
      <c r="L170" s="486">
        <v>0.25</v>
      </c>
      <c r="M170" s="421"/>
    </row>
    <row r="171" spans="1:13" s="422" customFormat="1" x14ac:dyDescent="0.25">
      <c r="A171" s="421"/>
      <c r="B171" s="1453" t="s">
        <v>27</v>
      </c>
      <c r="C171" s="487" t="s">
        <v>7</v>
      </c>
      <c r="D171" s="571">
        <v>20</v>
      </c>
      <c r="E171" s="461">
        <v>13</v>
      </c>
      <c r="F171" s="461">
        <v>11</v>
      </c>
      <c r="G171" s="462">
        <v>11.5</v>
      </c>
      <c r="H171" s="1435"/>
      <c r="I171" s="481"/>
      <c r="J171" s="485">
        <v>0.21</v>
      </c>
      <c r="K171" s="457">
        <v>0.17</v>
      </c>
      <c r="L171" s="486">
        <v>0.18</v>
      </c>
      <c r="M171" s="421"/>
    </row>
    <row r="172" spans="1:13" s="422" customFormat="1" ht="15.75" thickBot="1" x14ac:dyDescent="0.3">
      <c r="A172" s="421"/>
      <c r="B172" s="1458" t="s">
        <v>28</v>
      </c>
      <c r="C172" s="487" t="s">
        <v>7</v>
      </c>
      <c r="D172" s="571">
        <v>40</v>
      </c>
      <c r="E172" s="510">
        <v>10</v>
      </c>
      <c r="F172" s="510">
        <v>8</v>
      </c>
      <c r="G172" s="511">
        <v>7</v>
      </c>
      <c r="H172" s="1435"/>
      <c r="I172" s="481"/>
      <c r="J172" s="572">
        <v>0.16</v>
      </c>
      <c r="K172" s="573">
        <v>0.13</v>
      </c>
      <c r="L172" s="574">
        <v>0.11</v>
      </c>
      <c r="M172" s="421"/>
    </row>
    <row r="173" spans="1:13" s="422" customFormat="1" ht="15.75" thickBot="1" x14ac:dyDescent="0.3">
      <c r="A173" s="421"/>
      <c r="B173" s="513" t="s">
        <v>126</v>
      </c>
      <c r="C173" s="514"/>
      <c r="D173" s="718"/>
      <c r="E173" s="622">
        <v>46.5</v>
      </c>
      <c r="F173" s="622">
        <v>37</v>
      </c>
      <c r="G173" s="570">
        <v>39.5</v>
      </c>
      <c r="H173" s="1435"/>
      <c r="I173" s="481"/>
      <c r="J173" s="507">
        <v>0.74</v>
      </c>
      <c r="K173" s="494">
        <v>0.57999999999999996</v>
      </c>
      <c r="L173" s="508">
        <v>0.62</v>
      </c>
      <c r="M173" s="421"/>
    </row>
    <row r="174" spans="1:13" s="422" customFormat="1" ht="15.75" thickBot="1" x14ac:dyDescent="0.3">
      <c r="A174" s="421"/>
      <c r="B174" s="449" t="s">
        <v>72</v>
      </c>
      <c r="C174" s="470"/>
      <c r="D174" s="578"/>
      <c r="E174" s="479">
        <v>36</v>
      </c>
      <c r="F174" s="479">
        <v>56</v>
      </c>
      <c r="G174" s="480">
        <v>52</v>
      </c>
      <c r="H174" s="1435"/>
      <c r="I174" s="481"/>
      <c r="J174" s="447"/>
      <c r="K174" s="447"/>
      <c r="L174" s="447"/>
      <c r="M174" s="421"/>
    </row>
    <row r="175" spans="1:13" s="422" customFormat="1" x14ac:dyDescent="0.25">
      <c r="A175" s="421"/>
      <c r="B175" s="1453" t="s">
        <v>24</v>
      </c>
      <c r="C175" s="487" t="s">
        <v>7</v>
      </c>
      <c r="D175" s="571">
        <v>40</v>
      </c>
      <c r="E175" s="461">
        <v>28</v>
      </c>
      <c r="F175" s="461">
        <v>34</v>
      </c>
      <c r="G175" s="462">
        <v>33</v>
      </c>
      <c r="H175" s="1435"/>
      <c r="I175" s="481"/>
      <c r="J175" s="500">
        <v>0.45</v>
      </c>
      <c r="K175" s="501">
        <v>0.54</v>
      </c>
      <c r="L175" s="502">
        <v>0.52</v>
      </c>
      <c r="M175" s="421"/>
    </row>
    <row r="176" spans="1:13" s="422" customFormat="1" x14ac:dyDescent="0.25">
      <c r="A176" s="421"/>
      <c r="B176" s="1448" t="s">
        <v>21</v>
      </c>
      <c r="C176" s="487" t="s">
        <v>7</v>
      </c>
      <c r="D176" s="579">
        <v>20</v>
      </c>
      <c r="E176" s="461">
        <v>14</v>
      </c>
      <c r="F176" s="461">
        <v>18</v>
      </c>
      <c r="G176" s="462">
        <v>14</v>
      </c>
      <c r="H176" s="1435"/>
      <c r="I176" s="481"/>
      <c r="J176" s="485">
        <v>0.22</v>
      </c>
      <c r="K176" s="457">
        <v>0.28000000000000003</v>
      </c>
      <c r="L176" s="486">
        <v>0.22</v>
      </c>
      <c r="M176" s="421"/>
    </row>
    <row r="177" spans="1:13" s="422" customFormat="1" x14ac:dyDescent="0.25">
      <c r="A177" s="421"/>
      <c r="B177" s="1448" t="s">
        <v>26</v>
      </c>
      <c r="C177" s="487" t="s">
        <v>7</v>
      </c>
      <c r="D177" s="432">
        <v>30</v>
      </c>
      <c r="E177" s="510">
        <v>12</v>
      </c>
      <c r="F177" s="510">
        <v>13</v>
      </c>
      <c r="G177" s="511">
        <v>12</v>
      </c>
      <c r="H177" s="1435"/>
      <c r="I177" s="481"/>
      <c r="J177" s="485">
        <v>0.19</v>
      </c>
      <c r="K177" s="457">
        <v>0.2</v>
      </c>
      <c r="L177" s="486">
        <v>0.19</v>
      </c>
      <c r="M177" s="421"/>
    </row>
    <row r="178" spans="1:13" s="422" customFormat="1" ht="15.75" thickBot="1" x14ac:dyDescent="0.3">
      <c r="A178" s="421"/>
      <c r="B178" s="1449" t="s">
        <v>25</v>
      </c>
      <c r="C178" s="487" t="s">
        <v>7</v>
      </c>
      <c r="D178" s="580"/>
      <c r="E178" s="477">
        <v>0</v>
      </c>
      <c r="F178" s="477">
        <v>0</v>
      </c>
      <c r="G178" s="478">
        <v>0</v>
      </c>
      <c r="H178" s="1435"/>
      <c r="I178" s="481"/>
      <c r="J178" s="572">
        <v>0</v>
      </c>
      <c r="K178" s="573">
        <v>0</v>
      </c>
      <c r="L178" s="574">
        <v>0</v>
      </c>
      <c r="M178" s="421"/>
    </row>
    <row r="179" spans="1:13" s="422" customFormat="1" ht="15.75" thickBot="1" x14ac:dyDescent="0.3">
      <c r="A179" s="421"/>
      <c r="B179" s="513" t="s">
        <v>126</v>
      </c>
      <c r="C179" s="514"/>
      <c r="D179" s="540"/>
      <c r="E179" s="492">
        <v>54</v>
      </c>
      <c r="F179" s="492">
        <v>65</v>
      </c>
      <c r="G179" s="493">
        <v>59</v>
      </c>
      <c r="H179" s="583"/>
      <c r="I179" s="481"/>
      <c r="J179" s="507">
        <v>0.86</v>
      </c>
      <c r="K179" s="494">
        <v>1.02</v>
      </c>
      <c r="L179" s="508">
        <v>0.93</v>
      </c>
      <c r="M179" s="421"/>
    </row>
    <row r="180" spans="1:13" s="422" customFormat="1" ht="15.75" thickBot="1" x14ac:dyDescent="0.3">
      <c r="A180" s="421"/>
      <c r="B180" s="513" t="s">
        <v>156</v>
      </c>
      <c r="C180" s="514"/>
      <c r="D180" s="540"/>
      <c r="E180" s="492">
        <v>100.5</v>
      </c>
      <c r="F180" s="492">
        <v>102</v>
      </c>
      <c r="G180" s="493">
        <v>98.5</v>
      </c>
      <c r="H180" s="1435"/>
      <c r="I180" s="419"/>
      <c r="J180" s="584">
        <v>1.6</v>
      </c>
      <c r="K180" s="585">
        <v>1.6</v>
      </c>
      <c r="L180" s="586">
        <v>1.55</v>
      </c>
      <c r="M180" s="421"/>
    </row>
    <row r="181" spans="1:13" s="423" customFormat="1" ht="15.75" thickBot="1" x14ac:dyDescent="0.3">
      <c r="A181" s="421"/>
      <c r="B181" s="1462" t="s">
        <v>249</v>
      </c>
      <c r="C181" s="1463" t="s">
        <v>63</v>
      </c>
      <c r="D181" s="1464"/>
      <c r="E181" s="673">
        <v>0</v>
      </c>
      <c r="F181" s="673">
        <v>0</v>
      </c>
      <c r="G181" s="674">
        <v>0</v>
      </c>
      <c r="H181" s="1435"/>
      <c r="I181" s="419"/>
      <c r="J181" s="421"/>
      <c r="K181" s="421"/>
      <c r="L181" s="421"/>
      <c r="M181" s="421"/>
    </row>
    <row r="182" spans="1:13" s="423" customFormat="1" ht="15.75" thickBot="1" x14ac:dyDescent="0.3">
      <c r="A182" s="421"/>
      <c r="B182" s="1462" t="s">
        <v>430</v>
      </c>
      <c r="C182" s="1463" t="s">
        <v>63</v>
      </c>
      <c r="D182" s="1464"/>
      <c r="E182" s="673">
        <v>0</v>
      </c>
      <c r="F182" s="673">
        <v>0</v>
      </c>
      <c r="G182" s="674">
        <v>0</v>
      </c>
      <c r="H182" s="1435"/>
      <c r="I182" s="419"/>
      <c r="J182" s="496"/>
      <c r="K182" s="496"/>
      <c r="L182" s="496"/>
      <c r="M182" s="421"/>
    </row>
    <row r="183" spans="1:13" s="423" customFormat="1" ht="15.75" thickBot="1" x14ac:dyDescent="0.3">
      <c r="A183" s="421"/>
      <c r="B183" s="1462" t="s">
        <v>251</v>
      </c>
      <c r="C183" s="1463" t="s">
        <v>63</v>
      </c>
      <c r="D183" s="1464"/>
      <c r="E183" s="673">
        <v>0</v>
      </c>
      <c r="F183" s="673">
        <v>0</v>
      </c>
      <c r="G183" s="674">
        <v>0</v>
      </c>
      <c r="H183" s="1435"/>
      <c r="I183" s="419"/>
      <c r="J183" s="447"/>
      <c r="K183" s="447"/>
      <c r="L183" s="447"/>
      <c r="M183" s="421"/>
    </row>
    <row r="184" spans="1:13" s="422" customFormat="1" ht="15.75" thickBot="1" x14ac:dyDescent="0.3">
      <c r="A184" s="421"/>
      <c r="B184" s="587" t="s">
        <v>478</v>
      </c>
      <c r="C184" s="588"/>
      <c r="D184" s="1473"/>
      <c r="E184" s="589"/>
      <c r="F184" s="589"/>
      <c r="G184" s="590"/>
      <c r="H184" s="1435"/>
      <c r="I184" s="419"/>
      <c r="J184" s="447"/>
      <c r="K184" s="447"/>
      <c r="L184" s="447"/>
      <c r="M184" s="421"/>
    </row>
    <row r="185" spans="1:13" s="422" customFormat="1" x14ac:dyDescent="0.25">
      <c r="A185" s="421"/>
      <c r="B185" s="1387"/>
      <c r="C185" s="549"/>
      <c r="D185" s="548"/>
      <c r="E185" s="591"/>
      <c r="F185" s="591"/>
      <c r="G185" s="1390"/>
      <c r="H185" s="1435"/>
      <c r="I185" s="419"/>
      <c r="J185" s="419"/>
      <c r="K185" s="419"/>
      <c r="L185" s="420"/>
      <c r="M185" s="421"/>
    </row>
    <row r="186" spans="1:13" s="422" customFormat="1" ht="16.5" thickBot="1" x14ac:dyDescent="0.3">
      <c r="A186" s="421"/>
      <c r="B186" s="1467" t="s">
        <v>460</v>
      </c>
      <c r="C186" s="575"/>
      <c r="D186" s="575"/>
      <c r="E186" s="592"/>
      <c r="F186" s="592"/>
      <c r="G186" s="1391"/>
      <c r="H186" s="1435"/>
      <c r="I186" s="419"/>
      <c r="J186" s="419"/>
      <c r="K186" s="419"/>
      <c r="L186" s="420"/>
      <c r="M186" s="421"/>
    </row>
    <row r="187" spans="1:13" s="422" customFormat="1" ht="15.75" customHeight="1" thickBot="1" x14ac:dyDescent="0.3">
      <c r="A187" s="421"/>
      <c r="B187" s="1576" t="s">
        <v>109</v>
      </c>
      <c r="C187" s="470" t="s">
        <v>2</v>
      </c>
      <c r="D187" s="1606" t="s">
        <v>110</v>
      </c>
      <c r="E187" s="1582" t="s">
        <v>931</v>
      </c>
      <c r="F187" s="1583"/>
      <c r="G187" s="1584"/>
      <c r="H187" s="1435"/>
      <c r="I187" s="419"/>
      <c r="J187" s="419"/>
      <c r="K187" s="419"/>
      <c r="L187" s="420"/>
      <c r="M187" s="421"/>
    </row>
    <row r="188" spans="1:13" s="422" customFormat="1" x14ac:dyDescent="0.25">
      <c r="A188" s="421"/>
      <c r="B188" s="1577"/>
      <c r="C188" s="516" t="s">
        <v>3</v>
      </c>
      <c r="D188" s="1607"/>
      <c r="E188" s="1598" t="s">
        <v>5</v>
      </c>
      <c r="F188" s="1587" t="s">
        <v>6</v>
      </c>
      <c r="G188" s="1585" t="s">
        <v>794</v>
      </c>
      <c r="H188" s="1435"/>
      <c r="I188" s="419"/>
      <c r="J188" s="419"/>
      <c r="K188" s="419"/>
      <c r="L188" s="420"/>
      <c r="M188" s="421"/>
    </row>
    <row r="189" spans="1:13" s="422" customFormat="1" ht="15.75" thickBot="1" x14ac:dyDescent="0.3">
      <c r="A189" s="421"/>
      <c r="B189" s="1578"/>
      <c r="C189" s="535" t="s">
        <v>4</v>
      </c>
      <c r="D189" s="1608"/>
      <c r="E189" s="1599"/>
      <c r="F189" s="1588"/>
      <c r="G189" s="1586"/>
      <c r="H189" s="1435"/>
      <c r="I189" s="419"/>
      <c r="J189" s="419"/>
      <c r="K189" s="419"/>
      <c r="L189" s="420"/>
      <c r="M189" s="421"/>
    </row>
    <row r="190" spans="1:13" s="422" customFormat="1" x14ac:dyDescent="0.25">
      <c r="A190" s="421"/>
      <c r="B190" s="593" t="s">
        <v>467</v>
      </c>
      <c r="C190" s="450" t="s">
        <v>7</v>
      </c>
      <c r="D190" s="594">
        <v>100</v>
      </c>
      <c r="E190" s="479">
        <v>27</v>
      </c>
      <c r="F190" s="479">
        <v>53.23</v>
      </c>
      <c r="G190" s="632">
        <v>51.63</v>
      </c>
      <c r="H190" s="1435"/>
      <c r="I190" s="419"/>
      <c r="J190" s="447"/>
      <c r="K190" s="447"/>
      <c r="L190" s="447"/>
      <c r="M190" s="698"/>
    </row>
    <row r="191" spans="1:13" s="422" customFormat="1" x14ac:dyDescent="0.25">
      <c r="A191" s="421"/>
      <c r="B191" s="595" t="s">
        <v>491</v>
      </c>
      <c r="C191" s="456" t="s">
        <v>7</v>
      </c>
      <c r="D191" s="596">
        <v>1000</v>
      </c>
      <c r="E191" s="461">
        <v>231.6</v>
      </c>
      <c r="F191" s="475">
        <v>492.6</v>
      </c>
      <c r="G191" s="791">
        <v>517</v>
      </c>
      <c r="H191" s="1435"/>
      <c r="I191" s="419"/>
      <c r="J191" s="447"/>
      <c r="K191" s="447"/>
      <c r="L191" s="447"/>
      <c r="M191" s="698"/>
    </row>
    <row r="192" spans="1:13" s="422" customFormat="1" x14ac:dyDescent="0.25">
      <c r="A192" s="421"/>
      <c r="B192" s="595"/>
      <c r="C192" s="456" t="s">
        <v>8</v>
      </c>
      <c r="D192" s="596">
        <v>10</v>
      </c>
      <c r="E192" s="461">
        <v>2.17</v>
      </c>
      <c r="F192" s="475">
        <v>4.5999999999999996</v>
      </c>
      <c r="G192" s="791">
        <v>4.71</v>
      </c>
      <c r="H192" s="1435"/>
      <c r="I192" s="419"/>
      <c r="J192" s="815"/>
      <c r="K192" s="815"/>
      <c r="L192" s="815"/>
      <c r="M192" s="698"/>
    </row>
    <row r="193" spans="1:13" s="422" customFormat="1" x14ac:dyDescent="0.25">
      <c r="A193" s="421"/>
      <c r="B193" s="595" t="s">
        <v>492</v>
      </c>
      <c r="C193" s="456" t="s">
        <v>7</v>
      </c>
      <c r="D193" s="579">
        <v>1000</v>
      </c>
      <c r="E193" s="461">
        <v>262.2</v>
      </c>
      <c r="F193" s="461">
        <v>459.5</v>
      </c>
      <c r="G193" s="640">
        <v>420.2</v>
      </c>
      <c r="H193" s="1440">
        <v>2.46</v>
      </c>
      <c r="I193" s="454"/>
      <c r="J193" s="447"/>
      <c r="K193" s="447"/>
      <c r="L193" s="447"/>
      <c r="M193" s="698"/>
    </row>
    <row r="194" spans="1:13" s="422" customFormat="1" x14ac:dyDescent="0.25">
      <c r="A194" s="421"/>
      <c r="B194" s="541"/>
      <c r="C194" s="456" t="s">
        <v>8</v>
      </c>
      <c r="D194" s="596">
        <v>10</v>
      </c>
      <c r="E194" s="461">
        <v>2.46</v>
      </c>
      <c r="F194" s="461">
        <v>4.3099999999999996</v>
      </c>
      <c r="G194" s="640">
        <v>3.82</v>
      </c>
      <c r="H194" s="1474">
        <v>262.10000000000002</v>
      </c>
      <c r="I194" s="597"/>
      <c r="J194" s="815"/>
      <c r="K194" s="815"/>
      <c r="L194" s="815"/>
      <c r="M194" s="698"/>
    </row>
    <row r="195" spans="1:13" s="422" customFormat="1" ht="15.75" thickBot="1" x14ac:dyDescent="0.3">
      <c r="A195" s="421"/>
      <c r="B195" s="559"/>
      <c r="C195" s="468" t="s">
        <v>9</v>
      </c>
      <c r="D195" s="599">
        <v>10</v>
      </c>
      <c r="E195" s="510">
        <v>1.71</v>
      </c>
      <c r="F195" s="477">
        <v>1.34</v>
      </c>
      <c r="G195" s="634">
        <v>0.98</v>
      </c>
      <c r="H195" s="1435"/>
      <c r="I195" s="419"/>
      <c r="J195" s="431"/>
      <c r="K195" s="431"/>
      <c r="L195" s="431"/>
      <c r="M195" s="698"/>
    </row>
    <row r="196" spans="1:13" s="422" customFormat="1" ht="15.75" thickBot="1" x14ac:dyDescent="0.3">
      <c r="A196" s="421"/>
      <c r="B196" s="1462" t="s">
        <v>422</v>
      </c>
      <c r="C196" s="1463" t="s">
        <v>63</v>
      </c>
      <c r="D196" s="1469"/>
      <c r="E196" s="1475">
        <v>0</v>
      </c>
      <c r="F196" s="1475">
        <v>0</v>
      </c>
      <c r="G196" s="1476">
        <v>0</v>
      </c>
      <c r="H196" s="1435"/>
      <c r="I196" s="419"/>
      <c r="J196" s="431"/>
      <c r="K196" s="431"/>
      <c r="L196" s="431"/>
      <c r="M196" s="698"/>
    </row>
    <row r="197" spans="1:13" s="422" customFormat="1" x14ac:dyDescent="0.25">
      <c r="A197" s="421"/>
      <c r="B197" s="593" t="s">
        <v>466</v>
      </c>
      <c r="C197" s="450" t="s">
        <v>7</v>
      </c>
      <c r="D197" s="594">
        <v>40</v>
      </c>
      <c r="E197" s="475">
        <v>21.4</v>
      </c>
      <c r="F197" s="479">
        <v>24.3</v>
      </c>
      <c r="G197" s="632">
        <v>18.899999999999999</v>
      </c>
      <c r="H197" s="632">
        <v>0</v>
      </c>
      <c r="I197" s="419"/>
      <c r="J197" s="447"/>
      <c r="K197" s="447"/>
      <c r="L197" s="447"/>
      <c r="M197" s="698"/>
    </row>
    <row r="198" spans="1:13" s="422" customFormat="1" x14ac:dyDescent="0.25">
      <c r="A198" s="421"/>
      <c r="B198" s="595" t="s">
        <v>493</v>
      </c>
      <c r="C198" s="474" t="s">
        <v>7</v>
      </c>
      <c r="D198" s="596">
        <v>500</v>
      </c>
      <c r="E198" s="461">
        <v>222.2</v>
      </c>
      <c r="F198" s="475">
        <v>261.45999999999998</v>
      </c>
      <c r="G198" s="791">
        <v>220.4</v>
      </c>
      <c r="H198" s="791">
        <v>0</v>
      </c>
      <c r="I198" s="419"/>
      <c r="J198" s="447"/>
      <c r="K198" s="447"/>
      <c r="L198" s="447"/>
      <c r="M198" s="698"/>
    </row>
    <row r="199" spans="1:13" s="422" customFormat="1" x14ac:dyDescent="0.25">
      <c r="A199" s="421"/>
      <c r="B199" s="595"/>
      <c r="C199" s="456" t="s">
        <v>8</v>
      </c>
      <c r="D199" s="596">
        <v>10</v>
      </c>
      <c r="E199" s="461">
        <v>2.1</v>
      </c>
      <c r="F199" s="475">
        <v>2.4700000000000002</v>
      </c>
      <c r="G199" s="791">
        <v>1.97</v>
      </c>
      <c r="H199" s="791">
        <v>0</v>
      </c>
      <c r="I199" s="419"/>
      <c r="J199" s="815"/>
      <c r="K199" s="815"/>
      <c r="L199" s="815"/>
      <c r="M199" s="698"/>
    </row>
    <row r="200" spans="1:13" s="422" customFormat="1" x14ac:dyDescent="0.25">
      <c r="A200" s="421"/>
      <c r="B200" s="595" t="s">
        <v>494</v>
      </c>
      <c r="C200" s="456" t="s">
        <v>7</v>
      </c>
      <c r="D200" s="579">
        <v>500</v>
      </c>
      <c r="E200" s="461">
        <v>159.69999999999999</v>
      </c>
      <c r="F200" s="461">
        <v>173.38</v>
      </c>
      <c r="G200" s="640">
        <v>112.5</v>
      </c>
      <c r="H200" s="640">
        <v>0</v>
      </c>
      <c r="I200" s="454"/>
      <c r="J200" s="447"/>
      <c r="K200" s="447"/>
      <c r="L200" s="447"/>
      <c r="M200" s="698"/>
    </row>
    <row r="201" spans="1:13" s="422" customFormat="1" x14ac:dyDescent="0.25">
      <c r="A201" s="421"/>
      <c r="B201" s="541"/>
      <c r="C201" s="456" t="s">
        <v>8</v>
      </c>
      <c r="D201" s="596">
        <v>10</v>
      </c>
      <c r="E201" s="461">
        <v>1.5</v>
      </c>
      <c r="F201" s="461">
        <v>1.63</v>
      </c>
      <c r="G201" s="640">
        <v>0.92</v>
      </c>
      <c r="H201" s="640">
        <v>0</v>
      </c>
      <c r="I201" s="597"/>
      <c r="J201" s="815"/>
      <c r="K201" s="815"/>
      <c r="L201" s="815"/>
      <c r="M201" s="698"/>
    </row>
    <row r="202" spans="1:13" s="422" customFormat="1" ht="15.75" thickBot="1" x14ac:dyDescent="0.3">
      <c r="A202" s="421"/>
      <c r="B202" s="559"/>
      <c r="C202" s="468" t="s">
        <v>9</v>
      </c>
      <c r="D202" s="599">
        <v>10</v>
      </c>
      <c r="E202" s="510">
        <v>0.73</v>
      </c>
      <c r="F202" s="477">
        <v>0.48</v>
      </c>
      <c r="G202" s="634">
        <v>0.33</v>
      </c>
      <c r="H202" s="634">
        <v>0</v>
      </c>
      <c r="I202" s="419"/>
      <c r="J202" s="431"/>
      <c r="K202" s="431"/>
      <c r="L202" s="432"/>
      <c r="M202" s="698"/>
    </row>
    <row r="203" spans="1:13" s="422" customFormat="1" ht="18" customHeight="1" thickBot="1" x14ac:dyDescent="0.3">
      <c r="A203" s="421"/>
      <c r="B203" s="1462" t="s">
        <v>423</v>
      </c>
      <c r="C203" s="1463" t="s">
        <v>63</v>
      </c>
      <c r="D203" s="1469"/>
      <c r="E203" s="1475">
        <v>0</v>
      </c>
      <c r="F203" s="1475">
        <v>0</v>
      </c>
      <c r="G203" s="1476">
        <v>0</v>
      </c>
      <c r="H203" s="1435"/>
      <c r="I203" s="419"/>
      <c r="J203" s="567"/>
      <c r="K203" s="567"/>
      <c r="L203" s="567"/>
      <c r="M203" s="698"/>
    </row>
    <row r="204" spans="1:13" s="422" customFormat="1" x14ac:dyDescent="0.25">
      <c r="A204" s="421"/>
      <c r="B204" s="449" t="s">
        <v>11</v>
      </c>
      <c r="C204" s="450"/>
      <c r="D204" s="594"/>
      <c r="E204" s="475"/>
      <c r="F204" s="479"/>
      <c r="G204" s="632"/>
      <c r="H204" s="1435"/>
      <c r="I204" s="419"/>
      <c r="J204" s="431"/>
      <c r="K204" s="431"/>
      <c r="L204" s="431"/>
      <c r="M204" s="698"/>
    </row>
    <row r="205" spans="1:13" s="422" customFormat="1" x14ac:dyDescent="0.25">
      <c r="A205" s="421"/>
      <c r="B205" s="458" t="s">
        <v>10</v>
      </c>
      <c r="C205" s="456" t="s">
        <v>420</v>
      </c>
      <c r="D205" s="579"/>
      <c r="E205" s="880">
        <v>0</v>
      </c>
      <c r="F205" s="461">
        <v>0</v>
      </c>
      <c r="G205" s="640">
        <v>0</v>
      </c>
      <c r="H205" s="640">
        <v>0</v>
      </c>
      <c r="I205" s="419"/>
      <c r="J205" s="567"/>
      <c r="K205" s="567"/>
      <c r="L205" s="567"/>
      <c r="M205" s="698"/>
    </row>
    <row r="206" spans="1:13" s="422" customFormat="1" x14ac:dyDescent="0.25">
      <c r="A206" s="421"/>
      <c r="B206" s="458" t="s">
        <v>12</v>
      </c>
      <c r="C206" s="456" t="s">
        <v>421</v>
      </c>
      <c r="D206" s="579"/>
      <c r="E206" s="880">
        <v>0</v>
      </c>
      <c r="F206" s="461">
        <v>0</v>
      </c>
      <c r="G206" s="640">
        <v>0</v>
      </c>
      <c r="H206" s="640">
        <v>0</v>
      </c>
      <c r="I206" s="419"/>
      <c r="J206" s="431"/>
      <c r="K206" s="431"/>
      <c r="L206" s="432"/>
      <c r="M206" s="421"/>
    </row>
    <row r="207" spans="1:13" s="422" customFormat="1" x14ac:dyDescent="0.25">
      <c r="A207" s="421"/>
      <c r="B207" s="458" t="s">
        <v>244</v>
      </c>
      <c r="C207" s="456" t="s">
        <v>77</v>
      </c>
      <c r="D207" s="579"/>
      <c r="E207" s="461">
        <v>112</v>
      </c>
      <c r="F207" s="461">
        <v>112</v>
      </c>
      <c r="G207" s="640">
        <v>112</v>
      </c>
      <c r="H207" s="640">
        <v>0</v>
      </c>
      <c r="I207" s="419"/>
      <c r="J207" s="447"/>
      <c r="K207" s="447"/>
      <c r="L207" s="447"/>
      <c r="M207" s="421"/>
    </row>
    <row r="208" spans="1:13" s="422" customFormat="1" x14ac:dyDescent="0.25">
      <c r="A208" s="421"/>
      <c r="B208" s="458" t="s">
        <v>481</v>
      </c>
      <c r="C208" s="456" t="s">
        <v>77</v>
      </c>
      <c r="D208" s="579">
        <v>2.5</v>
      </c>
      <c r="E208" s="461">
        <v>6.2</v>
      </c>
      <c r="F208" s="461">
        <v>6.17</v>
      </c>
      <c r="G208" s="640">
        <v>6.15</v>
      </c>
      <c r="H208" s="640">
        <v>0</v>
      </c>
      <c r="I208" s="419"/>
      <c r="J208" s="419"/>
      <c r="K208" s="419"/>
      <c r="L208" s="420"/>
      <c r="M208" s="421"/>
    </row>
    <row r="209" spans="1:13" s="422" customFormat="1" ht="15.75" thickBot="1" x14ac:dyDescent="0.3">
      <c r="A209" s="421"/>
      <c r="B209" s="458" t="s">
        <v>482</v>
      </c>
      <c r="C209" s="456" t="s">
        <v>77</v>
      </c>
      <c r="D209" s="579">
        <v>2.5</v>
      </c>
      <c r="E209" s="461">
        <v>6.23</v>
      </c>
      <c r="F209" s="461">
        <v>6.24</v>
      </c>
      <c r="G209" s="640">
        <v>6.29</v>
      </c>
      <c r="H209" s="634">
        <v>0</v>
      </c>
      <c r="I209" s="419"/>
      <c r="J209" s="1055"/>
      <c r="K209" s="1055"/>
      <c r="L209" s="1055"/>
      <c r="M209" s="421"/>
    </row>
    <row r="210" spans="1:13" s="422" customFormat="1" ht="15.75" thickBot="1" x14ac:dyDescent="0.3">
      <c r="A210" s="421"/>
      <c r="B210" s="473" t="s">
        <v>489</v>
      </c>
      <c r="C210" s="474" t="s">
        <v>77</v>
      </c>
      <c r="D210" s="596">
        <v>2.5</v>
      </c>
      <c r="E210" s="475">
        <v>6.2</v>
      </c>
      <c r="F210" s="475">
        <v>6.2</v>
      </c>
      <c r="G210" s="791">
        <v>6.2</v>
      </c>
      <c r="H210" s="632">
        <v>0</v>
      </c>
      <c r="I210" s="419"/>
      <c r="J210" s="1567"/>
      <c r="K210" s="1567"/>
      <c r="L210" s="1567"/>
      <c r="M210" s="421"/>
    </row>
    <row r="211" spans="1:13" s="422" customFormat="1" ht="15.75" thickBot="1" x14ac:dyDescent="0.3">
      <c r="A211" s="421"/>
      <c r="B211" s="473" t="s">
        <v>490</v>
      </c>
      <c r="C211" s="456" t="s">
        <v>77</v>
      </c>
      <c r="D211" s="596">
        <v>2.5</v>
      </c>
      <c r="E211" s="461">
        <v>6.2</v>
      </c>
      <c r="F211" s="475">
        <v>6.2</v>
      </c>
      <c r="G211" s="791">
        <v>6.2</v>
      </c>
      <c r="H211" s="791">
        <v>0</v>
      </c>
      <c r="I211" s="419"/>
      <c r="J211" s="1613" t="s">
        <v>443</v>
      </c>
      <c r="K211" s="1614"/>
      <c r="L211" s="1615"/>
      <c r="M211" s="421"/>
    </row>
    <row r="212" spans="1:13" s="422" customFormat="1" ht="15.75" thickBot="1" x14ac:dyDescent="0.3">
      <c r="A212" s="421"/>
      <c r="B212" s="541" t="s">
        <v>483</v>
      </c>
      <c r="C212" s="516"/>
      <c r="D212" s="542"/>
      <c r="E212" s="461"/>
      <c r="F212" s="728"/>
      <c r="G212" s="1048"/>
      <c r="H212" s="1048"/>
      <c r="I212" s="419"/>
      <c r="J212" s="604" t="s">
        <v>5</v>
      </c>
      <c r="K212" s="605" t="s">
        <v>6</v>
      </c>
      <c r="L212" s="606" t="s">
        <v>794</v>
      </c>
      <c r="M212" s="421"/>
    </row>
    <row r="213" spans="1:13" s="422" customFormat="1" x14ac:dyDescent="0.25">
      <c r="A213" s="421"/>
      <c r="B213" s="1449" t="s">
        <v>159</v>
      </c>
      <c r="C213" s="487" t="s">
        <v>7</v>
      </c>
      <c r="D213" s="1460"/>
      <c r="E213" s="461">
        <v>84.96</v>
      </c>
      <c r="F213" s="1091">
        <v>153.44999999999999</v>
      </c>
      <c r="G213" s="1477">
        <v>163.58000000000001</v>
      </c>
      <c r="H213" s="1477">
        <v>0</v>
      </c>
      <c r="I213" s="481"/>
      <c r="J213" s="500">
        <v>0.8</v>
      </c>
      <c r="K213" s="501">
        <v>1.43</v>
      </c>
      <c r="L213" s="502">
        <v>1.52</v>
      </c>
      <c r="M213" s="421"/>
    </row>
    <row r="214" spans="1:13" s="422" customFormat="1" x14ac:dyDescent="0.25">
      <c r="A214" s="421"/>
      <c r="B214" s="1449" t="s">
        <v>452</v>
      </c>
      <c r="C214" s="487" t="s">
        <v>7</v>
      </c>
      <c r="D214" s="580">
        <v>50</v>
      </c>
      <c r="E214" s="461">
        <v>57.31</v>
      </c>
      <c r="F214" s="1050">
        <v>128.69999999999999</v>
      </c>
      <c r="G214" s="1049">
        <v>136.68</v>
      </c>
      <c r="H214" s="1049">
        <v>0</v>
      </c>
      <c r="I214" s="481"/>
      <c r="J214" s="485">
        <v>0.54</v>
      </c>
      <c r="K214" s="457">
        <v>1.2</v>
      </c>
      <c r="L214" s="486">
        <v>1.27</v>
      </c>
      <c r="M214" s="421"/>
    </row>
    <row r="215" spans="1:13" s="422" customFormat="1" x14ac:dyDescent="0.25">
      <c r="A215" s="421"/>
      <c r="B215" s="1449" t="s">
        <v>453</v>
      </c>
      <c r="C215" s="487" t="s">
        <v>7</v>
      </c>
      <c r="D215" s="580">
        <v>50</v>
      </c>
      <c r="E215" s="461">
        <v>39.32</v>
      </c>
      <c r="F215" s="1050">
        <v>102.3</v>
      </c>
      <c r="G215" s="1049">
        <v>119.1</v>
      </c>
      <c r="H215" s="1049">
        <v>0</v>
      </c>
      <c r="I215" s="481"/>
      <c r="J215" s="485">
        <v>0.37</v>
      </c>
      <c r="K215" s="457">
        <v>0.96</v>
      </c>
      <c r="L215" s="486">
        <v>1.1100000000000001</v>
      </c>
      <c r="M215" s="421"/>
    </row>
    <row r="216" spans="1:13" s="422" customFormat="1" x14ac:dyDescent="0.25">
      <c r="A216" s="421"/>
      <c r="B216" s="1449" t="s">
        <v>21</v>
      </c>
      <c r="C216" s="487" t="s">
        <v>7</v>
      </c>
      <c r="D216" s="580">
        <v>30</v>
      </c>
      <c r="E216" s="461">
        <v>30.69</v>
      </c>
      <c r="F216" s="1050">
        <v>52.47</v>
      </c>
      <c r="G216" s="1049">
        <v>55.91</v>
      </c>
      <c r="H216" s="1049">
        <v>0</v>
      </c>
      <c r="I216" s="481"/>
      <c r="J216" s="485">
        <v>0.28999999999999998</v>
      </c>
      <c r="K216" s="457">
        <v>0.49</v>
      </c>
      <c r="L216" s="486">
        <v>0.52</v>
      </c>
      <c r="M216" s="421"/>
    </row>
    <row r="217" spans="1:13" s="422" customFormat="1" ht="15.75" thickBot="1" x14ac:dyDescent="0.3">
      <c r="A217" s="421"/>
      <c r="B217" s="1448" t="s">
        <v>35</v>
      </c>
      <c r="C217" s="456" t="s">
        <v>7</v>
      </c>
      <c r="D217" s="579"/>
      <c r="E217" s="461">
        <v>31.72</v>
      </c>
      <c r="F217" s="1050">
        <v>45.69</v>
      </c>
      <c r="G217" s="1049">
        <v>40.299999999999997</v>
      </c>
      <c r="H217" s="611">
        <v>0</v>
      </c>
      <c r="I217" s="481"/>
      <c r="J217" s="485">
        <v>0.3</v>
      </c>
      <c r="K217" s="457">
        <v>0.43</v>
      </c>
      <c r="L217" s="486">
        <v>0.38</v>
      </c>
      <c r="M217" s="421"/>
    </row>
    <row r="218" spans="1:13" s="422" customFormat="1" x14ac:dyDescent="0.25">
      <c r="A218" s="421"/>
      <c r="B218" s="1458" t="s">
        <v>27</v>
      </c>
      <c r="C218" s="516" t="s">
        <v>7</v>
      </c>
      <c r="D218" s="542">
        <v>50</v>
      </c>
      <c r="E218" s="461">
        <v>0</v>
      </c>
      <c r="F218" s="1051">
        <v>0</v>
      </c>
      <c r="G218" s="1280">
        <v>0</v>
      </c>
      <c r="H218" s="1049">
        <v>0</v>
      </c>
      <c r="I218" s="481"/>
      <c r="J218" s="485">
        <v>0</v>
      </c>
      <c r="K218" s="457">
        <v>0</v>
      </c>
      <c r="L218" s="486">
        <v>0</v>
      </c>
      <c r="M218" s="421"/>
    </row>
    <row r="219" spans="1:13" s="422" customFormat="1" x14ac:dyDescent="0.25">
      <c r="A219" s="421"/>
      <c r="B219" s="628" t="s">
        <v>484</v>
      </c>
      <c r="C219" s="487"/>
      <c r="D219" s="580"/>
      <c r="E219" s="461">
        <v>0</v>
      </c>
      <c r="F219" s="1050">
        <v>0</v>
      </c>
      <c r="G219" s="1049">
        <v>0</v>
      </c>
      <c r="H219" s="1049"/>
      <c r="I219" s="481"/>
      <c r="J219" s="485"/>
      <c r="K219" s="457"/>
      <c r="L219" s="486"/>
      <c r="M219" s="421"/>
    </row>
    <row r="220" spans="1:13" s="422" customFormat="1" x14ac:dyDescent="0.25">
      <c r="A220" s="421"/>
      <c r="B220" s="1449" t="s">
        <v>31</v>
      </c>
      <c r="C220" s="487" t="s">
        <v>7</v>
      </c>
      <c r="D220" s="580">
        <v>80</v>
      </c>
      <c r="E220" s="461">
        <v>65.2</v>
      </c>
      <c r="F220" s="1050">
        <v>39.6</v>
      </c>
      <c r="G220" s="1049">
        <v>42</v>
      </c>
      <c r="H220" s="1049">
        <v>0</v>
      </c>
      <c r="I220" s="481"/>
      <c r="J220" s="607">
        <v>0.61</v>
      </c>
      <c r="K220" s="457">
        <v>0.37</v>
      </c>
      <c r="L220" s="608">
        <v>0.39</v>
      </c>
      <c r="M220" s="421"/>
    </row>
    <row r="221" spans="1:13" s="422" customFormat="1" x14ac:dyDescent="0.25">
      <c r="A221" s="421"/>
      <c r="B221" s="1449" t="s">
        <v>28</v>
      </c>
      <c r="C221" s="487" t="s">
        <v>7</v>
      </c>
      <c r="D221" s="580">
        <v>200</v>
      </c>
      <c r="E221" s="461">
        <v>62.48</v>
      </c>
      <c r="F221" s="1050">
        <v>56.43</v>
      </c>
      <c r="G221" s="1049">
        <v>64.05</v>
      </c>
      <c r="H221" s="1049">
        <v>0</v>
      </c>
      <c r="I221" s="481"/>
      <c r="J221" s="607">
        <v>0.59</v>
      </c>
      <c r="K221" s="457">
        <v>0.53</v>
      </c>
      <c r="L221" s="608">
        <v>0.6</v>
      </c>
      <c r="M221" s="421"/>
    </row>
    <row r="222" spans="1:13" s="422" customFormat="1" x14ac:dyDescent="0.25">
      <c r="A222" s="421"/>
      <c r="B222" s="1449" t="s">
        <v>468</v>
      </c>
      <c r="C222" s="487" t="s">
        <v>7</v>
      </c>
      <c r="D222" s="580">
        <v>120</v>
      </c>
      <c r="E222" s="461">
        <v>0</v>
      </c>
      <c r="F222" s="1050">
        <v>0</v>
      </c>
      <c r="G222" s="1049">
        <v>0</v>
      </c>
      <c r="H222" s="1049">
        <v>0</v>
      </c>
      <c r="I222" s="481"/>
      <c r="J222" s="607">
        <v>0</v>
      </c>
      <c r="K222" s="457">
        <v>0</v>
      </c>
      <c r="L222" s="608">
        <v>0</v>
      </c>
      <c r="M222" s="421"/>
    </row>
    <row r="223" spans="1:13" s="422" customFormat="1" x14ac:dyDescent="0.25">
      <c r="A223" s="421"/>
      <c r="B223" s="1449" t="s">
        <v>455</v>
      </c>
      <c r="C223" s="487" t="s">
        <v>7</v>
      </c>
      <c r="D223" s="580">
        <v>80</v>
      </c>
      <c r="E223" s="461">
        <v>40.46</v>
      </c>
      <c r="F223" s="1050">
        <v>65.209999999999994</v>
      </c>
      <c r="G223" s="1049">
        <v>39.19</v>
      </c>
      <c r="H223" s="1049">
        <v>0</v>
      </c>
      <c r="I223" s="481"/>
      <c r="J223" s="607">
        <v>0.38</v>
      </c>
      <c r="K223" s="457">
        <v>0.61</v>
      </c>
      <c r="L223" s="608">
        <v>0.37</v>
      </c>
      <c r="M223" s="421"/>
    </row>
    <row r="224" spans="1:13" s="422" customFormat="1" x14ac:dyDescent="0.25">
      <c r="A224" s="421"/>
      <c r="B224" s="1449" t="s">
        <v>40</v>
      </c>
      <c r="C224" s="487" t="s">
        <v>7</v>
      </c>
      <c r="D224" s="580">
        <v>100</v>
      </c>
      <c r="E224" s="461">
        <v>45.3</v>
      </c>
      <c r="F224" s="1050">
        <v>79.2</v>
      </c>
      <c r="G224" s="1049">
        <v>83.88</v>
      </c>
      <c r="H224" s="1049">
        <v>0</v>
      </c>
      <c r="I224" s="481"/>
      <c r="J224" s="607">
        <v>0.43</v>
      </c>
      <c r="K224" s="457">
        <v>0.74</v>
      </c>
      <c r="L224" s="608">
        <v>0.79</v>
      </c>
      <c r="M224" s="421"/>
    </row>
    <row r="225" spans="1:13" s="422" customFormat="1" x14ac:dyDescent="0.25">
      <c r="A225" s="421"/>
      <c r="B225" s="1449" t="s">
        <v>454</v>
      </c>
      <c r="C225" s="487" t="s">
        <v>7</v>
      </c>
      <c r="D225" s="580">
        <v>100</v>
      </c>
      <c r="E225" s="461">
        <v>36.24</v>
      </c>
      <c r="F225" s="1050">
        <v>135.63</v>
      </c>
      <c r="G225" s="1049">
        <v>142.93</v>
      </c>
      <c r="H225" s="1049">
        <v>0</v>
      </c>
      <c r="I225" s="481"/>
      <c r="J225" s="607">
        <v>0.34</v>
      </c>
      <c r="K225" s="457">
        <v>1.27</v>
      </c>
      <c r="L225" s="608">
        <v>1.34</v>
      </c>
      <c r="M225" s="421"/>
    </row>
    <row r="226" spans="1:13" s="422" customFormat="1" x14ac:dyDescent="0.25">
      <c r="A226" s="421"/>
      <c r="B226" s="1449" t="s">
        <v>485</v>
      </c>
      <c r="C226" s="487" t="s">
        <v>7</v>
      </c>
      <c r="D226" s="580"/>
      <c r="E226" s="461">
        <v>39</v>
      </c>
      <c r="F226" s="1050">
        <v>52.89</v>
      </c>
      <c r="G226" s="1049">
        <v>27.9</v>
      </c>
      <c r="H226" s="1049">
        <v>0</v>
      </c>
      <c r="I226" s="481"/>
      <c r="J226" s="607">
        <v>0.37</v>
      </c>
      <c r="K226" s="457">
        <v>0.5</v>
      </c>
      <c r="L226" s="608">
        <v>0.26</v>
      </c>
      <c r="M226" s="421"/>
    </row>
    <row r="227" spans="1:13" s="422" customFormat="1" x14ac:dyDescent="0.25">
      <c r="A227" s="421"/>
      <c r="B227" s="1448" t="s">
        <v>535</v>
      </c>
      <c r="C227" s="456" t="s">
        <v>7</v>
      </c>
      <c r="D227" s="579"/>
      <c r="E227" s="461">
        <v>0.2</v>
      </c>
      <c r="F227" s="1052">
        <v>0.05</v>
      </c>
      <c r="G227" s="1410">
        <v>3.05</v>
      </c>
      <c r="H227" s="609">
        <v>0</v>
      </c>
      <c r="I227" s="481"/>
      <c r="J227" s="607">
        <v>0</v>
      </c>
      <c r="K227" s="457">
        <v>0</v>
      </c>
      <c r="L227" s="608">
        <v>0.03</v>
      </c>
      <c r="M227" s="421"/>
    </row>
    <row r="228" spans="1:13" s="422" customFormat="1" ht="15.75" thickBot="1" x14ac:dyDescent="0.3">
      <c r="A228" s="421"/>
      <c r="B228" s="1478" t="s">
        <v>531</v>
      </c>
      <c r="C228" s="468" t="s">
        <v>7</v>
      </c>
      <c r="D228" s="610"/>
      <c r="E228" s="461">
        <v>33.28</v>
      </c>
      <c r="F228" s="1053">
        <v>20.79</v>
      </c>
      <c r="G228" s="611">
        <v>23.76</v>
      </c>
      <c r="H228" s="611">
        <v>0</v>
      </c>
      <c r="I228" s="481"/>
      <c r="J228" s="612">
        <v>0.31</v>
      </c>
      <c r="K228" s="504">
        <v>0.2</v>
      </c>
      <c r="L228" s="613">
        <v>0.22</v>
      </c>
      <c r="M228" s="421"/>
    </row>
    <row r="229" spans="1:13" s="422" customFormat="1" ht="15.75" thickBot="1" x14ac:dyDescent="0.3">
      <c r="A229" s="421"/>
      <c r="B229" s="513" t="s">
        <v>126</v>
      </c>
      <c r="C229" s="514"/>
      <c r="D229" s="614"/>
      <c r="E229" s="492">
        <v>566.16</v>
      </c>
      <c r="F229" s="492">
        <v>932.41</v>
      </c>
      <c r="G229" s="493">
        <v>942.33</v>
      </c>
      <c r="H229" s="615">
        <v>0</v>
      </c>
      <c r="I229" s="616"/>
      <c r="J229" s="531">
        <v>5.33</v>
      </c>
      <c r="K229" s="494">
        <v>8.73</v>
      </c>
      <c r="L229" s="532">
        <v>8.8000000000000007</v>
      </c>
      <c r="M229" s="421"/>
    </row>
    <row r="230" spans="1:13" s="422" customFormat="1" ht="15.75" thickBot="1" x14ac:dyDescent="0.3">
      <c r="A230" s="421"/>
      <c r="B230" s="541" t="s">
        <v>486</v>
      </c>
      <c r="C230" s="516"/>
      <c r="D230" s="542"/>
      <c r="E230" s="471"/>
      <c r="F230" s="728"/>
      <c r="G230" s="1048"/>
      <c r="H230" s="617"/>
      <c r="I230" s="481"/>
      <c r="J230" s="419"/>
      <c r="K230" s="419"/>
      <c r="L230" s="420"/>
      <c r="M230" s="421"/>
    </row>
    <row r="231" spans="1:13" s="422" customFormat="1" x14ac:dyDescent="0.25">
      <c r="A231" s="421"/>
      <c r="B231" s="1449" t="s">
        <v>37</v>
      </c>
      <c r="C231" s="487" t="s">
        <v>7</v>
      </c>
      <c r="D231" s="580"/>
      <c r="E231" s="1050">
        <v>9.4</v>
      </c>
      <c r="F231" s="1050">
        <v>7.95</v>
      </c>
      <c r="G231" s="1049">
        <v>7.18</v>
      </c>
      <c r="H231" s="618">
        <v>0</v>
      </c>
      <c r="I231" s="481"/>
      <c r="J231" s="619">
        <v>0.09</v>
      </c>
      <c r="K231" s="501">
        <v>0.08</v>
      </c>
      <c r="L231" s="620">
        <v>7.0000000000000007E-2</v>
      </c>
      <c r="M231" s="421"/>
    </row>
    <row r="232" spans="1:13" s="422" customFormat="1" x14ac:dyDescent="0.25">
      <c r="A232" s="421"/>
      <c r="B232" s="1449" t="s">
        <v>39</v>
      </c>
      <c r="C232" s="487" t="s">
        <v>7</v>
      </c>
      <c r="D232" s="580"/>
      <c r="E232" s="1050">
        <v>31.46</v>
      </c>
      <c r="F232" s="1050">
        <v>87.15</v>
      </c>
      <c r="G232" s="1049">
        <v>61.1</v>
      </c>
      <c r="H232" s="618">
        <v>0</v>
      </c>
      <c r="I232" s="481"/>
      <c r="J232" s="607">
        <v>0.3</v>
      </c>
      <c r="K232" s="457">
        <v>0.82</v>
      </c>
      <c r="L232" s="608">
        <v>0.57999999999999996</v>
      </c>
      <c r="M232" s="421"/>
    </row>
    <row r="233" spans="1:13" s="422" customFormat="1" x14ac:dyDescent="0.25">
      <c r="A233" s="421"/>
      <c r="B233" s="1449" t="s">
        <v>38</v>
      </c>
      <c r="C233" s="487" t="s">
        <v>7</v>
      </c>
      <c r="D233" s="580"/>
      <c r="E233" s="1050">
        <v>8.4600000000000009</v>
      </c>
      <c r="F233" s="1050">
        <v>6.96</v>
      </c>
      <c r="G233" s="1049">
        <v>6.14</v>
      </c>
      <c r="H233" s="618">
        <v>0</v>
      </c>
      <c r="I233" s="481"/>
      <c r="J233" s="607">
        <v>0.08</v>
      </c>
      <c r="K233" s="457">
        <v>7.0000000000000007E-2</v>
      </c>
      <c r="L233" s="608">
        <v>0.06</v>
      </c>
      <c r="M233" s="421"/>
    </row>
    <row r="234" spans="1:13" s="422" customFormat="1" x14ac:dyDescent="0.25">
      <c r="A234" s="421"/>
      <c r="B234" s="1449" t="s">
        <v>34</v>
      </c>
      <c r="C234" s="487" t="s">
        <v>7</v>
      </c>
      <c r="D234" s="580"/>
      <c r="E234" s="1050">
        <v>43.96</v>
      </c>
      <c r="F234" s="1050">
        <v>46.64</v>
      </c>
      <c r="G234" s="1049">
        <v>27.36</v>
      </c>
      <c r="H234" s="618">
        <v>0</v>
      </c>
      <c r="I234" s="481"/>
      <c r="J234" s="607">
        <v>0.41</v>
      </c>
      <c r="K234" s="457">
        <v>0.44</v>
      </c>
      <c r="L234" s="608">
        <v>0.26</v>
      </c>
      <c r="M234" s="421"/>
    </row>
    <row r="235" spans="1:13" s="422" customFormat="1" x14ac:dyDescent="0.25">
      <c r="A235" s="421"/>
      <c r="B235" s="1449" t="s">
        <v>36</v>
      </c>
      <c r="C235" s="487" t="s">
        <v>7</v>
      </c>
      <c r="D235" s="580"/>
      <c r="E235" s="1050">
        <v>31.3</v>
      </c>
      <c r="F235" s="1050">
        <v>67.349999999999994</v>
      </c>
      <c r="G235" s="1049">
        <v>69.34</v>
      </c>
      <c r="H235" s="618">
        <v>0</v>
      </c>
      <c r="I235" s="481"/>
      <c r="J235" s="607">
        <v>0.3</v>
      </c>
      <c r="K235" s="457">
        <v>0.64</v>
      </c>
      <c r="L235" s="608">
        <v>0.66</v>
      </c>
      <c r="M235" s="421"/>
    </row>
    <row r="236" spans="1:13" s="422" customFormat="1" x14ac:dyDescent="0.25">
      <c r="A236" s="421"/>
      <c r="B236" s="1449" t="s">
        <v>41</v>
      </c>
      <c r="C236" s="487" t="s">
        <v>7</v>
      </c>
      <c r="D236" s="580"/>
      <c r="E236" s="1050">
        <v>14.36</v>
      </c>
      <c r="F236" s="1050">
        <v>13.89</v>
      </c>
      <c r="G236" s="1049">
        <v>12.4</v>
      </c>
      <c r="H236" s="618">
        <v>0</v>
      </c>
      <c r="I236" s="481"/>
      <c r="J236" s="607">
        <v>0.14000000000000001</v>
      </c>
      <c r="K236" s="457">
        <v>0.13</v>
      </c>
      <c r="L236" s="608">
        <v>0.12</v>
      </c>
      <c r="M236" s="421"/>
    </row>
    <row r="237" spans="1:13" s="422" customFormat="1" x14ac:dyDescent="0.25">
      <c r="A237" s="421"/>
      <c r="B237" s="1449" t="s">
        <v>533</v>
      </c>
      <c r="C237" s="487" t="s">
        <v>7</v>
      </c>
      <c r="D237" s="580"/>
      <c r="E237" s="1050">
        <v>0</v>
      </c>
      <c r="F237" s="1050">
        <v>0</v>
      </c>
      <c r="G237" s="1049">
        <v>0</v>
      </c>
      <c r="H237" s="618">
        <v>0</v>
      </c>
      <c r="I237" s="481"/>
      <c r="J237" s="607">
        <v>0</v>
      </c>
      <c r="K237" s="457">
        <v>0</v>
      </c>
      <c r="L237" s="608">
        <v>0</v>
      </c>
      <c r="M237" s="421"/>
    </row>
    <row r="238" spans="1:13" s="422" customFormat="1" x14ac:dyDescent="0.25">
      <c r="A238" s="421"/>
      <c r="B238" s="1449" t="s">
        <v>532</v>
      </c>
      <c r="C238" s="487" t="s">
        <v>7</v>
      </c>
      <c r="D238" s="580"/>
      <c r="E238" s="1050">
        <v>19.440000000000001</v>
      </c>
      <c r="F238" s="1050">
        <v>18.84</v>
      </c>
      <c r="G238" s="1049">
        <v>17.579999999999998</v>
      </c>
      <c r="H238" s="618">
        <v>0</v>
      </c>
      <c r="I238" s="481"/>
      <c r="J238" s="607">
        <v>0.18</v>
      </c>
      <c r="K238" s="457">
        <v>0.18</v>
      </c>
      <c r="L238" s="608">
        <v>0.17</v>
      </c>
      <c r="M238" s="421"/>
    </row>
    <row r="239" spans="1:13" s="422" customFormat="1" x14ac:dyDescent="0.25">
      <c r="A239" s="421"/>
      <c r="B239" s="1449" t="s">
        <v>141</v>
      </c>
      <c r="C239" s="487" t="s">
        <v>7</v>
      </c>
      <c r="D239" s="580"/>
      <c r="E239" s="1050">
        <v>21.36</v>
      </c>
      <c r="F239" s="1050">
        <v>25.76</v>
      </c>
      <c r="G239" s="1049">
        <v>19.239999999999998</v>
      </c>
      <c r="H239" s="618">
        <v>0</v>
      </c>
      <c r="I239" s="481"/>
      <c r="J239" s="607">
        <v>0.2</v>
      </c>
      <c r="K239" s="457">
        <v>0.24</v>
      </c>
      <c r="L239" s="608">
        <v>0.18</v>
      </c>
      <c r="M239" s="421"/>
    </row>
    <row r="240" spans="1:13" s="422" customFormat="1" x14ac:dyDescent="0.25">
      <c r="A240" s="421"/>
      <c r="B240" s="628" t="s">
        <v>487</v>
      </c>
      <c r="C240" s="487"/>
      <c r="D240" s="580"/>
      <c r="E240" s="1050"/>
      <c r="F240" s="1050"/>
      <c r="G240" s="1049"/>
      <c r="H240" s="618"/>
      <c r="I240" s="481"/>
      <c r="J240" s="607"/>
      <c r="K240" s="457"/>
      <c r="L240" s="608"/>
      <c r="M240" s="421"/>
    </row>
    <row r="241" spans="1:13" s="422" customFormat="1" x14ac:dyDescent="0.25">
      <c r="A241" s="421"/>
      <c r="B241" s="1449" t="s">
        <v>33</v>
      </c>
      <c r="C241" s="487" t="s">
        <v>7</v>
      </c>
      <c r="D241" s="580"/>
      <c r="E241" s="1050">
        <v>46.2</v>
      </c>
      <c r="F241" s="1050">
        <v>60.44</v>
      </c>
      <c r="G241" s="1049">
        <v>37.200000000000003</v>
      </c>
      <c r="H241" s="618">
        <v>0</v>
      </c>
      <c r="I241" s="481"/>
      <c r="J241" s="607">
        <v>0.43</v>
      </c>
      <c r="K241" s="457">
        <v>0.56999999999999995</v>
      </c>
      <c r="L241" s="608">
        <v>0.35</v>
      </c>
      <c r="M241" s="421"/>
    </row>
    <row r="242" spans="1:13" s="422" customFormat="1" x14ac:dyDescent="0.25">
      <c r="A242" s="421"/>
      <c r="B242" s="1449" t="s">
        <v>32</v>
      </c>
      <c r="C242" s="487" t="s">
        <v>7</v>
      </c>
      <c r="D242" s="580"/>
      <c r="E242" s="1050">
        <v>40.450000000000003</v>
      </c>
      <c r="F242" s="1050">
        <v>59.45</v>
      </c>
      <c r="G242" s="1049">
        <v>36.56</v>
      </c>
      <c r="H242" s="618">
        <v>0</v>
      </c>
      <c r="I242" s="481"/>
      <c r="J242" s="607">
        <v>0.38</v>
      </c>
      <c r="K242" s="457">
        <v>0.56000000000000005</v>
      </c>
      <c r="L242" s="608">
        <v>0.34</v>
      </c>
      <c r="M242" s="421"/>
    </row>
    <row r="243" spans="1:13" s="422" customFormat="1" x14ac:dyDescent="0.25">
      <c r="A243" s="421"/>
      <c r="B243" s="1449" t="s">
        <v>73</v>
      </c>
      <c r="C243" s="487" t="s">
        <v>7</v>
      </c>
      <c r="D243" s="580"/>
      <c r="E243" s="1050">
        <v>22.6</v>
      </c>
      <c r="F243" s="1050">
        <v>41.63</v>
      </c>
      <c r="G243" s="1049">
        <v>17.239999999999998</v>
      </c>
      <c r="H243" s="618">
        <v>0</v>
      </c>
      <c r="I243" s="481"/>
      <c r="J243" s="607">
        <v>0.21</v>
      </c>
      <c r="K243" s="457">
        <v>0.39</v>
      </c>
      <c r="L243" s="608">
        <v>0.16</v>
      </c>
      <c r="M243" s="421"/>
    </row>
    <row r="244" spans="1:13" s="422" customFormat="1" x14ac:dyDescent="0.25">
      <c r="A244" s="421"/>
      <c r="B244" s="1449" t="s">
        <v>536</v>
      </c>
      <c r="C244" s="487" t="s">
        <v>7</v>
      </c>
      <c r="D244" s="580"/>
      <c r="E244" s="1050">
        <v>0</v>
      </c>
      <c r="F244" s="461">
        <v>0</v>
      </c>
      <c r="G244" s="640">
        <v>0</v>
      </c>
      <c r="H244" s="499">
        <v>0</v>
      </c>
      <c r="I244" s="481"/>
      <c r="J244" s="607">
        <v>0</v>
      </c>
      <c r="K244" s="457">
        <v>0</v>
      </c>
      <c r="L244" s="608">
        <v>0</v>
      </c>
      <c r="M244" s="421"/>
    </row>
    <row r="245" spans="1:13" s="422" customFormat="1" x14ac:dyDescent="0.25">
      <c r="A245" s="421"/>
      <c r="B245" s="1449" t="s">
        <v>42</v>
      </c>
      <c r="C245" s="487" t="s">
        <v>7</v>
      </c>
      <c r="D245" s="580"/>
      <c r="E245" s="1050">
        <v>0</v>
      </c>
      <c r="F245" s="1050">
        <v>0</v>
      </c>
      <c r="G245" s="1049">
        <v>0</v>
      </c>
      <c r="H245" s="618">
        <v>0</v>
      </c>
      <c r="I245" s="481"/>
      <c r="J245" s="607">
        <v>0</v>
      </c>
      <c r="K245" s="457">
        <v>0</v>
      </c>
      <c r="L245" s="608">
        <v>0</v>
      </c>
      <c r="M245" s="421"/>
    </row>
    <row r="246" spans="1:13" s="422" customFormat="1" x14ac:dyDescent="0.25">
      <c r="A246" s="421"/>
      <c r="B246" s="1449" t="s">
        <v>534</v>
      </c>
      <c r="C246" s="487" t="s">
        <v>7</v>
      </c>
      <c r="D246" s="580"/>
      <c r="E246" s="1050">
        <v>0</v>
      </c>
      <c r="F246" s="1411">
        <v>0</v>
      </c>
      <c r="G246" s="609">
        <v>0</v>
      </c>
      <c r="H246" s="621">
        <v>0</v>
      </c>
      <c r="I246" s="481"/>
      <c r="J246" s="607">
        <v>0</v>
      </c>
      <c r="K246" s="457">
        <v>0</v>
      </c>
      <c r="L246" s="608">
        <v>0</v>
      </c>
      <c r="M246" s="421"/>
    </row>
    <row r="247" spans="1:13" s="422" customFormat="1" ht="15.75" thickBot="1" x14ac:dyDescent="0.3">
      <c r="A247" s="421"/>
      <c r="B247" s="1449" t="s">
        <v>45</v>
      </c>
      <c r="C247" s="487" t="s">
        <v>7</v>
      </c>
      <c r="D247" s="580"/>
      <c r="E247" s="1411">
        <v>20.76</v>
      </c>
      <c r="F247" s="1411">
        <v>18.86</v>
      </c>
      <c r="G247" s="609">
        <v>16.5</v>
      </c>
      <c r="H247" s="621">
        <v>0</v>
      </c>
      <c r="I247" s="481"/>
      <c r="J247" s="612">
        <v>0.19</v>
      </c>
      <c r="K247" s="504">
        <v>0.18</v>
      </c>
      <c r="L247" s="613">
        <v>0.15</v>
      </c>
      <c r="M247" s="421"/>
    </row>
    <row r="248" spans="1:13" s="422" customFormat="1" ht="15.75" thickBot="1" x14ac:dyDescent="0.3">
      <c r="A248" s="421"/>
      <c r="B248" s="513" t="s">
        <v>126</v>
      </c>
      <c r="C248" s="514"/>
      <c r="D248" s="540"/>
      <c r="E248" s="1412">
        <v>309.75</v>
      </c>
      <c r="F248" s="1412">
        <v>454.92</v>
      </c>
      <c r="G248" s="493">
        <v>327.84</v>
      </c>
      <c r="H248" s="1435"/>
      <c r="I248" s="419"/>
      <c r="J248" s="507">
        <v>2.91</v>
      </c>
      <c r="K248" s="494">
        <v>4.3</v>
      </c>
      <c r="L248" s="508">
        <v>3.1</v>
      </c>
      <c r="M248" s="421"/>
    </row>
    <row r="249" spans="1:13" s="422" customFormat="1" ht="15.75" thickBot="1" x14ac:dyDescent="0.3">
      <c r="A249" s="421"/>
      <c r="B249" s="541" t="s">
        <v>156</v>
      </c>
      <c r="C249" s="516"/>
      <c r="D249" s="623"/>
      <c r="E249" s="543">
        <v>875.91</v>
      </c>
      <c r="F249" s="543">
        <v>1387.33</v>
      </c>
      <c r="G249" s="1054">
        <v>1270.17</v>
      </c>
      <c r="H249" s="1435"/>
      <c r="I249" s="419"/>
      <c r="J249" s="562">
        <v>8.24</v>
      </c>
      <c r="K249" s="563">
        <v>13.03</v>
      </c>
      <c r="L249" s="564">
        <v>11.9</v>
      </c>
      <c r="M249" s="421"/>
    </row>
    <row r="250" spans="1:13" s="423" customFormat="1" ht="15.75" thickBot="1" x14ac:dyDescent="0.3">
      <c r="A250" s="421"/>
      <c r="B250" s="1462" t="s">
        <v>250</v>
      </c>
      <c r="C250" s="1463" t="s">
        <v>63</v>
      </c>
      <c r="D250" s="1469"/>
      <c r="E250" s="1475">
        <v>0</v>
      </c>
      <c r="F250" s="1475">
        <v>0</v>
      </c>
      <c r="G250" s="1476">
        <v>0</v>
      </c>
      <c r="H250" s="1435"/>
      <c r="I250" s="419"/>
      <c r="J250" s="447"/>
      <c r="K250" s="447"/>
      <c r="L250" s="447"/>
      <c r="M250" s="421"/>
    </row>
    <row r="251" spans="1:13" s="422" customFormat="1" ht="15.75" thickBot="1" x14ac:dyDescent="0.3">
      <c r="A251" s="421"/>
      <c r="B251" s="545" t="s">
        <v>478</v>
      </c>
      <c r="C251" s="546"/>
      <c r="D251" s="1479"/>
      <c r="E251" s="1465"/>
      <c r="F251" s="1465"/>
      <c r="G251" s="1480"/>
      <c r="H251" s="1435"/>
      <c r="I251" s="419"/>
      <c r="J251" s="447"/>
      <c r="K251" s="447"/>
      <c r="L251" s="447"/>
      <c r="M251" s="421"/>
    </row>
    <row r="252" spans="1:13" s="422" customFormat="1" x14ac:dyDescent="0.25">
      <c r="A252" s="421"/>
      <c r="B252" s="1270"/>
      <c r="C252" s="578"/>
      <c r="D252" s="578"/>
      <c r="E252" s="624"/>
      <c r="F252" s="624"/>
      <c r="G252" s="1392"/>
      <c r="H252" s="1435"/>
      <c r="I252" s="419"/>
      <c r="J252" s="447"/>
      <c r="K252" s="447"/>
      <c r="L252" s="447"/>
      <c r="M252" s="421"/>
    </row>
    <row r="253" spans="1:13" s="422" customFormat="1" ht="16.5" thickBot="1" x14ac:dyDescent="0.3">
      <c r="A253" s="421"/>
      <c r="B253" s="1467" t="s">
        <v>577</v>
      </c>
      <c r="C253" s="575"/>
      <c r="D253" s="575"/>
      <c r="E253" s="625"/>
      <c r="F253" s="625"/>
      <c r="G253" s="1393"/>
      <c r="H253" s="1435"/>
      <c r="I253" s="419"/>
      <c r="J253" s="567"/>
      <c r="K253" s="567"/>
      <c r="L253" s="889"/>
      <c r="M253" s="421"/>
    </row>
    <row r="254" spans="1:13" s="422" customFormat="1" ht="15.75" customHeight="1" thickBot="1" x14ac:dyDescent="0.3">
      <c r="A254" s="421"/>
      <c r="B254" s="1576" t="s">
        <v>109</v>
      </c>
      <c r="C254" s="470" t="s">
        <v>2</v>
      </c>
      <c r="D254" s="1579" t="s">
        <v>110</v>
      </c>
      <c r="E254" s="1582" t="s">
        <v>931</v>
      </c>
      <c r="F254" s="1583"/>
      <c r="G254" s="1584"/>
      <c r="H254" s="1435"/>
      <c r="I254" s="419"/>
      <c r="J254" s="1566"/>
      <c r="K254" s="1566"/>
      <c r="L254" s="547"/>
      <c r="M254" s="421"/>
    </row>
    <row r="255" spans="1:13" s="422" customFormat="1" x14ac:dyDescent="0.25">
      <c r="A255" s="421"/>
      <c r="B255" s="1577"/>
      <c r="C255" s="516" t="s">
        <v>3</v>
      </c>
      <c r="D255" s="1580"/>
      <c r="E255" s="1585" t="s">
        <v>5</v>
      </c>
      <c r="F255" s="1587" t="s">
        <v>6</v>
      </c>
      <c r="G255" s="1585" t="s">
        <v>794</v>
      </c>
      <c r="H255" s="1435"/>
      <c r="I255" s="419"/>
      <c r="J255" s="431"/>
      <c r="K255" s="431"/>
      <c r="L255" s="432"/>
      <c r="M255" s="421"/>
    </row>
    <row r="256" spans="1:13" s="422" customFormat="1" ht="15.75" thickBot="1" x14ac:dyDescent="0.3">
      <c r="A256" s="421"/>
      <c r="B256" s="1578"/>
      <c r="C256" s="535" t="s">
        <v>4</v>
      </c>
      <c r="D256" s="1581"/>
      <c r="E256" s="1586"/>
      <c r="F256" s="1588"/>
      <c r="G256" s="1586"/>
      <c r="H256" s="1435"/>
      <c r="I256" s="419"/>
      <c r="J256" s="431"/>
      <c r="K256" s="431"/>
      <c r="L256" s="432"/>
      <c r="M256" s="421"/>
    </row>
    <row r="257" spans="1:13" s="422" customFormat="1" x14ac:dyDescent="0.25">
      <c r="A257" s="421"/>
      <c r="B257" s="458" t="s">
        <v>380</v>
      </c>
      <c r="C257" s="456" t="s">
        <v>7</v>
      </c>
      <c r="D257" s="579">
        <v>100</v>
      </c>
      <c r="E257" s="475">
        <v>23.86</v>
      </c>
      <c r="F257" s="475">
        <v>33.130000000000003</v>
      </c>
      <c r="G257" s="476">
        <v>29.43</v>
      </c>
      <c r="H257" s="1435"/>
      <c r="I257" s="419"/>
      <c r="J257" s="447"/>
      <c r="K257" s="447"/>
      <c r="L257" s="447"/>
      <c r="M257" s="421"/>
    </row>
    <row r="258" spans="1:13" s="422" customFormat="1" ht="15.75" thickBot="1" x14ac:dyDescent="0.3">
      <c r="A258" s="421"/>
      <c r="B258" s="628" t="s">
        <v>381</v>
      </c>
      <c r="C258" s="487" t="s">
        <v>7</v>
      </c>
      <c r="D258" s="580">
        <v>100</v>
      </c>
      <c r="E258" s="510">
        <v>8.11</v>
      </c>
      <c r="F258" s="510">
        <v>15.56</v>
      </c>
      <c r="G258" s="511">
        <v>10.01</v>
      </c>
      <c r="H258" s="1435"/>
      <c r="I258" s="419"/>
      <c r="J258" s="447"/>
      <c r="K258" s="447"/>
      <c r="L258" s="447"/>
      <c r="M258" s="421"/>
    </row>
    <row r="259" spans="1:13" s="422" customFormat="1" x14ac:dyDescent="0.25">
      <c r="A259" s="421"/>
      <c r="B259" s="449" t="s">
        <v>11</v>
      </c>
      <c r="C259" s="450"/>
      <c r="D259" s="594"/>
      <c r="E259" s="479"/>
      <c r="F259" s="479"/>
      <c r="G259" s="480"/>
      <c r="H259" s="1435"/>
      <c r="I259" s="419"/>
      <c r="J259" s="567"/>
      <c r="K259" s="567"/>
      <c r="L259" s="567"/>
      <c r="M259" s="421"/>
    </row>
    <row r="260" spans="1:13" s="422" customFormat="1" x14ac:dyDescent="0.25">
      <c r="A260" s="421"/>
      <c r="B260" s="473" t="s">
        <v>10</v>
      </c>
      <c r="C260" s="456"/>
      <c r="D260" s="579"/>
      <c r="E260" s="880">
        <v>6</v>
      </c>
      <c r="F260" s="461">
        <v>6</v>
      </c>
      <c r="G260" s="462">
        <v>6</v>
      </c>
      <c r="H260" s="1435"/>
      <c r="I260" s="419"/>
      <c r="J260" s="431"/>
      <c r="K260" s="431"/>
      <c r="L260" s="432"/>
      <c r="M260" s="421"/>
    </row>
    <row r="261" spans="1:13" s="422" customFormat="1" x14ac:dyDescent="0.25">
      <c r="A261" s="421"/>
      <c r="B261" s="473" t="s">
        <v>12</v>
      </c>
      <c r="C261" s="456"/>
      <c r="D261" s="579"/>
      <c r="E261" s="880">
        <v>6</v>
      </c>
      <c r="F261" s="461">
        <v>6</v>
      </c>
      <c r="G261" s="462">
        <v>6</v>
      </c>
      <c r="H261" s="1435"/>
      <c r="I261" s="419"/>
      <c r="J261" s="419"/>
      <c r="K261" s="419"/>
      <c r="L261" s="420"/>
      <c r="M261" s="421"/>
    </row>
    <row r="262" spans="1:13" s="422" customFormat="1" x14ac:dyDescent="0.25">
      <c r="A262" s="421"/>
      <c r="B262" s="473" t="s">
        <v>243</v>
      </c>
      <c r="C262" s="456" t="s">
        <v>77</v>
      </c>
      <c r="D262" s="579"/>
      <c r="E262" s="461">
        <v>115</v>
      </c>
      <c r="F262" s="461">
        <v>115</v>
      </c>
      <c r="G262" s="462">
        <v>115</v>
      </c>
      <c r="H262" s="1435"/>
      <c r="I262" s="419"/>
      <c r="J262" s="419"/>
      <c r="K262" s="419"/>
      <c r="L262" s="420"/>
      <c r="M262" s="421"/>
    </row>
    <row r="263" spans="1:13" s="422" customFormat="1" ht="15.75" thickBot="1" x14ac:dyDescent="0.3">
      <c r="A263" s="421"/>
      <c r="B263" s="458" t="s">
        <v>374</v>
      </c>
      <c r="C263" s="456" t="s">
        <v>77</v>
      </c>
      <c r="D263" s="579">
        <v>2.5</v>
      </c>
      <c r="E263" s="461">
        <v>10.4</v>
      </c>
      <c r="F263" s="461">
        <v>10.4</v>
      </c>
      <c r="G263" s="462">
        <v>10.4</v>
      </c>
      <c r="H263" s="1435"/>
      <c r="I263" s="419"/>
      <c r="J263" s="419"/>
      <c r="K263" s="419"/>
      <c r="L263" s="420"/>
      <c r="M263" s="421"/>
    </row>
    <row r="264" spans="1:13" s="422" customFormat="1" ht="15.75" thickBot="1" x14ac:dyDescent="0.3">
      <c r="A264" s="421"/>
      <c r="B264" s="467" t="s">
        <v>375</v>
      </c>
      <c r="C264" s="468" t="s">
        <v>77</v>
      </c>
      <c r="D264" s="610">
        <v>2.5</v>
      </c>
      <c r="E264" s="477">
        <v>10.4</v>
      </c>
      <c r="F264" s="477">
        <v>10.4</v>
      </c>
      <c r="G264" s="478">
        <v>10.4</v>
      </c>
      <c r="H264" s="1435"/>
      <c r="I264" s="419"/>
      <c r="J264" s="1613" t="s">
        <v>443</v>
      </c>
      <c r="K264" s="1614"/>
      <c r="L264" s="1615"/>
      <c r="M264" s="421"/>
    </row>
    <row r="265" spans="1:13" s="422" customFormat="1" ht="15.75" thickBot="1" x14ac:dyDescent="0.3">
      <c r="A265" s="421"/>
      <c r="B265" s="1481" t="s">
        <v>380</v>
      </c>
      <c r="C265" s="474"/>
      <c r="D265" s="542"/>
      <c r="E265" s="475"/>
      <c r="F265" s="475"/>
      <c r="G265" s="476"/>
      <c r="H265" s="1435"/>
      <c r="I265" s="419"/>
      <c r="J265" s="1571" t="s">
        <v>5</v>
      </c>
      <c r="K265" s="1572" t="s">
        <v>6</v>
      </c>
      <c r="L265" s="606" t="s">
        <v>794</v>
      </c>
      <c r="M265" s="421"/>
    </row>
    <row r="266" spans="1:13" s="422" customFormat="1" x14ac:dyDescent="0.25">
      <c r="A266" s="421"/>
      <c r="B266" s="1449" t="s">
        <v>23</v>
      </c>
      <c r="C266" s="487" t="s">
        <v>7</v>
      </c>
      <c r="D266" s="580">
        <v>20</v>
      </c>
      <c r="E266" s="461">
        <v>11.15</v>
      </c>
      <c r="F266" s="461">
        <v>12.96</v>
      </c>
      <c r="G266" s="462">
        <v>10.42</v>
      </c>
      <c r="H266" s="1435"/>
      <c r="I266" s="420"/>
      <c r="J266" s="500">
        <v>0.18</v>
      </c>
      <c r="K266" s="501">
        <v>0.2</v>
      </c>
      <c r="L266" s="502">
        <v>0.16</v>
      </c>
      <c r="M266" s="421"/>
    </row>
    <row r="267" spans="1:13" s="422" customFormat="1" x14ac:dyDescent="0.25">
      <c r="A267" s="421"/>
      <c r="B267" s="1449" t="s">
        <v>24</v>
      </c>
      <c r="C267" s="487" t="s">
        <v>7</v>
      </c>
      <c r="D267" s="580">
        <v>10</v>
      </c>
      <c r="E267" s="461">
        <v>9.1999999999999993</v>
      </c>
      <c r="F267" s="461">
        <v>12.9</v>
      </c>
      <c r="G267" s="462">
        <v>10.36</v>
      </c>
      <c r="H267" s="1435"/>
      <c r="I267" s="420"/>
      <c r="J267" s="485">
        <v>0.14000000000000001</v>
      </c>
      <c r="K267" s="457">
        <v>0.2</v>
      </c>
      <c r="L267" s="486">
        <v>0.16</v>
      </c>
      <c r="M267" s="421"/>
    </row>
    <row r="268" spans="1:13" s="422" customFormat="1" x14ac:dyDescent="0.25">
      <c r="A268" s="421"/>
      <c r="B268" s="1449" t="s">
        <v>21</v>
      </c>
      <c r="C268" s="487" t="s">
        <v>7</v>
      </c>
      <c r="D268" s="580">
        <v>20</v>
      </c>
      <c r="E268" s="461">
        <v>7.08</v>
      </c>
      <c r="F268" s="461">
        <v>9.17</v>
      </c>
      <c r="G268" s="462">
        <v>7.5</v>
      </c>
      <c r="H268" s="1435"/>
      <c r="I268" s="420"/>
      <c r="J268" s="485">
        <v>0.11</v>
      </c>
      <c r="K268" s="457">
        <v>0.14000000000000001</v>
      </c>
      <c r="L268" s="486">
        <v>0.12</v>
      </c>
      <c r="M268" s="421"/>
    </row>
    <row r="269" spans="1:13" s="422" customFormat="1" ht="15.75" thickBot="1" x14ac:dyDescent="0.3">
      <c r="A269" s="421"/>
      <c r="B269" s="1449" t="s">
        <v>26</v>
      </c>
      <c r="C269" s="487" t="s">
        <v>7</v>
      </c>
      <c r="D269" s="580">
        <v>10</v>
      </c>
      <c r="E269" s="461">
        <v>1.93</v>
      </c>
      <c r="F269" s="510">
        <v>2.1</v>
      </c>
      <c r="G269" s="511">
        <v>1.1499999999999999</v>
      </c>
      <c r="H269" s="1435"/>
      <c r="I269" s="420"/>
      <c r="J269" s="488">
        <v>0.03</v>
      </c>
      <c r="K269" s="504">
        <v>0.03</v>
      </c>
      <c r="L269" s="489">
        <v>0.02</v>
      </c>
      <c r="M269" s="421"/>
    </row>
    <row r="270" spans="1:13" s="422" customFormat="1" ht="15.75" thickBot="1" x14ac:dyDescent="0.3">
      <c r="A270" s="421"/>
      <c r="B270" s="513" t="s">
        <v>126</v>
      </c>
      <c r="C270" s="514"/>
      <c r="D270" s="540"/>
      <c r="E270" s="629">
        <v>29.36</v>
      </c>
      <c r="F270" s="629">
        <v>37.130000000000003</v>
      </c>
      <c r="G270" s="630">
        <v>29.43</v>
      </c>
      <c r="H270" s="1435"/>
      <c r="I270" s="420"/>
      <c r="J270" s="507">
        <v>0.46</v>
      </c>
      <c r="K270" s="494">
        <v>0.56999999999999995</v>
      </c>
      <c r="L270" s="508">
        <v>0.46</v>
      </c>
      <c r="M270" s="421"/>
    </row>
    <row r="271" spans="1:13" s="422" customFormat="1" ht="15.75" thickBot="1" x14ac:dyDescent="0.3">
      <c r="A271" s="421"/>
      <c r="B271" s="541" t="s">
        <v>381</v>
      </c>
      <c r="C271" s="516"/>
      <c r="D271" s="542"/>
      <c r="E271" s="475"/>
      <c r="F271" s="475"/>
      <c r="G271" s="476"/>
      <c r="H271" s="1435"/>
      <c r="I271" s="420"/>
      <c r="J271" s="538"/>
      <c r="K271" s="538"/>
      <c r="L271" s="538"/>
      <c r="M271" s="421"/>
    </row>
    <row r="272" spans="1:13" s="422" customFormat="1" x14ac:dyDescent="0.25">
      <c r="A272" s="421"/>
      <c r="B272" s="1449" t="s">
        <v>480</v>
      </c>
      <c r="C272" s="487" t="s">
        <v>7</v>
      </c>
      <c r="D272" s="580">
        <v>40</v>
      </c>
      <c r="E272" s="461">
        <v>0</v>
      </c>
      <c r="F272" s="461">
        <v>0</v>
      </c>
      <c r="G272" s="462">
        <v>0</v>
      </c>
      <c r="H272" s="1435"/>
      <c r="I272" s="420"/>
      <c r="J272" s="500">
        <v>0</v>
      </c>
      <c r="K272" s="501">
        <v>0</v>
      </c>
      <c r="L272" s="502">
        <v>0</v>
      </c>
      <c r="M272" s="421"/>
    </row>
    <row r="273" spans="1:13" s="422" customFormat="1" ht="15.75" thickBot="1" x14ac:dyDescent="0.3">
      <c r="A273" s="421"/>
      <c r="B273" s="1449" t="s">
        <v>27</v>
      </c>
      <c r="C273" s="487" t="s">
        <v>7</v>
      </c>
      <c r="D273" s="580">
        <v>20</v>
      </c>
      <c r="E273" s="461">
        <v>9.11</v>
      </c>
      <c r="F273" s="510">
        <v>11.56</v>
      </c>
      <c r="G273" s="511">
        <v>10.01</v>
      </c>
      <c r="H273" s="1435"/>
      <c r="I273" s="420"/>
      <c r="J273" s="488">
        <v>0.14000000000000001</v>
      </c>
      <c r="K273" s="504">
        <v>0.18</v>
      </c>
      <c r="L273" s="489">
        <v>0.16</v>
      </c>
      <c r="M273" s="421"/>
    </row>
    <row r="274" spans="1:13" s="422" customFormat="1" ht="15.75" thickBot="1" x14ac:dyDescent="0.3">
      <c r="A274" s="421"/>
      <c r="B274" s="513" t="s">
        <v>126</v>
      </c>
      <c r="C274" s="514"/>
      <c r="D274" s="540"/>
      <c r="E274" s="629">
        <v>8.11</v>
      </c>
      <c r="F274" s="1413">
        <v>11.56</v>
      </c>
      <c r="G274" s="1414">
        <v>10.01</v>
      </c>
      <c r="H274" s="1435"/>
      <c r="I274" s="419"/>
      <c r="J274" s="507">
        <v>0.14000000000000001</v>
      </c>
      <c r="K274" s="494">
        <v>0.18</v>
      </c>
      <c r="L274" s="508">
        <v>0.16</v>
      </c>
      <c r="M274" s="421"/>
    </row>
    <row r="275" spans="1:13" s="422" customFormat="1" ht="15.75" thickBot="1" x14ac:dyDescent="0.3">
      <c r="A275" s="421"/>
      <c r="B275" s="541" t="s">
        <v>156</v>
      </c>
      <c r="C275" s="516"/>
      <c r="D275" s="542"/>
      <c r="E275" s="1415">
        <v>31.98</v>
      </c>
      <c r="F275" s="1416">
        <v>48.69</v>
      </c>
      <c r="G275" s="1417">
        <v>39.44</v>
      </c>
      <c r="H275" s="1435"/>
      <c r="I275" s="419"/>
      <c r="J275" s="562">
        <v>0.6</v>
      </c>
      <c r="K275" s="563">
        <v>0.75</v>
      </c>
      <c r="L275" s="564">
        <v>0.62</v>
      </c>
      <c r="M275" s="421"/>
    </row>
    <row r="276" spans="1:13" s="422" customFormat="1" ht="15.75" thickBot="1" x14ac:dyDescent="0.3">
      <c r="A276" s="421"/>
      <c r="B276" s="1462" t="s">
        <v>249</v>
      </c>
      <c r="C276" s="1463" t="s">
        <v>63</v>
      </c>
      <c r="D276" s="1482"/>
      <c r="E276" s="1483">
        <v>0</v>
      </c>
      <c r="F276" s="1483">
        <v>0</v>
      </c>
      <c r="G276" s="1484">
        <v>0</v>
      </c>
      <c r="H276" s="1435"/>
      <c r="I276" s="419"/>
      <c r="J276" s="447"/>
      <c r="K276" s="447"/>
      <c r="L276" s="447"/>
      <c r="M276" s="421"/>
    </row>
    <row r="277" spans="1:13" s="422" customFormat="1" ht="15.75" thickBot="1" x14ac:dyDescent="0.3">
      <c r="A277" s="421"/>
      <c r="B277" s="545" t="s">
        <v>478</v>
      </c>
      <c r="C277" s="546"/>
      <c r="D277" s="1465"/>
      <c r="E277" s="1465"/>
      <c r="F277" s="1465"/>
      <c r="G277" s="1466"/>
      <c r="H277" s="1435"/>
      <c r="I277" s="419"/>
      <c r="J277" s="447"/>
      <c r="K277" s="447"/>
      <c r="L277" s="447"/>
      <c r="M277" s="421"/>
    </row>
    <row r="278" spans="1:13" s="422" customFormat="1" x14ac:dyDescent="0.25">
      <c r="A278" s="421"/>
      <c r="B278" s="1270"/>
      <c r="C278" s="578"/>
      <c r="D278" s="578"/>
      <c r="E278" s="624"/>
      <c r="F278" s="624"/>
      <c r="G278" s="1392"/>
      <c r="H278" s="1435"/>
      <c r="I278" s="419"/>
      <c r="J278" s="431"/>
      <c r="K278" s="431"/>
      <c r="L278" s="432"/>
      <c r="M278" s="421"/>
    </row>
    <row r="279" spans="1:13" s="422" customFormat="1" ht="16.5" thickBot="1" x14ac:dyDescent="0.3">
      <c r="A279" s="421"/>
      <c r="B279" s="1467" t="s">
        <v>614</v>
      </c>
      <c r="C279" s="575"/>
      <c r="D279" s="575"/>
      <c r="E279" s="625"/>
      <c r="F279" s="625"/>
      <c r="G279" s="1393"/>
      <c r="H279" s="1435"/>
      <c r="I279" s="419"/>
      <c r="J279" s="431"/>
      <c r="K279" s="431"/>
      <c r="L279" s="432"/>
      <c r="M279" s="421"/>
    </row>
    <row r="280" spans="1:13" s="422" customFormat="1" ht="15.75" customHeight="1" thickBot="1" x14ac:dyDescent="0.3">
      <c r="A280" s="421"/>
      <c r="B280" s="1576" t="s">
        <v>109</v>
      </c>
      <c r="C280" s="554" t="s">
        <v>2</v>
      </c>
      <c r="D280" s="1600" t="s">
        <v>110</v>
      </c>
      <c r="E280" s="1582" t="s">
        <v>931</v>
      </c>
      <c r="F280" s="1583"/>
      <c r="G280" s="1584"/>
      <c r="H280" s="1435"/>
      <c r="I280" s="419"/>
      <c r="J280" s="431"/>
      <c r="K280" s="431"/>
      <c r="L280" s="432"/>
      <c r="M280" s="421"/>
    </row>
    <row r="281" spans="1:13" s="422" customFormat="1" x14ac:dyDescent="0.25">
      <c r="A281" s="421"/>
      <c r="B281" s="1577"/>
      <c r="C281" s="542" t="s">
        <v>3</v>
      </c>
      <c r="D281" s="1601"/>
      <c r="E281" s="1585" t="s">
        <v>5</v>
      </c>
      <c r="F281" s="1587" t="s">
        <v>6</v>
      </c>
      <c r="G281" s="1585" t="s">
        <v>794</v>
      </c>
      <c r="H281" s="1435"/>
      <c r="I281" s="419"/>
      <c r="J281" s="431"/>
      <c r="K281" s="431"/>
      <c r="L281" s="432"/>
      <c r="M281" s="421"/>
    </row>
    <row r="282" spans="1:13" s="422" customFormat="1" ht="15.75" thickBot="1" x14ac:dyDescent="0.3">
      <c r="A282" s="421"/>
      <c r="B282" s="1578"/>
      <c r="C282" s="599" t="s">
        <v>4</v>
      </c>
      <c r="D282" s="1602"/>
      <c r="E282" s="1586"/>
      <c r="F282" s="1588"/>
      <c r="G282" s="1586"/>
      <c r="H282" s="1435"/>
      <c r="I282" s="419"/>
      <c r="J282" s="431"/>
      <c r="K282" s="431"/>
      <c r="L282" s="432"/>
      <c r="M282" s="421"/>
    </row>
    <row r="283" spans="1:13" s="422" customFormat="1" x14ac:dyDescent="0.25">
      <c r="A283" s="421"/>
      <c r="B283" s="449" t="s">
        <v>380</v>
      </c>
      <c r="C283" s="594" t="s">
        <v>7</v>
      </c>
      <c r="D283" s="631">
        <v>40</v>
      </c>
      <c r="E283" s="603">
        <v>4.72</v>
      </c>
      <c r="F283" s="600">
        <v>5.56</v>
      </c>
      <c r="G283" s="632">
        <v>7.2</v>
      </c>
      <c r="H283" s="1435"/>
      <c r="I283" s="419"/>
      <c r="J283" s="447"/>
      <c r="K283" s="447"/>
      <c r="L283" s="447"/>
      <c r="M283" s="421"/>
    </row>
    <row r="284" spans="1:13" s="422" customFormat="1" ht="15.75" thickBot="1" x14ac:dyDescent="0.3">
      <c r="A284" s="421"/>
      <c r="B284" s="467" t="s">
        <v>381</v>
      </c>
      <c r="C284" s="610" t="s">
        <v>7</v>
      </c>
      <c r="D284" s="633">
        <v>40</v>
      </c>
      <c r="E284" s="935">
        <v>2.79</v>
      </c>
      <c r="F284" s="602">
        <v>3.32</v>
      </c>
      <c r="G284" s="634">
        <v>3.44</v>
      </c>
      <c r="H284" s="1435"/>
      <c r="I284" s="419"/>
      <c r="J284" s="447"/>
      <c r="K284" s="447"/>
      <c r="L284" s="447"/>
      <c r="M284" s="421"/>
    </row>
    <row r="285" spans="1:13" s="422" customFormat="1" x14ac:dyDescent="0.25">
      <c r="A285" s="421"/>
      <c r="B285" s="473" t="s">
        <v>11</v>
      </c>
      <c r="C285" s="596"/>
      <c r="D285" s="635"/>
      <c r="E285" s="636"/>
      <c r="F285" s="637"/>
      <c r="G285" s="638"/>
      <c r="H285" s="1435"/>
      <c r="I285" s="419"/>
      <c r="J285" s="567"/>
      <c r="K285" s="567"/>
      <c r="L285" s="567"/>
      <c r="M285" s="421"/>
    </row>
    <row r="286" spans="1:13" s="422" customFormat="1" x14ac:dyDescent="0.25">
      <c r="A286" s="421"/>
      <c r="B286" s="473" t="s">
        <v>10</v>
      </c>
      <c r="C286" s="579"/>
      <c r="D286" s="639"/>
      <c r="E286" s="936">
        <v>3</v>
      </c>
      <c r="F286" s="601">
        <v>3</v>
      </c>
      <c r="G286" s="640">
        <v>3</v>
      </c>
      <c r="H286" s="1435"/>
      <c r="I286" s="419"/>
      <c r="J286" s="419"/>
      <c r="K286" s="419"/>
      <c r="L286" s="420"/>
      <c r="M286" s="421"/>
    </row>
    <row r="287" spans="1:13" s="422" customFormat="1" x14ac:dyDescent="0.25">
      <c r="A287" s="421"/>
      <c r="B287" s="473" t="s">
        <v>12</v>
      </c>
      <c r="C287" s="579"/>
      <c r="D287" s="639"/>
      <c r="E287" s="936">
        <v>3</v>
      </c>
      <c r="F287" s="601">
        <v>3</v>
      </c>
      <c r="G287" s="640">
        <v>3</v>
      </c>
      <c r="H287" s="1435"/>
      <c r="I287" s="419"/>
      <c r="J287" s="419"/>
      <c r="K287" s="419"/>
      <c r="L287" s="420"/>
      <c r="M287" s="421"/>
    </row>
    <row r="288" spans="1:13" s="422" customFormat="1" x14ac:dyDescent="0.25">
      <c r="A288" s="421"/>
      <c r="B288" s="458" t="s">
        <v>88</v>
      </c>
      <c r="C288" s="579" t="s">
        <v>7</v>
      </c>
      <c r="D288" s="639">
        <v>20</v>
      </c>
      <c r="E288" s="936">
        <v>0</v>
      </c>
      <c r="F288" s="601">
        <v>1.96</v>
      </c>
      <c r="G288" s="640">
        <v>0</v>
      </c>
      <c r="H288" s="1435"/>
      <c r="I288" s="419"/>
      <c r="J288" s="419"/>
      <c r="K288" s="419"/>
      <c r="L288" s="420"/>
      <c r="M288" s="421"/>
    </row>
    <row r="289" spans="1:13" s="422" customFormat="1" x14ac:dyDescent="0.25">
      <c r="A289" s="421"/>
      <c r="B289" s="458" t="s">
        <v>374</v>
      </c>
      <c r="C289" s="579" t="s">
        <v>77</v>
      </c>
      <c r="D289" s="639">
        <v>2.5</v>
      </c>
      <c r="E289" s="936">
        <v>10.199999999999999</v>
      </c>
      <c r="F289" s="601">
        <v>10.199999999999999</v>
      </c>
      <c r="G289" s="640">
        <v>10.199999999999999</v>
      </c>
      <c r="H289" s="1435"/>
      <c r="I289" s="419"/>
      <c r="J289" s="419"/>
      <c r="K289" s="419"/>
      <c r="L289" s="420"/>
      <c r="M289" s="421"/>
    </row>
    <row r="290" spans="1:13" s="422" customFormat="1" x14ac:dyDescent="0.25">
      <c r="A290" s="421"/>
      <c r="B290" s="473" t="s">
        <v>375</v>
      </c>
      <c r="C290" s="579" t="s">
        <v>77</v>
      </c>
      <c r="D290" s="639">
        <v>2.5</v>
      </c>
      <c r="E290" s="936">
        <v>10.199999999999999</v>
      </c>
      <c r="F290" s="601">
        <v>10.199999999999999</v>
      </c>
      <c r="G290" s="640">
        <v>10.199999999999999</v>
      </c>
      <c r="H290" s="1435"/>
      <c r="I290" s="419"/>
      <c r="J290" s="419"/>
      <c r="K290" s="419"/>
      <c r="L290" s="420"/>
      <c r="M290" s="421"/>
    </row>
    <row r="291" spans="1:13" s="422" customFormat="1" ht="15.75" thickBot="1" x14ac:dyDescent="0.3">
      <c r="A291" s="421"/>
      <c r="B291" s="458" t="s">
        <v>376</v>
      </c>
      <c r="C291" s="579" t="s">
        <v>77</v>
      </c>
      <c r="D291" s="639">
        <v>8</v>
      </c>
      <c r="E291" s="936">
        <v>35</v>
      </c>
      <c r="F291" s="601">
        <v>35</v>
      </c>
      <c r="G291" s="640">
        <v>35</v>
      </c>
      <c r="H291" s="1435"/>
      <c r="I291" s="419"/>
      <c r="J291" s="419"/>
      <c r="K291" s="419"/>
      <c r="L291" s="420"/>
      <c r="M291" s="421"/>
    </row>
    <row r="292" spans="1:13" s="422" customFormat="1" ht="15.75" thickBot="1" x14ac:dyDescent="0.3">
      <c r="A292" s="421"/>
      <c r="B292" s="467" t="s">
        <v>377</v>
      </c>
      <c r="C292" s="610" t="s">
        <v>77</v>
      </c>
      <c r="D292" s="633">
        <v>8</v>
      </c>
      <c r="E292" s="937">
        <v>35</v>
      </c>
      <c r="F292" s="938">
        <v>35</v>
      </c>
      <c r="G292" s="939">
        <v>35</v>
      </c>
      <c r="H292" s="1435"/>
      <c r="I292" s="419"/>
      <c r="J292" s="1613" t="s">
        <v>443</v>
      </c>
      <c r="K292" s="1614"/>
      <c r="L292" s="1615"/>
      <c r="M292" s="421"/>
    </row>
    <row r="293" spans="1:13" s="422" customFormat="1" ht="15.75" thickBot="1" x14ac:dyDescent="0.3">
      <c r="A293" s="421"/>
      <c r="B293" s="541" t="s">
        <v>380</v>
      </c>
      <c r="C293" s="542"/>
      <c r="D293" s="641"/>
      <c r="E293" s="642"/>
      <c r="F293" s="643"/>
      <c r="G293" s="644"/>
      <c r="H293" s="1435"/>
      <c r="I293" s="419"/>
      <c r="J293" s="1569" t="s">
        <v>5</v>
      </c>
      <c r="K293" s="1572" t="s">
        <v>6</v>
      </c>
      <c r="L293" s="606" t="s">
        <v>794</v>
      </c>
      <c r="M293" s="421"/>
    </row>
    <row r="294" spans="1:13" s="422" customFormat="1" x14ac:dyDescent="0.25">
      <c r="A294" s="421"/>
      <c r="B294" s="1449" t="s">
        <v>22</v>
      </c>
      <c r="C294" s="579" t="s">
        <v>7</v>
      </c>
      <c r="D294" s="645">
        <v>30</v>
      </c>
      <c r="E294" s="940">
        <v>0.2</v>
      </c>
      <c r="F294" s="601">
        <v>0.24</v>
      </c>
      <c r="G294" s="640">
        <v>0.3</v>
      </c>
      <c r="H294" s="1435"/>
      <c r="I294" s="419"/>
      <c r="J294" s="619">
        <v>0</v>
      </c>
      <c r="K294" s="501">
        <v>0</v>
      </c>
      <c r="L294" s="620">
        <v>0</v>
      </c>
      <c r="M294" s="421"/>
    </row>
    <row r="295" spans="1:13" s="422" customFormat="1" x14ac:dyDescent="0.25">
      <c r="A295" s="421"/>
      <c r="B295" s="1449" t="s">
        <v>23</v>
      </c>
      <c r="C295" s="579" t="s">
        <v>7</v>
      </c>
      <c r="D295" s="645">
        <v>20</v>
      </c>
      <c r="E295" s="940">
        <v>4.4000000000000004</v>
      </c>
      <c r="F295" s="601">
        <v>5.19</v>
      </c>
      <c r="G295" s="640">
        <v>1.3</v>
      </c>
      <c r="H295" s="1435"/>
      <c r="I295" s="419"/>
      <c r="J295" s="607">
        <v>7.0000000000000007E-2</v>
      </c>
      <c r="K295" s="457">
        <v>0.08</v>
      </c>
      <c r="L295" s="608">
        <v>0.02</v>
      </c>
      <c r="M295" s="421"/>
    </row>
    <row r="296" spans="1:13" s="422" customFormat="1" ht="15.75" thickBot="1" x14ac:dyDescent="0.3">
      <c r="A296" s="421"/>
      <c r="B296" s="1448" t="s">
        <v>24</v>
      </c>
      <c r="C296" s="579" t="s">
        <v>7</v>
      </c>
      <c r="D296" s="639">
        <v>20</v>
      </c>
      <c r="E296" s="941">
        <v>0.12</v>
      </c>
      <c r="F296" s="602">
        <v>0.14000000000000001</v>
      </c>
      <c r="G296" s="634">
        <v>2.2999999999999998</v>
      </c>
      <c r="H296" s="1435"/>
      <c r="I296" s="419"/>
      <c r="J296" s="607">
        <v>0</v>
      </c>
      <c r="K296" s="457">
        <v>0</v>
      </c>
      <c r="L296" s="608">
        <v>0.04</v>
      </c>
      <c r="M296" s="421"/>
    </row>
    <row r="297" spans="1:13" s="422" customFormat="1" ht="15.75" thickBot="1" x14ac:dyDescent="0.3">
      <c r="A297" s="421"/>
      <c r="B297" s="526" t="s">
        <v>21</v>
      </c>
      <c r="C297" s="599" t="s">
        <v>7</v>
      </c>
      <c r="D297" s="446"/>
      <c r="E297" s="942">
        <v>0</v>
      </c>
      <c r="F297" s="943">
        <v>0</v>
      </c>
      <c r="G297" s="944">
        <v>3.3</v>
      </c>
      <c r="H297" s="1435"/>
      <c r="I297" s="419"/>
      <c r="J297" s="646">
        <v>0</v>
      </c>
      <c r="K297" s="647">
        <v>0</v>
      </c>
      <c r="L297" s="648">
        <v>0.05</v>
      </c>
      <c r="M297" s="421"/>
    </row>
    <row r="298" spans="1:13" s="422" customFormat="1" ht="15.75" thickBot="1" x14ac:dyDescent="0.3">
      <c r="A298" s="421"/>
      <c r="B298" s="513" t="s">
        <v>126</v>
      </c>
      <c r="C298" s="540"/>
      <c r="D298" s="491"/>
      <c r="E298" s="649">
        <v>4.7</v>
      </c>
      <c r="F298" s="577">
        <v>5.6</v>
      </c>
      <c r="G298" s="1394">
        <v>7.2</v>
      </c>
      <c r="H298" s="1435"/>
      <c r="I298" s="419"/>
      <c r="J298" s="507">
        <v>7.0000000000000007E-2</v>
      </c>
      <c r="K298" s="494">
        <v>0.08</v>
      </c>
      <c r="L298" s="508">
        <v>0.11</v>
      </c>
      <c r="M298" s="421"/>
    </row>
    <row r="299" spans="1:13" s="422" customFormat="1" ht="15.75" thickBot="1" x14ac:dyDescent="0.3">
      <c r="A299" s="421"/>
      <c r="B299" s="541" t="s">
        <v>381</v>
      </c>
      <c r="C299" s="542"/>
      <c r="D299" s="444"/>
      <c r="E299" s="650"/>
      <c r="F299" s="651"/>
      <c r="G299" s="652"/>
      <c r="H299" s="1435"/>
      <c r="I299" s="419"/>
      <c r="J299" s="419"/>
      <c r="K299" s="419"/>
      <c r="L299" s="420"/>
      <c r="M299" s="421"/>
    </row>
    <row r="300" spans="1:13" s="422" customFormat="1" x14ac:dyDescent="0.25">
      <c r="A300" s="421"/>
      <c r="B300" s="1448" t="s">
        <v>795</v>
      </c>
      <c r="C300" s="579" t="s">
        <v>7</v>
      </c>
      <c r="D300" s="639"/>
      <c r="E300" s="937">
        <v>0</v>
      </c>
      <c r="F300" s="938">
        <v>0</v>
      </c>
      <c r="G300" s="939">
        <v>0</v>
      </c>
      <c r="H300" s="1435"/>
      <c r="I300" s="419"/>
      <c r="J300" s="500">
        <v>0</v>
      </c>
      <c r="K300" s="501">
        <v>0</v>
      </c>
      <c r="L300" s="480">
        <v>0</v>
      </c>
      <c r="M300" s="421"/>
    </row>
    <row r="301" spans="1:13" s="422" customFormat="1" x14ac:dyDescent="0.25">
      <c r="A301" s="421"/>
      <c r="B301" s="1449" t="s">
        <v>27</v>
      </c>
      <c r="C301" s="579" t="s">
        <v>7</v>
      </c>
      <c r="D301" s="645">
        <v>20</v>
      </c>
      <c r="E301" s="937">
        <v>1.88</v>
      </c>
      <c r="F301" s="938">
        <v>2.2400000000000002</v>
      </c>
      <c r="G301" s="939">
        <v>2.3199999999999998</v>
      </c>
      <c r="H301" s="1435"/>
      <c r="I301" s="419"/>
      <c r="J301" s="482">
        <v>0.03</v>
      </c>
      <c r="K301" s="483">
        <v>0.03</v>
      </c>
      <c r="L301" s="484">
        <v>0.04</v>
      </c>
      <c r="M301" s="421"/>
    </row>
    <row r="302" spans="1:13" s="422" customFormat="1" x14ac:dyDescent="0.25">
      <c r="A302" s="421"/>
      <c r="B302" s="1449" t="s">
        <v>28</v>
      </c>
      <c r="C302" s="579" t="s">
        <v>7</v>
      </c>
      <c r="D302" s="645">
        <v>10</v>
      </c>
      <c r="E302" s="937">
        <v>0</v>
      </c>
      <c r="F302" s="938">
        <v>0</v>
      </c>
      <c r="G302" s="939">
        <v>0</v>
      </c>
      <c r="H302" s="1435"/>
      <c r="I302" s="419"/>
      <c r="J302" s="485">
        <v>0</v>
      </c>
      <c r="K302" s="457">
        <v>0</v>
      </c>
      <c r="L302" s="486">
        <v>0</v>
      </c>
      <c r="M302" s="421"/>
    </row>
    <row r="303" spans="1:13" s="422" customFormat="1" ht="15.75" thickBot="1" x14ac:dyDescent="0.3">
      <c r="A303" s="421"/>
      <c r="B303" s="1449" t="s">
        <v>25</v>
      </c>
      <c r="C303" s="580" t="s">
        <v>7</v>
      </c>
      <c r="D303" s="645">
        <v>20</v>
      </c>
      <c r="E303" s="937">
        <v>0.91</v>
      </c>
      <c r="F303" s="602">
        <v>1.08</v>
      </c>
      <c r="G303" s="939">
        <v>1.1200000000000001</v>
      </c>
      <c r="H303" s="1435"/>
      <c r="I303" s="419"/>
      <c r="J303" s="488">
        <v>0.01</v>
      </c>
      <c r="K303" s="504">
        <v>0.02</v>
      </c>
      <c r="L303" s="489">
        <v>0.02</v>
      </c>
      <c r="M303" s="421"/>
    </row>
    <row r="304" spans="1:13" s="422" customFormat="1" ht="15.75" thickBot="1" x14ac:dyDescent="0.3">
      <c r="A304" s="421"/>
      <c r="B304" s="513" t="s">
        <v>126</v>
      </c>
      <c r="C304" s="540"/>
      <c r="D304" s="491"/>
      <c r="E304" s="654">
        <v>2.8</v>
      </c>
      <c r="F304" s="577">
        <v>3.3</v>
      </c>
      <c r="G304" s="655">
        <v>3.4</v>
      </c>
      <c r="H304" s="1435"/>
      <c r="I304" s="419"/>
      <c r="J304" s="507">
        <v>0.04</v>
      </c>
      <c r="K304" s="494">
        <v>0.05</v>
      </c>
      <c r="L304" s="508">
        <v>0.06</v>
      </c>
      <c r="M304" s="421"/>
    </row>
    <row r="305" spans="1:14" s="422" customFormat="1" ht="15.75" thickBot="1" x14ac:dyDescent="0.3">
      <c r="A305" s="421"/>
      <c r="B305" s="513" t="s">
        <v>156</v>
      </c>
      <c r="C305" s="540"/>
      <c r="D305" s="491"/>
      <c r="E305" s="654">
        <v>7.5</v>
      </c>
      <c r="F305" s="577">
        <v>8.9</v>
      </c>
      <c r="G305" s="656">
        <v>10.6</v>
      </c>
      <c r="H305" s="1435"/>
      <c r="I305" s="419"/>
      <c r="J305" s="562">
        <v>0.11</v>
      </c>
      <c r="K305" s="563">
        <v>0.13</v>
      </c>
      <c r="L305" s="564">
        <v>0.17</v>
      </c>
      <c r="M305" s="421"/>
    </row>
    <row r="306" spans="1:14" s="422" customFormat="1" ht="15.75" thickBot="1" x14ac:dyDescent="0.3">
      <c r="A306" s="421"/>
      <c r="B306" s="1462" t="s">
        <v>249</v>
      </c>
      <c r="C306" s="1464"/>
      <c r="D306" s="1485"/>
      <c r="E306" s="1486">
        <v>0</v>
      </c>
      <c r="F306" s="1487">
        <v>0</v>
      </c>
      <c r="G306" s="1488">
        <v>0</v>
      </c>
      <c r="H306" s="1435"/>
      <c r="I306" s="419"/>
      <c r="J306" s="431"/>
      <c r="K306" s="431"/>
      <c r="L306" s="432"/>
      <c r="M306" s="421"/>
    </row>
    <row r="307" spans="1:14" s="422" customFormat="1" ht="15.75" thickBot="1" x14ac:dyDescent="0.3">
      <c r="A307" s="421"/>
      <c r="B307" s="545" t="s">
        <v>478</v>
      </c>
      <c r="C307" s="657"/>
      <c r="D307" s="1489"/>
      <c r="E307" s="1490"/>
      <c r="F307" s="1489"/>
      <c r="G307" s="1480"/>
      <c r="H307" s="1435"/>
      <c r="I307" s="419"/>
      <c r="J307" s="447"/>
      <c r="K307" s="447"/>
      <c r="L307" s="447"/>
      <c r="M307" s="698"/>
      <c r="N307" s="1430"/>
    </row>
    <row r="308" spans="1:14" s="422" customFormat="1" x14ac:dyDescent="0.25">
      <c r="A308" s="421"/>
      <c r="B308" s="842"/>
      <c r="C308" s="578"/>
      <c r="D308" s="578"/>
      <c r="E308" s="624"/>
      <c r="F308" s="624"/>
      <c r="G308" s="1392"/>
      <c r="H308" s="1435"/>
      <c r="I308" s="419"/>
      <c r="J308" s="431"/>
      <c r="K308" s="431"/>
      <c r="L308" s="432"/>
      <c r="M308" s="698"/>
      <c r="N308" s="1430"/>
    </row>
    <row r="309" spans="1:14" s="422" customFormat="1" x14ac:dyDescent="0.25">
      <c r="A309" s="421"/>
      <c r="B309" s="1271"/>
      <c r="C309" s="432"/>
      <c r="D309" s="432"/>
      <c r="E309" s="520"/>
      <c r="F309" s="520"/>
      <c r="G309" s="1395"/>
      <c r="H309" s="1435"/>
      <c r="I309" s="419"/>
      <c r="J309" s="815"/>
      <c r="K309" s="431"/>
      <c r="L309" s="432"/>
      <c r="M309" s="698"/>
      <c r="N309" s="1430"/>
    </row>
    <row r="310" spans="1:14" s="422" customFormat="1" ht="15.75" thickBot="1" x14ac:dyDescent="0.3">
      <c r="A310" s="421"/>
      <c r="B310" s="1491" t="s">
        <v>572</v>
      </c>
      <c r="C310" s="575"/>
      <c r="D310" s="575"/>
      <c r="E310" s="625"/>
      <c r="F310" s="625"/>
      <c r="G310" s="1393"/>
      <c r="H310" s="1435"/>
      <c r="I310" s="419"/>
      <c r="J310" s="431"/>
      <c r="K310" s="431"/>
      <c r="L310" s="432"/>
      <c r="M310" s="698"/>
      <c r="N310" s="1430"/>
    </row>
    <row r="311" spans="1:14" s="422" customFormat="1" ht="15.75" customHeight="1" thickBot="1" x14ac:dyDescent="0.3">
      <c r="A311" s="421"/>
      <c r="B311" s="1576" t="s">
        <v>109</v>
      </c>
      <c r="C311" s="470" t="s">
        <v>2</v>
      </c>
      <c r="D311" s="1579" t="s">
        <v>110</v>
      </c>
      <c r="E311" s="1582" t="s">
        <v>931</v>
      </c>
      <c r="F311" s="1583"/>
      <c r="G311" s="1584"/>
      <c r="H311" s="1435"/>
      <c r="I311" s="419"/>
      <c r="J311" s="431"/>
      <c r="K311" s="431"/>
      <c r="L311" s="432"/>
      <c r="M311" s="698"/>
      <c r="N311" s="1430"/>
    </row>
    <row r="312" spans="1:14" s="422" customFormat="1" x14ac:dyDescent="0.25">
      <c r="A312" s="421"/>
      <c r="B312" s="1577"/>
      <c r="C312" s="516" t="s">
        <v>3</v>
      </c>
      <c r="D312" s="1580"/>
      <c r="E312" s="1585" t="s">
        <v>5</v>
      </c>
      <c r="F312" s="1587" t="s">
        <v>6</v>
      </c>
      <c r="G312" s="1585" t="s">
        <v>794</v>
      </c>
      <c r="H312" s="1435"/>
      <c r="I312" s="419"/>
      <c r="J312" s="431"/>
      <c r="K312" s="431"/>
      <c r="L312" s="432"/>
      <c r="M312" s="698"/>
      <c r="N312" s="1430"/>
    </row>
    <row r="313" spans="1:14" s="422" customFormat="1" ht="15.75" thickBot="1" x14ac:dyDescent="0.3">
      <c r="A313" s="421"/>
      <c r="B313" s="1578"/>
      <c r="C313" s="535" t="s">
        <v>4</v>
      </c>
      <c r="D313" s="1581"/>
      <c r="E313" s="1586"/>
      <c r="F313" s="1588"/>
      <c r="G313" s="1586"/>
      <c r="H313" s="1435"/>
      <c r="I313" s="419"/>
      <c r="J313" s="419"/>
      <c r="K313" s="419"/>
      <c r="L313" s="420"/>
      <c r="M313" s="421"/>
    </row>
    <row r="314" spans="1:14" s="422" customFormat="1" x14ac:dyDescent="0.25">
      <c r="A314" s="421"/>
      <c r="B314" s="541" t="s">
        <v>372</v>
      </c>
      <c r="C314" s="474" t="s">
        <v>7</v>
      </c>
      <c r="D314" s="596"/>
      <c r="E314" s="475">
        <v>6</v>
      </c>
      <c r="F314" s="475">
        <v>20.64</v>
      </c>
      <c r="G314" s="476">
        <v>15</v>
      </c>
      <c r="H314" s="1435"/>
      <c r="I314" s="419"/>
      <c r="J314" s="454"/>
      <c r="K314" s="454"/>
      <c r="L314" s="454"/>
      <c r="M314" s="421"/>
    </row>
    <row r="315" spans="1:14" s="422" customFormat="1" x14ac:dyDescent="0.25">
      <c r="A315" s="421"/>
      <c r="B315" s="541">
        <v>10</v>
      </c>
      <c r="C315" s="456" t="s">
        <v>7</v>
      </c>
      <c r="D315" s="579"/>
      <c r="E315" s="461">
        <v>68.400000000000006</v>
      </c>
      <c r="F315" s="461">
        <v>232.8</v>
      </c>
      <c r="G315" s="462">
        <v>165</v>
      </c>
      <c r="H315" s="1440">
        <v>1.07</v>
      </c>
      <c r="I315" s="454"/>
      <c r="J315" s="454"/>
      <c r="K315" s="454"/>
      <c r="L315" s="454"/>
      <c r="M315" s="421"/>
    </row>
    <row r="316" spans="1:14" s="422" customFormat="1" ht="15.75" thickBot="1" x14ac:dyDescent="0.3">
      <c r="A316" s="421"/>
      <c r="B316" s="541"/>
      <c r="C316" s="487" t="s">
        <v>8</v>
      </c>
      <c r="D316" s="580"/>
      <c r="E316" s="510">
        <v>1.07</v>
      </c>
      <c r="F316" s="510">
        <v>3.57</v>
      </c>
      <c r="G316" s="511">
        <v>2.57</v>
      </c>
      <c r="H316" s="1474">
        <v>68.400000000000006</v>
      </c>
      <c r="I316" s="930"/>
      <c r="J316" s="597"/>
      <c r="K316" s="597"/>
      <c r="L316" s="597"/>
      <c r="M316" s="421"/>
    </row>
    <row r="317" spans="1:14" s="422" customFormat="1" ht="15.75" thickBot="1" x14ac:dyDescent="0.3">
      <c r="A317" s="421"/>
      <c r="B317" s="1462" t="s">
        <v>422</v>
      </c>
      <c r="C317" s="1463" t="s">
        <v>63</v>
      </c>
      <c r="D317" s="1469"/>
      <c r="E317" s="1475">
        <v>0</v>
      </c>
      <c r="F317" s="1475">
        <v>0</v>
      </c>
      <c r="G317" s="1492">
        <v>0</v>
      </c>
      <c r="H317" s="1435"/>
      <c r="I317" s="481"/>
      <c r="J317" s="419"/>
      <c r="K317" s="419"/>
      <c r="L317" s="420"/>
      <c r="M317" s="421"/>
    </row>
    <row r="318" spans="1:14" s="422" customFormat="1" x14ac:dyDescent="0.25">
      <c r="A318" s="421"/>
      <c r="B318" s="541" t="s">
        <v>373</v>
      </c>
      <c r="C318" s="474" t="s">
        <v>7</v>
      </c>
      <c r="D318" s="596"/>
      <c r="E318" s="475">
        <v>4</v>
      </c>
      <c r="F318" s="475">
        <v>18.97</v>
      </c>
      <c r="G318" s="476">
        <v>19</v>
      </c>
      <c r="H318" s="1435"/>
      <c r="I318" s="616"/>
      <c r="J318" s="454"/>
      <c r="K318" s="454"/>
      <c r="L318" s="454"/>
      <c r="M318" s="421"/>
    </row>
    <row r="319" spans="1:14" s="422" customFormat="1" x14ac:dyDescent="0.25">
      <c r="A319" s="421"/>
      <c r="B319" s="541">
        <v>10</v>
      </c>
      <c r="C319" s="456" t="s">
        <v>7</v>
      </c>
      <c r="D319" s="579"/>
      <c r="E319" s="461">
        <v>46.7</v>
      </c>
      <c r="F319" s="461">
        <v>210</v>
      </c>
      <c r="G319" s="462">
        <v>214</v>
      </c>
      <c r="H319" s="1440">
        <v>0.73</v>
      </c>
      <c r="I319" s="616"/>
      <c r="J319" s="454"/>
      <c r="K319" s="454"/>
      <c r="L319" s="454"/>
      <c r="M319" s="421"/>
    </row>
    <row r="320" spans="1:14" s="422" customFormat="1" ht="15.75" thickBot="1" x14ac:dyDescent="0.3">
      <c r="A320" s="421"/>
      <c r="B320" s="541"/>
      <c r="C320" s="487" t="s">
        <v>8</v>
      </c>
      <c r="D320" s="580"/>
      <c r="E320" s="510">
        <v>0.73</v>
      </c>
      <c r="F320" s="510">
        <v>3.23</v>
      </c>
      <c r="G320" s="511">
        <v>3.33</v>
      </c>
      <c r="H320" s="1474">
        <v>46.7</v>
      </c>
      <c r="I320" s="930"/>
      <c r="J320" s="597"/>
      <c r="K320" s="597"/>
      <c r="L320" s="597"/>
      <c r="M320" s="421"/>
    </row>
    <row r="321" spans="1:13" s="422" customFormat="1" ht="15.75" thickBot="1" x14ac:dyDescent="0.3">
      <c r="A321" s="421"/>
      <c r="B321" s="1462" t="s">
        <v>423</v>
      </c>
      <c r="C321" s="1463" t="s">
        <v>63</v>
      </c>
      <c r="D321" s="1469"/>
      <c r="E321" s="1475">
        <v>0</v>
      </c>
      <c r="F321" s="1475">
        <v>0</v>
      </c>
      <c r="G321" s="1492">
        <v>0</v>
      </c>
      <c r="H321" s="1435"/>
      <c r="I321" s="419"/>
      <c r="J321" s="419"/>
      <c r="K321" s="419"/>
      <c r="L321" s="420"/>
      <c r="M321" s="421"/>
    </row>
    <row r="322" spans="1:13" s="422" customFormat="1" x14ac:dyDescent="0.25">
      <c r="A322" s="421"/>
      <c r="B322" s="469" t="s">
        <v>11</v>
      </c>
      <c r="C322" s="450"/>
      <c r="D322" s="594"/>
      <c r="E322" s="497"/>
      <c r="F322" s="497"/>
      <c r="G322" s="498"/>
      <c r="H322" s="1435"/>
      <c r="I322" s="419"/>
      <c r="J322" s="567"/>
      <c r="K322" s="567"/>
      <c r="L322" s="567"/>
      <c r="M322" s="698"/>
    </row>
    <row r="323" spans="1:13" s="422" customFormat="1" x14ac:dyDescent="0.25">
      <c r="A323" s="421"/>
      <c r="B323" s="541" t="s">
        <v>10</v>
      </c>
      <c r="C323" s="456"/>
      <c r="D323" s="579"/>
      <c r="E323" s="461">
        <v>6</v>
      </c>
      <c r="F323" s="461">
        <v>6</v>
      </c>
      <c r="G323" s="462">
        <v>6</v>
      </c>
      <c r="H323" s="1435"/>
      <c r="I323" s="419"/>
      <c r="J323" s="431"/>
      <c r="K323" s="431"/>
      <c r="L323" s="432"/>
      <c r="M323" s="698"/>
    </row>
    <row r="324" spans="1:13" s="422" customFormat="1" x14ac:dyDescent="0.25">
      <c r="A324" s="421"/>
      <c r="B324" s="473" t="s">
        <v>12</v>
      </c>
      <c r="C324" s="456"/>
      <c r="D324" s="579"/>
      <c r="E324" s="461">
        <v>6</v>
      </c>
      <c r="F324" s="461">
        <v>6</v>
      </c>
      <c r="G324" s="462">
        <v>6</v>
      </c>
      <c r="H324" s="1435"/>
      <c r="I324" s="419"/>
      <c r="J324" s="567"/>
      <c r="K324" s="567"/>
      <c r="L324" s="567"/>
      <c r="M324" s="698"/>
    </row>
    <row r="325" spans="1:13" s="422" customFormat="1" x14ac:dyDescent="0.25">
      <c r="A325" s="421"/>
      <c r="B325" s="458" t="s">
        <v>374</v>
      </c>
      <c r="C325" s="456" t="s">
        <v>77</v>
      </c>
      <c r="D325" s="579"/>
      <c r="E325" s="461">
        <v>10.33</v>
      </c>
      <c r="F325" s="461">
        <v>10.14</v>
      </c>
      <c r="G325" s="462">
        <v>10.27</v>
      </c>
      <c r="H325" s="1435"/>
      <c r="I325" s="419"/>
      <c r="J325" s="419"/>
      <c r="K325" s="419"/>
      <c r="L325" s="420"/>
      <c r="M325" s="421"/>
    </row>
    <row r="326" spans="1:13" s="422" customFormat="1" x14ac:dyDescent="0.25">
      <c r="A326" s="421"/>
      <c r="B326" s="473" t="s">
        <v>375</v>
      </c>
      <c r="C326" s="456" t="s">
        <v>77</v>
      </c>
      <c r="D326" s="579"/>
      <c r="E326" s="461">
        <v>10.32</v>
      </c>
      <c r="F326" s="461">
        <v>10.16</v>
      </c>
      <c r="G326" s="462">
        <v>10.27</v>
      </c>
      <c r="H326" s="1435"/>
      <c r="I326" s="419"/>
      <c r="J326" s="419"/>
      <c r="K326" s="419"/>
      <c r="L326" s="420"/>
      <c r="M326" s="421"/>
    </row>
    <row r="327" spans="1:13" s="422" customFormat="1" x14ac:dyDescent="0.25">
      <c r="A327" s="421"/>
      <c r="B327" s="458" t="s">
        <v>378</v>
      </c>
      <c r="C327" s="456" t="s">
        <v>77</v>
      </c>
      <c r="D327" s="579"/>
      <c r="E327" s="461">
        <v>115.82</v>
      </c>
      <c r="F327" s="461">
        <v>113.93</v>
      </c>
      <c r="G327" s="462">
        <v>115.12</v>
      </c>
      <c r="H327" s="1435"/>
      <c r="I327" s="419"/>
      <c r="J327" s="419"/>
      <c r="K327" s="419"/>
      <c r="L327" s="420"/>
      <c r="M327" s="421"/>
    </row>
    <row r="328" spans="1:13" s="422" customFormat="1" ht="15.75" thickBot="1" x14ac:dyDescent="0.3">
      <c r="A328" s="421"/>
      <c r="B328" s="559" t="s">
        <v>379</v>
      </c>
      <c r="C328" s="468" t="s">
        <v>77</v>
      </c>
      <c r="D328" s="610"/>
      <c r="E328" s="477">
        <v>114.92</v>
      </c>
      <c r="F328" s="477">
        <v>113</v>
      </c>
      <c r="G328" s="478">
        <v>114.19</v>
      </c>
      <c r="H328" s="1435"/>
      <c r="I328" s="419"/>
      <c r="J328" s="419"/>
      <c r="K328" s="419"/>
      <c r="L328" s="420"/>
      <c r="M328" s="421"/>
    </row>
    <row r="329" spans="1:13" s="422" customFormat="1" x14ac:dyDescent="0.25">
      <c r="A329" s="421"/>
      <c r="B329" s="541" t="s">
        <v>735</v>
      </c>
      <c r="C329" s="474" t="s">
        <v>7</v>
      </c>
      <c r="D329" s="596"/>
      <c r="E329" s="475">
        <v>51</v>
      </c>
      <c r="F329" s="475">
        <v>75</v>
      </c>
      <c r="G329" s="476">
        <v>67.5</v>
      </c>
      <c r="H329" s="1440">
        <v>8.8699999999999992</v>
      </c>
      <c r="I329" s="454"/>
      <c r="J329" s="454"/>
      <c r="K329" s="454"/>
      <c r="L329" s="454"/>
      <c r="M329" s="421"/>
    </row>
    <row r="330" spans="1:13" s="422" customFormat="1" x14ac:dyDescent="0.25">
      <c r="A330" s="421"/>
      <c r="B330" s="541"/>
      <c r="C330" s="456" t="s">
        <v>8</v>
      </c>
      <c r="D330" s="579"/>
      <c r="E330" s="461">
        <v>8.8699999999999992</v>
      </c>
      <c r="F330" s="461">
        <v>12.83</v>
      </c>
      <c r="G330" s="462">
        <v>11.67</v>
      </c>
      <c r="H330" s="1440">
        <v>50.99</v>
      </c>
      <c r="I330" s="420"/>
      <c r="J330" s="454"/>
      <c r="K330" s="454"/>
      <c r="L330" s="454"/>
      <c r="M330" s="266"/>
    </row>
    <row r="331" spans="1:13" s="422" customFormat="1" x14ac:dyDescent="0.25">
      <c r="A331" s="421"/>
      <c r="B331" s="473"/>
      <c r="C331" s="456" t="s">
        <v>9</v>
      </c>
      <c r="D331" s="579"/>
      <c r="E331" s="461">
        <v>3.07</v>
      </c>
      <c r="F331" s="461">
        <v>6.07</v>
      </c>
      <c r="G331" s="462">
        <v>3.07</v>
      </c>
      <c r="H331" s="1435"/>
      <c r="I331" s="419"/>
      <c r="J331" s="419"/>
      <c r="K331" s="419"/>
      <c r="L331" s="420"/>
      <c r="M331" s="421"/>
    </row>
    <row r="332" spans="1:13" s="422" customFormat="1" x14ac:dyDescent="0.25">
      <c r="A332" s="421"/>
      <c r="B332" s="628" t="s">
        <v>736</v>
      </c>
      <c r="C332" s="456" t="s">
        <v>7</v>
      </c>
      <c r="D332" s="579"/>
      <c r="E332" s="461">
        <v>0</v>
      </c>
      <c r="F332" s="461">
        <v>0</v>
      </c>
      <c r="G332" s="462">
        <v>0</v>
      </c>
      <c r="H332" s="1440">
        <v>0</v>
      </c>
      <c r="I332" s="454"/>
      <c r="J332" s="454"/>
      <c r="K332" s="454"/>
      <c r="L332" s="454"/>
      <c r="M332" s="421"/>
    </row>
    <row r="333" spans="1:13" s="422" customFormat="1" ht="14.25" customHeight="1" x14ac:dyDescent="0.25">
      <c r="A333" s="421"/>
      <c r="B333" s="541"/>
      <c r="C333" s="456" t="s">
        <v>8</v>
      </c>
      <c r="D333" s="579"/>
      <c r="E333" s="461">
        <v>0</v>
      </c>
      <c r="F333" s="461">
        <v>0</v>
      </c>
      <c r="G333" s="462">
        <v>0</v>
      </c>
      <c r="H333" s="1440">
        <v>0</v>
      </c>
      <c r="I333" s="420"/>
      <c r="J333" s="454"/>
      <c r="K333" s="454"/>
      <c r="L333" s="454"/>
      <c r="M333" s="421"/>
    </row>
    <row r="334" spans="1:13" s="422" customFormat="1" x14ac:dyDescent="0.25">
      <c r="A334" s="421"/>
      <c r="B334" s="473"/>
      <c r="C334" s="456" t="s">
        <v>9</v>
      </c>
      <c r="D334" s="579"/>
      <c r="E334" s="461">
        <v>0</v>
      </c>
      <c r="F334" s="461">
        <v>0</v>
      </c>
      <c r="G334" s="462">
        <v>0</v>
      </c>
      <c r="H334" s="1435"/>
      <c r="I334" s="419"/>
      <c r="J334" s="419"/>
      <c r="K334" s="419"/>
      <c r="L334" s="420"/>
      <c r="M334" s="421"/>
    </row>
    <row r="335" spans="1:13" s="422" customFormat="1" x14ac:dyDescent="0.25">
      <c r="A335" s="421"/>
      <c r="B335" s="628" t="s">
        <v>737</v>
      </c>
      <c r="C335" s="456" t="s">
        <v>7</v>
      </c>
      <c r="D335" s="579"/>
      <c r="E335" s="461">
        <v>35.200000000000003</v>
      </c>
      <c r="F335" s="461">
        <v>38.1</v>
      </c>
      <c r="G335" s="462">
        <v>38.4</v>
      </c>
      <c r="H335" s="1440">
        <v>6.12</v>
      </c>
      <c r="I335" s="454"/>
      <c r="J335" s="454"/>
      <c r="K335" s="454"/>
      <c r="L335" s="454"/>
      <c r="M335" s="421"/>
    </row>
    <row r="336" spans="1:13" s="422" customFormat="1" x14ac:dyDescent="0.25">
      <c r="A336" s="421"/>
      <c r="B336" s="541"/>
      <c r="C336" s="456" t="s">
        <v>8</v>
      </c>
      <c r="D336" s="579"/>
      <c r="E336" s="461">
        <v>6.12</v>
      </c>
      <c r="F336" s="461">
        <v>6.52</v>
      </c>
      <c r="G336" s="462">
        <v>6.64</v>
      </c>
      <c r="H336" s="1440">
        <v>35.18</v>
      </c>
      <c r="I336" s="420"/>
      <c r="J336" s="454"/>
      <c r="K336" s="454"/>
      <c r="L336" s="454"/>
      <c r="M336" s="421"/>
    </row>
    <row r="337" spans="1:13" s="422" customFormat="1" x14ac:dyDescent="0.25">
      <c r="A337" s="421"/>
      <c r="B337" s="473"/>
      <c r="C337" s="456" t="s">
        <v>9</v>
      </c>
      <c r="D337" s="579"/>
      <c r="E337" s="461">
        <v>-1.28</v>
      </c>
      <c r="F337" s="461">
        <v>-2.58</v>
      </c>
      <c r="G337" s="462">
        <v>-2.75</v>
      </c>
      <c r="H337" s="1435"/>
      <c r="I337" s="419"/>
      <c r="J337" s="419"/>
      <c r="K337" s="419"/>
      <c r="L337" s="420"/>
      <c r="M337" s="421"/>
    </row>
    <row r="338" spans="1:13" s="422" customFormat="1" x14ac:dyDescent="0.25">
      <c r="A338" s="421"/>
      <c r="B338" s="628" t="s">
        <v>738</v>
      </c>
      <c r="C338" s="456" t="s">
        <v>7</v>
      </c>
      <c r="D338" s="579"/>
      <c r="E338" s="461">
        <v>-37.5</v>
      </c>
      <c r="F338" s="461">
        <v>-36.5</v>
      </c>
      <c r="G338" s="462">
        <v>-35.5</v>
      </c>
      <c r="H338" s="1440">
        <v>-6.52</v>
      </c>
      <c r="I338" s="454"/>
      <c r="J338" s="454"/>
      <c r="K338" s="454"/>
      <c r="L338" s="454"/>
      <c r="M338" s="421"/>
    </row>
    <row r="339" spans="1:13" s="422" customFormat="1" x14ac:dyDescent="0.25">
      <c r="A339" s="421"/>
      <c r="B339" s="541"/>
      <c r="C339" s="456" t="s">
        <v>8</v>
      </c>
      <c r="D339" s="579"/>
      <c r="E339" s="461">
        <v>-6.52</v>
      </c>
      <c r="F339" s="461">
        <v>-5.24</v>
      </c>
      <c r="G339" s="462">
        <v>-6.14</v>
      </c>
      <c r="H339" s="1440">
        <v>-37.479999999999997</v>
      </c>
      <c r="I339" s="454"/>
      <c r="J339" s="454"/>
      <c r="K339" s="454"/>
      <c r="L339" s="454"/>
      <c r="M339" s="421"/>
    </row>
    <row r="340" spans="1:13" s="422" customFormat="1" x14ac:dyDescent="0.25">
      <c r="A340" s="421"/>
      <c r="B340" s="473"/>
      <c r="C340" s="456" t="s">
        <v>9</v>
      </c>
      <c r="D340" s="579"/>
      <c r="E340" s="461">
        <v>0</v>
      </c>
      <c r="F340" s="461">
        <v>2.1</v>
      </c>
      <c r="G340" s="462">
        <v>0</v>
      </c>
      <c r="H340" s="1435"/>
      <c r="I340" s="419"/>
      <c r="J340" s="419"/>
      <c r="K340" s="419"/>
      <c r="L340" s="419"/>
      <c r="M340" s="421"/>
    </row>
    <row r="341" spans="1:13" s="422" customFormat="1" x14ac:dyDescent="0.25">
      <c r="A341" s="421"/>
      <c r="B341" s="628" t="s">
        <v>739</v>
      </c>
      <c r="C341" s="456" t="s">
        <v>7</v>
      </c>
      <c r="D341" s="579"/>
      <c r="E341" s="461">
        <v>-38.9</v>
      </c>
      <c r="F341" s="461">
        <v>-36.9</v>
      </c>
      <c r="G341" s="462">
        <v>-36.9</v>
      </c>
      <c r="H341" s="1440">
        <v>-6.82</v>
      </c>
      <c r="I341" s="454"/>
      <c r="J341" s="454"/>
      <c r="K341" s="454"/>
      <c r="L341" s="454"/>
      <c r="M341" s="421"/>
    </row>
    <row r="342" spans="1:13" s="422" customFormat="1" ht="15.75" thickBot="1" x14ac:dyDescent="0.3">
      <c r="A342" s="421"/>
      <c r="B342" s="541"/>
      <c r="C342" s="456" t="s">
        <v>8</v>
      </c>
      <c r="D342" s="579"/>
      <c r="E342" s="461">
        <v>-6.82</v>
      </c>
      <c r="F342" s="461">
        <v>-6.36</v>
      </c>
      <c r="G342" s="462">
        <v>-6.43</v>
      </c>
      <c r="H342" s="1440">
        <v>-38.9</v>
      </c>
      <c r="I342" s="454"/>
      <c r="J342" s="454"/>
      <c r="K342" s="454"/>
      <c r="L342" s="454"/>
      <c r="M342" s="421"/>
    </row>
    <row r="343" spans="1:13" s="422" customFormat="1" ht="15.75" thickBot="1" x14ac:dyDescent="0.3">
      <c r="A343" s="421"/>
      <c r="B343" s="473"/>
      <c r="C343" s="456" t="s">
        <v>9</v>
      </c>
      <c r="D343" s="579"/>
      <c r="E343" s="461">
        <v>0.88</v>
      </c>
      <c r="F343" s="461">
        <v>1.38</v>
      </c>
      <c r="G343" s="462">
        <v>1.92</v>
      </c>
      <c r="H343" s="1435"/>
      <c r="I343" s="419"/>
      <c r="J343" s="1613" t="s">
        <v>443</v>
      </c>
      <c r="K343" s="1614"/>
      <c r="L343" s="1615"/>
      <c r="M343" s="421"/>
    </row>
    <row r="344" spans="1:13" s="422" customFormat="1" ht="15.75" thickBot="1" x14ac:dyDescent="0.3">
      <c r="A344" s="421"/>
      <c r="B344" s="473" t="s">
        <v>380</v>
      </c>
      <c r="C344" s="474"/>
      <c r="D344" s="596"/>
      <c r="E344" s="461"/>
      <c r="F344" s="461"/>
      <c r="G344" s="462"/>
      <c r="H344" s="1435"/>
      <c r="I344" s="419"/>
      <c r="J344" s="1569" t="s">
        <v>5</v>
      </c>
      <c r="K344" s="1572" t="s">
        <v>6</v>
      </c>
      <c r="L344" s="606" t="s">
        <v>794</v>
      </c>
      <c r="M344" s="421"/>
    </row>
    <row r="345" spans="1:13" s="422" customFormat="1" x14ac:dyDescent="0.25">
      <c r="A345" s="421"/>
      <c r="B345" s="1448" t="s">
        <v>34</v>
      </c>
      <c r="C345" s="456" t="s">
        <v>7</v>
      </c>
      <c r="D345" s="579">
        <v>100</v>
      </c>
      <c r="E345" s="475">
        <v>11</v>
      </c>
      <c r="F345" s="475">
        <v>72</v>
      </c>
      <c r="G345" s="476">
        <v>35</v>
      </c>
      <c r="H345" s="1435"/>
      <c r="I345" s="419"/>
      <c r="J345" s="500">
        <v>0.17</v>
      </c>
      <c r="K345" s="501">
        <v>1.1100000000000001</v>
      </c>
      <c r="L345" s="502">
        <v>0.54</v>
      </c>
      <c r="M345" s="421"/>
    </row>
    <row r="346" spans="1:13" s="422" customFormat="1" x14ac:dyDescent="0.25">
      <c r="A346" s="421"/>
      <c r="B346" s="1448" t="s">
        <v>480</v>
      </c>
      <c r="C346" s="456" t="s">
        <v>7</v>
      </c>
      <c r="D346" s="579">
        <v>100</v>
      </c>
      <c r="E346" s="461">
        <v>0</v>
      </c>
      <c r="F346" s="461">
        <v>0</v>
      </c>
      <c r="G346" s="462">
        <v>0</v>
      </c>
      <c r="H346" s="1435"/>
      <c r="I346" s="419"/>
      <c r="J346" s="485">
        <v>0</v>
      </c>
      <c r="K346" s="457">
        <v>0</v>
      </c>
      <c r="L346" s="486">
        <v>0</v>
      </c>
      <c r="M346" s="421"/>
    </row>
    <row r="347" spans="1:13" s="422" customFormat="1" x14ac:dyDescent="0.25">
      <c r="A347" s="421"/>
      <c r="B347" s="1448" t="s">
        <v>23</v>
      </c>
      <c r="C347" s="456" t="s">
        <v>7</v>
      </c>
      <c r="D347" s="579">
        <v>100</v>
      </c>
      <c r="E347" s="461">
        <v>16</v>
      </c>
      <c r="F347" s="461">
        <v>64</v>
      </c>
      <c r="G347" s="462">
        <v>31</v>
      </c>
      <c r="H347" s="1435"/>
      <c r="I347" s="419"/>
      <c r="J347" s="485">
        <v>0.25</v>
      </c>
      <c r="K347" s="457">
        <v>0.98</v>
      </c>
      <c r="L347" s="486">
        <v>0.48</v>
      </c>
      <c r="M347" s="421"/>
    </row>
    <row r="348" spans="1:13" s="422" customFormat="1" x14ac:dyDescent="0.25">
      <c r="A348" s="421"/>
      <c r="B348" s="1448" t="s">
        <v>24</v>
      </c>
      <c r="C348" s="456" t="s">
        <v>7</v>
      </c>
      <c r="D348" s="579">
        <v>100</v>
      </c>
      <c r="E348" s="461">
        <v>0</v>
      </c>
      <c r="F348" s="461">
        <v>0</v>
      </c>
      <c r="G348" s="462">
        <v>0</v>
      </c>
      <c r="H348" s="1435"/>
      <c r="I348" s="419"/>
      <c r="J348" s="485">
        <v>0</v>
      </c>
      <c r="K348" s="457">
        <v>0</v>
      </c>
      <c r="L348" s="486">
        <v>0</v>
      </c>
      <c r="M348" s="421"/>
    </row>
    <row r="349" spans="1:13" s="422" customFormat="1" x14ac:dyDescent="0.25">
      <c r="A349" s="421"/>
      <c r="B349" s="1448" t="s">
        <v>21</v>
      </c>
      <c r="C349" s="456" t="s">
        <v>7</v>
      </c>
      <c r="D349" s="579">
        <v>120</v>
      </c>
      <c r="E349" s="461">
        <v>9</v>
      </c>
      <c r="F349" s="461">
        <v>12</v>
      </c>
      <c r="G349" s="462">
        <v>18</v>
      </c>
      <c r="H349" s="1435"/>
      <c r="I349" s="419"/>
      <c r="J349" s="485">
        <v>0.14000000000000001</v>
      </c>
      <c r="K349" s="457">
        <v>0.18</v>
      </c>
      <c r="L349" s="486">
        <v>0.28000000000000003</v>
      </c>
      <c r="M349" s="421"/>
    </row>
    <row r="350" spans="1:13" s="422" customFormat="1" x14ac:dyDescent="0.25">
      <c r="A350" s="421"/>
      <c r="B350" s="1448" t="s">
        <v>26</v>
      </c>
      <c r="C350" s="456" t="s">
        <v>7</v>
      </c>
      <c r="D350" s="579">
        <v>100</v>
      </c>
      <c r="E350" s="461">
        <v>9</v>
      </c>
      <c r="F350" s="461">
        <v>14.9</v>
      </c>
      <c r="G350" s="462">
        <v>18</v>
      </c>
      <c r="H350" s="1435"/>
      <c r="I350" s="419"/>
      <c r="J350" s="485">
        <v>0.14000000000000001</v>
      </c>
      <c r="K350" s="457">
        <v>0.23</v>
      </c>
      <c r="L350" s="486">
        <v>0.28000000000000003</v>
      </c>
      <c r="M350" s="421"/>
    </row>
    <row r="351" spans="1:13" s="422" customFormat="1" x14ac:dyDescent="0.25">
      <c r="A351" s="421"/>
      <c r="B351" s="1448" t="s">
        <v>27</v>
      </c>
      <c r="C351" s="456" t="s">
        <v>7</v>
      </c>
      <c r="D351" s="579">
        <v>100</v>
      </c>
      <c r="E351" s="461">
        <v>13</v>
      </c>
      <c r="F351" s="461">
        <v>46</v>
      </c>
      <c r="G351" s="462">
        <v>46</v>
      </c>
      <c r="H351" s="1435"/>
      <c r="I351" s="419"/>
      <c r="J351" s="485">
        <v>0.2</v>
      </c>
      <c r="K351" s="457">
        <v>0.71</v>
      </c>
      <c r="L351" s="486">
        <v>0.72</v>
      </c>
      <c r="M351" s="421"/>
    </row>
    <row r="352" spans="1:13" s="422" customFormat="1" x14ac:dyDescent="0.25">
      <c r="A352" s="421"/>
      <c r="B352" s="1449" t="s">
        <v>39</v>
      </c>
      <c r="C352" s="487" t="s">
        <v>7</v>
      </c>
      <c r="D352" s="580">
        <v>100</v>
      </c>
      <c r="E352" s="461">
        <v>6</v>
      </c>
      <c r="F352" s="461">
        <v>17</v>
      </c>
      <c r="G352" s="462">
        <v>17</v>
      </c>
      <c r="H352" s="1435"/>
      <c r="I352" s="419"/>
      <c r="J352" s="572">
        <v>0.09</v>
      </c>
      <c r="K352" s="573">
        <v>0.26</v>
      </c>
      <c r="L352" s="574">
        <v>0.26</v>
      </c>
      <c r="M352" s="421"/>
    </row>
    <row r="353" spans="1:13" s="422" customFormat="1" x14ac:dyDescent="0.25">
      <c r="A353" s="421"/>
      <c r="B353" s="1448" t="s">
        <v>32</v>
      </c>
      <c r="C353" s="456" t="s">
        <v>7</v>
      </c>
      <c r="D353" s="579">
        <v>100</v>
      </c>
      <c r="E353" s="728">
        <v>5</v>
      </c>
      <c r="F353" s="728">
        <v>9.9499999999999993</v>
      </c>
      <c r="G353" s="729">
        <v>12</v>
      </c>
      <c r="H353" s="1435"/>
      <c r="I353" s="419"/>
      <c r="J353" s="485">
        <v>0.08</v>
      </c>
      <c r="K353" s="457">
        <v>0.15</v>
      </c>
      <c r="L353" s="486">
        <v>0.19</v>
      </c>
      <c r="M353" s="421"/>
    </row>
    <row r="354" spans="1:13" s="422" customFormat="1" x14ac:dyDescent="0.25">
      <c r="A354" s="421"/>
      <c r="B354" s="1448" t="s">
        <v>625</v>
      </c>
      <c r="C354" s="456" t="s">
        <v>7</v>
      </c>
      <c r="D354" s="579"/>
      <c r="E354" s="461">
        <v>0</v>
      </c>
      <c r="F354" s="461">
        <v>0</v>
      </c>
      <c r="G354" s="462">
        <v>0</v>
      </c>
      <c r="H354" s="1435"/>
      <c r="I354" s="419"/>
      <c r="J354" s="485">
        <v>0</v>
      </c>
      <c r="K354" s="457">
        <v>0</v>
      </c>
      <c r="L354" s="486">
        <v>0</v>
      </c>
      <c r="M354" s="421"/>
    </row>
    <row r="355" spans="1:13" s="422" customFormat="1" x14ac:dyDescent="0.25">
      <c r="A355" s="421"/>
      <c r="B355" s="1448" t="s">
        <v>626</v>
      </c>
      <c r="C355" s="456" t="s">
        <v>7</v>
      </c>
      <c r="D355" s="579"/>
      <c r="E355" s="461">
        <v>0</v>
      </c>
      <c r="F355" s="461">
        <v>0</v>
      </c>
      <c r="G355" s="462">
        <v>0</v>
      </c>
      <c r="H355" s="1435"/>
      <c r="I355" s="419"/>
      <c r="J355" s="485">
        <v>0</v>
      </c>
      <c r="K355" s="457">
        <v>0</v>
      </c>
      <c r="L355" s="486">
        <v>0</v>
      </c>
      <c r="M355" s="421"/>
    </row>
    <row r="356" spans="1:13" s="422" customFormat="1" ht="15.75" thickBot="1" x14ac:dyDescent="0.3">
      <c r="A356" s="421"/>
      <c r="B356" s="526" t="s">
        <v>519</v>
      </c>
      <c r="C356" s="456" t="s">
        <v>7</v>
      </c>
      <c r="D356" s="599"/>
      <c r="E356" s="699">
        <v>0</v>
      </c>
      <c r="F356" s="699">
        <v>0</v>
      </c>
      <c r="G356" s="700">
        <v>0</v>
      </c>
      <c r="H356" s="1435"/>
      <c r="I356" s="419"/>
      <c r="J356" s="572">
        <v>0</v>
      </c>
      <c r="K356" s="573">
        <v>0</v>
      </c>
      <c r="L356" s="574">
        <v>0</v>
      </c>
      <c r="M356" s="421"/>
    </row>
    <row r="357" spans="1:13" s="422" customFormat="1" ht="15.75" thickBot="1" x14ac:dyDescent="0.3">
      <c r="A357" s="421"/>
      <c r="B357" s="513" t="s">
        <v>126</v>
      </c>
      <c r="C357" s="514"/>
      <c r="D357" s="540"/>
      <c r="E357" s="492">
        <v>69</v>
      </c>
      <c r="F357" s="492">
        <v>235.85</v>
      </c>
      <c r="G357" s="493">
        <v>177</v>
      </c>
      <c r="H357" s="1435"/>
      <c r="I357" s="419"/>
      <c r="J357" s="507">
        <v>1.07</v>
      </c>
      <c r="K357" s="494">
        <v>3.62</v>
      </c>
      <c r="L357" s="508">
        <v>2.75</v>
      </c>
      <c r="M357" s="421"/>
    </row>
    <row r="358" spans="1:13" s="422" customFormat="1" ht="15.75" thickBot="1" x14ac:dyDescent="0.3">
      <c r="A358" s="421"/>
      <c r="B358" s="449" t="s">
        <v>348</v>
      </c>
      <c r="C358" s="450"/>
      <c r="D358" s="594"/>
      <c r="E358" s="933"/>
      <c r="F358" s="933"/>
      <c r="G358" s="934"/>
      <c r="H358" s="1435"/>
      <c r="I358" s="419"/>
      <c r="J358" s="419"/>
      <c r="K358" s="419"/>
      <c r="L358" s="420"/>
      <c r="M358" s="421"/>
    </row>
    <row r="359" spans="1:13" s="422" customFormat="1" x14ac:dyDescent="0.25">
      <c r="A359" s="421"/>
      <c r="B359" s="1453" t="s">
        <v>952</v>
      </c>
      <c r="C359" s="474" t="s">
        <v>7</v>
      </c>
      <c r="D359" s="596"/>
      <c r="E359" s="475">
        <v>0</v>
      </c>
      <c r="F359" s="475">
        <v>5.5</v>
      </c>
      <c r="G359" s="476">
        <v>3.52</v>
      </c>
      <c r="H359" s="1435"/>
      <c r="I359" s="419"/>
      <c r="J359" s="500">
        <v>0</v>
      </c>
      <c r="K359" s="501">
        <v>0.08</v>
      </c>
      <c r="L359" s="502">
        <v>0.05</v>
      </c>
      <c r="M359" s="421"/>
    </row>
    <row r="360" spans="1:13" s="422" customFormat="1" x14ac:dyDescent="0.25">
      <c r="A360" s="421"/>
      <c r="B360" s="1448" t="s">
        <v>28</v>
      </c>
      <c r="C360" s="456" t="s">
        <v>7</v>
      </c>
      <c r="D360" s="579">
        <v>100</v>
      </c>
      <c r="E360" s="461">
        <v>8</v>
      </c>
      <c r="F360" s="461">
        <v>38.659999999999997</v>
      </c>
      <c r="G360" s="462">
        <v>47</v>
      </c>
      <c r="H360" s="1435"/>
      <c r="I360" s="419"/>
      <c r="J360" s="485">
        <v>0.12</v>
      </c>
      <c r="K360" s="457">
        <v>0.59</v>
      </c>
      <c r="L360" s="486">
        <v>0.73</v>
      </c>
      <c r="M360" s="421"/>
    </row>
    <row r="361" spans="1:13" s="422" customFormat="1" x14ac:dyDescent="0.25">
      <c r="A361" s="421"/>
      <c r="B361" s="1448" t="s">
        <v>25</v>
      </c>
      <c r="C361" s="456" t="s">
        <v>7</v>
      </c>
      <c r="D361" s="579">
        <v>100</v>
      </c>
      <c r="E361" s="461">
        <v>6</v>
      </c>
      <c r="F361" s="461">
        <v>12.95</v>
      </c>
      <c r="G361" s="462">
        <v>15</v>
      </c>
      <c r="H361" s="1435"/>
      <c r="I361" s="419"/>
      <c r="J361" s="485">
        <v>0.09</v>
      </c>
      <c r="K361" s="457">
        <v>0.2</v>
      </c>
      <c r="L361" s="486">
        <v>0.23</v>
      </c>
      <c r="M361" s="421"/>
    </row>
    <row r="362" spans="1:13" s="422" customFormat="1" x14ac:dyDescent="0.25">
      <c r="A362" s="421"/>
      <c r="B362" s="1448" t="s">
        <v>157</v>
      </c>
      <c r="C362" s="456" t="s">
        <v>7</v>
      </c>
      <c r="D362" s="579">
        <v>100</v>
      </c>
      <c r="E362" s="461">
        <v>0</v>
      </c>
      <c r="F362" s="461">
        <v>0</v>
      </c>
      <c r="G362" s="462">
        <v>0</v>
      </c>
      <c r="H362" s="1435"/>
      <c r="I362" s="419"/>
      <c r="J362" s="485">
        <v>0</v>
      </c>
      <c r="K362" s="457">
        <v>0</v>
      </c>
      <c r="L362" s="486">
        <v>0</v>
      </c>
      <c r="M362" s="421"/>
    </row>
    <row r="363" spans="1:13" s="422" customFormat="1" x14ac:dyDescent="0.25">
      <c r="A363" s="421"/>
      <c r="B363" s="1448" t="s">
        <v>40</v>
      </c>
      <c r="C363" s="456" t="s">
        <v>7</v>
      </c>
      <c r="D363" s="579">
        <v>100</v>
      </c>
      <c r="E363" s="461">
        <v>4</v>
      </c>
      <c r="F363" s="461">
        <v>9.9499999999999993</v>
      </c>
      <c r="G363" s="462">
        <v>10</v>
      </c>
      <c r="H363" s="1435"/>
      <c r="I363" s="419"/>
      <c r="J363" s="485">
        <v>0.06</v>
      </c>
      <c r="K363" s="457">
        <v>0.15</v>
      </c>
      <c r="L363" s="486">
        <v>0.16</v>
      </c>
      <c r="M363" s="421"/>
    </row>
    <row r="364" spans="1:13" s="422" customFormat="1" x14ac:dyDescent="0.25">
      <c r="A364" s="421"/>
      <c r="B364" s="1448" t="s">
        <v>158</v>
      </c>
      <c r="C364" s="456" t="s">
        <v>7</v>
      </c>
      <c r="D364" s="579">
        <v>100</v>
      </c>
      <c r="E364" s="461">
        <v>15</v>
      </c>
      <c r="F364" s="461">
        <v>99</v>
      </c>
      <c r="G364" s="462">
        <v>87</v>
      </c>
      <c r="H364" s="1435"/>
      <c r="I364" s="419"/>
      <c r="J364" s="485">
        <v>0.23</v>
      </c>
      <c r="K364" s="457">
        <v>1.52</v>
      </c>
      <c r="L364" s="486">
        <v>1.35</v>
      </c>
      <c r="M364" s="421"/>
    </row>
    <row r="365" spans="1:13" s="422" customFormat="1" x14ac:dyDescent="0.25">
      <c r="A365" s="421"/>
      <c r="B365" s="1448" t="s">
        <v>37</v>
      </c>
      <c r="C365" s="456" t="s">
        <v>7</v>
      </c>
      <c r="D365" s="579">
        <v>100</v>
      </c>
      <c r="E365" s="461">
        <v>8</v>
      </c>
      <c r="F365" s="461">
        <v>21</v>
      </c>
      <c r="G365" s="462">
        <v>20</v>
      </c>
      <c r="H365" s="1435"/>
      <c r="I365" s="419"/>
      <c r="J365" s="485">
        <v>0.12</v>
      </c>
      <c r="K365" s="457">
        <v>0.32</v>
      </c>
      <c r="L365" s="486">
        <v>0.31</v>
      </c>
      <c r="M365" s="421"/>
    </row>
    <row r="366" spans="1:13" s="422" customFormat="1" x14ac:dyDescent="0.25">
      <c r="A366" s="421"/>
      <c r="B366" s="1449" t="s">
        <v>36</v>
      </c>
      <c r="C366" s="487" t="s">
        <v>7</v>
      </c>
      <c r="D366" s="580">
        <v>100</v>
      </c>
      <c r="E366" s="461">
        <v>0</v>
      </c>
      <c r="F366" s="461">
        <v>0</v>
      </c>
      <c r="G366" s="462">
        <v>0</v>
      </c>
      <c r="H366" s="1435"/>
      <c r="I366" s="419"/>
      <c r="J366" s="572">
        <v>0</v>
      </c>
      <c r="K366" s="573">
        <v>0</v>
      </c>
      <c r="L366" s="574">
        <v>0</v>
      </c>
      <c r="M366" s="421"/>
    </row>
    <row r="367" spans="1:13" s="422" customFormat="1" x14ac:dyDescent="0.25">
      <c r="A367" s="421"/>
      <c r="B367" s="1449" t="s">
        <v>41</v>
      </c>
      <c r="C367" s="487" t="s">
        <v>7</v>
      </c>
      <c r="D367" s="580">
        <v>100</v>
      </c>
      <c r="E367" s="510">
        <v>5</v>
      </c>
      <c r="F367" s="510">
        <v>19.850000000000001</v>
      </c>
      <c r="G367" s="511">
        <v>19</v>
      </c>
      <c r="H367" s="1435"/>
      <c r="I367" s="419"/>
      <c r="J367" s="485">
        <v>0.08</v>
      </c>
      <c r="K367" s="457">
        <v>0.31</v>
      </c>
      <c r="L367" s="486">
        <v>0.3</v>
      </c>
      <c r="M367" s="421"/>
    </row>
    <row r="368" spans="1:13" s="422" customFormat="1" ht="15.75" thickBot="1" x14ac:dyDescent="0.3">
      <c r="A368" s="421"/>
      <c r="B368" s="1478" t="s">
        <v>73</v>
      </c>
      <c r="C368" s="468" t="s">
        <v>7</v>
      </c>
      <c r="D368" s="610">
        <v>100</v>
      </c>
      <c r="E368" s="510">
        <v>0</v>
      </c>
      <c r="F368" s="510">
        <v>0</v>
      </c>
      <c r="G368" s="511">
        <v>0</v>
      </c>
      <c r="H368" s="1435"/>
      <c r="I368" s="419"/>
      <c r="J368" s="536">
        <v>0</v>
      </c>
      <c r="K368" s="660">
        <v>0</v>
      </c>
      <c r="L368" s="661">
        <v>0</v>
      </c>
      <c r="M368" s="421"/>
    </row>
    <row r="369" spans="1:13" s="422" customFormat="1" ht="15.75" thickBot="1" x14ac:dyDescent="0.3">
      <c r="A369" s="421"/>
      <c r="B369" s="513" t="s">
        <v>126</v>
      </c>
      <c r="C369" s="514"/>
      <c r="D369" s="540"/>
      <c r="E369" s="492">
        <v>46</v>
      </c>
      <c r="F369" s="492">
        <v>206.91</v>
      </c>
      <c r="G369" s="493">
        <v>201.52</v>
      </c>
      <c r="H369" s="1435"/>
      <c r="I369" s="419"/>
      <c r="J369" s="507">
        <v>0.7</v>
      </c>
      <c r="K369" s="494">
        <v>3.17</v>
      </c>
      <c r="L369" s="508">
        <v>3.13</v>
      </c>
      <c r="M369" s="421"/>
    </row>
    <row r="370" spans="1:13" s="422" customFormat="1" ht="15.75" thickBot="1" x14ac:dyDescent="0.3">
      <c r="A370" s="421"/>
      <c r="B370" s="541" t="s">
        <v>156</v>
      </c>
      <c r="C370" s="516"/>
      <c r="D370" s="542"/>
      <c r="E370" s="543">
        <v>115</v>
      </c>
      <c r="F370" s="543">
        <v>442.76</v>
      </c>
      <c r="G370" s="544">
        <v>378.52</v>
      </c>
      <c r="H370" s="1435"/>
      <c r="I370" s="419"/>
      <c r="J370" s="584">
        <v>1.77</v>
      </c>
      <c r="K370" s="585">
        <v>6.79</v>
      </c>
      <c r="L370" s="586">
        <v>5.88</v>
      </c>
      <c r="M370" s="421"/>
    </row>
    <row r="371" spans="1:13" s="423" customFormat="1" ht="15.75" thickBot="1" x14ac:dyDescent="0.3">
      <c r="A371" s="421"/>
      <c r="B371" s="1462" t="s">
        <v>251</v>
      </c>
      <c r="C371" s="1463" t="s">
        <v>63</v>
      </c>
      <c r="D371" s="1464"/>
      <c r="E371" s="1475">
        <v>0</v>
      </c>
      <c r="F371" s="1475">
        <v>0</v>
      </c>
      <c r="G371" s="1492">
        <v>0</v>
      </c>
      <c r="H371" s="1435"/>
      <c r="I371" s="419"/>
      <c r="J371" s="454"/>
      <c r="K371" s="454"/>
      <c r="L371" s="454"/>
      <c r="M371" s="421"/>
    </row>
    <row r="372" spans="1:13" s="422" customFormat="1" ht="15.75" thickBot="1" x14ac:dyDescent="0.3">
      <c r="A372" s="421"/>
      <c r="B372" s="1462" t="s">
        <v>249</v>
      </c>
      <c r="C372" s="1463" t="s">
        <v>63</v>
      </c>
      <c r="D372" s="1464"/>
      <c r="E372" s="1493">
        <v>0</v>
      </c>
      <c r="F372" s="1475">
        <v>0</v>
      </c>
      <c r="G372" s="1476">
        <v>0</v>
      </c>
      <c r="H372" s="1435"/>
      <c r="I372" s="419"/>
      <c r="J372" s="447"/>
      <c r="K372" s="447"/>
      <c r="L372" s="447"/>
      <c r="M372" s="421"/>
    </row>
    <row r="373" spans="1:13" s="422" customFormat="1" ht="15.75" thickBot="1" x14ac:dyDescent="0.3">
      <c r="A373" s="421"/>
      <c r="B373" s="662" t="s">
        <v>478</v>
      </c>
      <c r="C373" s="663"/>
      <c r="D373" s="1494"/>
      <c r="E373" s="1494"/>
      <c r="F373" s="1494"/>
      <c r="G373" s="1495"/>
      <c r="H373" s="1435"/>
      <c r="I373" s="419"/>
      <c r="J373" s="419"/>
      <c r="K373" s="419"/>
      <c r="L373" s="420"/>
      <c r="M373" s="421"/>
    </row>
    <row r="374" spans="1:13" s="422" customFormat="1" ht="15.75" thickBot="1" x14ac:dyDescent="0.3">
      <c r="A374" s="421"/>
      <c r="B374" s="1491" t="s">
        <v>604</v>
      </c>
      <c r="C374" s="575"/>
      <c r="D374" s="575"/>
      <c r="E374" s="625"/>
      <c r="F374" s="625"/>
      <c r="G374" s="1393"/>
      <c r="H374" s="1435"/>
      <c r="I374" s="419"/>
      <c r="J374" s="419"/>
      <c r="K374" s="419"/>
      <c r="L374" s="420"/>
      <c r="M374" s="421"/>
    </row>
    <row r="375" spans="1:13" s="422" customFormat="1" ht="15.75" customHeight="1" thickBot="1" x14ac:dyDescent="0.3">
      <c r="A375" s="421"/>
      <c r="B375" s="1576" t="s">
        <v>109</v>
      </c>
      <c r="C375" s="470" t="s">
        <v>2</v>
      </c>
      <c r="D375" s="1579" t="s">
        <v>110</v>
      </c>
      <c r="E375" s="1582" t="s">
        <v>931</v>
      </c>
      <c r="F375" s="1583"/>
      <c r="G375" s="1584"/>
      <c r="H375" s="1435"/>
      <c r="I375" s="419"/>
      <c r="J375" s="419"/>
      <c r="K375" s="419"/>
      <c r="L375" s="420"/>
      <c r="M375" s="421"/>
    </row>
    <row r="376" spans="1:13" s="422" customFormat="1" x14ac:dyDescent="0.25">
      <c r="A376" s="421"/>
      <c r="B376" s="1577"/>
      <c r="C376" s="516" t="s">
        <v>3</v>
      </c>
      <c r="D376" s="1580"/>
      <c r="E376" s="1585" t="s">
        <v>5</v>
      </c>
      <c r="F376" s="1587" t="s">
        <v>6</v>
      </c>
      <c r="G376" s="1585" t="s">
        <v>794</v>
      </c>
      <c r="H376" s="1435"/>
      <c r="I376" s="419"/>
      <c r="J376" s="419"/>
      <c r="K376" s="419"/>
      <c r="L376" s="420"/>
      <c r="M376" s="421"/>
    </row>
    <row r="377" spans="1:13" s="422" customFormat="1" ht="15.75" thickBot="1" x14ac:dyDescent="0.3">
      <c r="A377" s="421"/>
      <c r="B377" s="1578"/>
      <c r="C377" s="535" t="s">
        <v>4</v>
      </c>
      <c r="D377" s="1581"/>
      <c r="E377" s="1586"/>
      <c r="F377" s="1588"/>
      <c r="G377" s="1586"/>
      <c r="H377" s="1435"/>
      <c r="I377" s="419"/>
      <c r="J377" s="419"/>
      <c r="K377" s="419"/>
      <c r="L377" s="420"/>
      <c r="M377" s="421"/>
    </row>
    <row r="378" spans="1:13" s="422" customFormat="1" x14ac:dyDescent="0.25">
      <c r="A378" s="421"/>
      <c r="B378" s="449" t="s">
        <v>380</v>
      </c>
      <c r="C378" s="456" t="s">
        <v>7</v>
      </c>
      <c r="D378" s="594">
        <v>20</v>
      </c>
      <c r="E378" s="475">
        <v>3.16</v>
      </c>
      <c r="F378" s="475">
        <v>3.73</v>
      </c>
      <c r="G378" s="476">
        <v>3.9</v>
      </c>
      <c r="H378" s="665">
        <v>0</v>
      </c>
      <c r="I378" s="419"/>
      <c r="J378" s="447"/>
      <c r="K378" s="447"/>
      <c r="L378" s="447"/>
      <c r="M378" s="421"/>
    </row>
    <row r="379" spans="1:13" s="422" customFormat="1" ht="15.75" thickBot="1" x14ac:dyDescent="0.3">
      <c r="A379" s="421"/>
      <c r="B379" s="541" t="s">
        <v>381</v>
      </c>
      <c r="C379" s="487" t="s">
        <v>7</v>
      </c>
      <c r="D379" s="580">
        <v>20</v>
      </c>
      <c r="E379" s="510">
        <v>8.3800000000000008</v>
      </c>
      <c r="F379" s="510">
        <v>9.8800000000000008</v>
      </c>
      <c r="G379" s="511">
        <v>10.33</v>
      </c>
      <c r="H379" s="512">
        <v>0</v>
      </c>
      <c r="I379" s="419"/>
      <c r="J379" s="447"/>
      <c r="K379" s="447"/>
      <c r="L379" s="447"/>
      <c r="M379" s="421"/>
    </row>
    <row r="380" spans="1:13" s="422" customFormat="1" x14ac:dyDescent="0.25">
      <c r="A380" s="421"/>
      <c r="B380" s="469" t="s">
        <v>11</v>
      </c>
      <c r="C380" s="450"/>
      <c r="D380" s="594"/>
      <c r="E380" s="479"/>
      <c r="F380" s="479"/>
      <c r="G380" s="480"/>
      <c r="H380" s="509"/>
      <c r="I380" s="419"/>
      <c r="J380" s="567"/>
      <c r="K380" s="567"/>
      <c r="L380" s="567"/>
      <c r="M380" s="421"/>
    </row>
    <row r="381" spans="1:13" s="422" customFormat="1" x14ac:dyDescent="0.25">
      <c r="A381" s="421"/>
      <c r="B381" s="541" t="s">
        <v>10</v>
      </c>
      <c r="C381" s="456"/>
      <c r="D381" s="579"/>
      <c r="E381" s="461"/>
      <c r="F381" s="461"/>
      <c r="G381" s="462"/>
      <c r="H381" s="499">
        <v>0</v>
      </c>
      <c r="I381" s="419"/>
      <c r="J381" s="419"/>
      <c r="K381" s="419"/>
      <c r="L381" s="420"/>
      <c r="M381" s="421"/>
    </row>
    <row r="382" spans="1:13" s="422" customFormat="1" x14ac:dyDescent="0.25">
      <c r="A382" s="421"/>
      <c r="B382" s="473" t="s">
        <v>12</v>
      </c>
      <c r="C382" s="456"/>
      <c r="D382" s="579"/>
      <c r="E382" s="461">
        <v>2</v>
      </c>
      <c r="F382" s="461">
        <v>2</v>
      </c>
      <c r="G382" s="462">
        <v>2</v>
      </c>
      <c r="H382" s="499">
        <v>0</v>
      </c>
      <c r="I382" s="419"/>
      <c r="J382" s="419"/>
      <c r="K382" s="419"/>
      <c r="L382" s="420"/>
      <c r="M382" s="421"/>
    </row>
    <row r="383" spans="1:13" s="422" customFormat="1" x14ac:dyDescent="0.25">
      <c r="A383" s="421"/>
      <c r="B383" s="458" t="s">
        <v>374</v>
      </c>
      <c r="C383" s="456" t="s">
        <v>77</v>
      </c>
      <c r="D383" s="579">
        <v>2.5</v>
      </c>
      <c r="E383" s="461">
        <v>10.199999999999999</v>
      </c>
      <c r="F383" s="461">
        <v>10.199999999999999</v>
      </c>
      <c r="G383" s="462">
        <v>10.199999999999999</v>
      </c>
      <c r="H383" s="499">
        <v>0</v>
      </c>
      <c r="I383" s="419"/>
      <c r="J383" s="419"/>
      <c r="K383" s="419"/>
      <c r="L383" s="420"/>
      <c r="M383" s="421"/>
    </row>
    <row r="384" spans="1:13" s="422" customFormat="1" x14ac:dyDescent="0.25">
      <c r="A384" s="421"/>
      <c r="B384" s="473" t="s">
        <v>375</v>
      </c>
      <c r="C384" s="456" t="s">
        <v>77</v>
      </c>
      <c r="D384" s="579">
        <v>2</v>
      </c>
      <c r="E384" s="461">
        <v>10.199999999999999</v>
      </c>
      <c r="F384" s="461">
        <v>10.199999999999999</v>
      </c>
      <c r="G384" s="462">
        <v>10.199999999999999</v>
      </c>
      <c r="H384" s="499">
        <v>0</v>
      </c>
      <c r="I384" s="419"/>
      <c r="J384" s="419"/>
      <c r="K384" s="419"/>
      <c r="L384" s="420"/>
      <c r="M384" s="421"/>
    </row>
    <row r="385" spans="1:13" s="422" customFormat="1" ht="15.75" thickBot="1" x14ac:dyDescent="0.3">
      <c r="A385" s="421"/>
      <c r="B385" s="628" t="s">
        <v>376</v>
      </c>
      <c r="C385" s="487" t="s">
        <v>77</v>
      </c>
      <c r="D385" s="580">
        <v>8</v>
      </c>
      <c r="E385" s="461">
        <v>36</v>
      </c>
      <c r="F385" s="461">
        <v>36</v>
      </c>
      <c r="G385" s="462">
        <v>36</v>
      </c>
      <c r="H385" s="499">
        <v>0</v>
      </c>
      <c r="I385" s="419"/>
      <c r="J385" s="419"/>
      <c r="K385" s="419"/>
      <c r="L385" s="420"/>
      <c r="M385" s="421"/>
    </row>
    <row r="386" spans="1:13" s="422" customFormat="1" ht="15.75" thickBot="1" x14ac:dyDescent="0.3">
      <c r="A386" s="421"/>
      <c r="B386" s="467" t="s">
        <v>377</v>
      </c>
      <c r="C386" s="468" t="s">
        <v>77</v>
      </c>
      <c r="D386" s="610">
        <v>8</v>
      </c>
      <c r="E386" s="477">
        <v>36.5</v>
      </c>
      <c r="F386" s="477">
        <v>36.5</v>
      </c>
      <c r="G386" s="478">
        <v>36.5</v>
      </c>
      <c r="H386" s="534">
        <v>0</v>
      </c>
      <c r="I386" s="419"/>
      <c r="J386" s="1613" t="s">
        <v>443</v>
      </c>
      <c r="K386" s="1614"/>
      <c r="L386" s="1615"/>
      <c r="M386" s="421"/>
    </row>
    <row r="387" spans="1:13" s="422" customFormat="1" ht="15.75" thickBot="1" x14ac:dyDescent="0.3">
      <c r="A387" s="421"/>
      <c r="B387" s="473" t="s">
        <v>380</v>
      </c>
      <c r="C387" s="516"/>
      <c r="D387" s="542"/>
      <c r="E387" s="475"/>
      <c r="F387" s="475"/>
      <c r="G387" s="476"/>
      <c r="H387" s="665"/>
      <c r="I387" s="419"/>
      <c r="J387" s="1569" t="s">
        <v>5</v>
      </c>
      <c r="K387" s="1572" t="s">
        <v>6</v>
      </c>
      <c r="L387" s="606" t="s">
        <v>794</v>
      </c>
      <c r="M387" s="421"/>
    </row>
    <row r="388" spans="1:13" s="422" customFormat="1" x14ac:dyDescent="0.25">
      <c r="A388" s="421"/>
      <c r="B388" s="1453" t="s">
        <v>22</v>
      </c>
      <c r="C388" s="487" t="s">
        <v>7</v>
      </c>
      <c r="D388" s="580">
        <v>15</v>
      </c>
      <c r="E388" s="461">
        <v>1.02</v>
      </c>
      <c r="F388" s="461">
        <v>1.2</v>
      </c>
      <c r="G388" s="462">
        <v>1.26</v>
      </c>
      <c r="H388" s="499">
        <v>0</v>
      </c>
      <c r="I388" s="419"/>
      <c r="J388" s="619">
        <v>0.02</v>
      </c>
      <c r="K388" s="501">
        <v>0.02</v>
      </c>
      <c r="L388" s="620">
        <v>0.02</v>
      </c>
      <c r="M388" s="421"/>
    </row>
    <row r="389" spans="1:13" s="422" customFormat="1" x14ac:dyDescent="0.25">
      <c r="A389" s="421"/>
      <c r="B389" s="1453" t="s">
        <v>23</v>
      </c>
      <c r="C389" s="487" t="s">
        <v>7</v>
      </c>
      <c r="D389" s="580">
        <v>15</v>
      </c>
      <c r="E389" s="461">
        <v>1.76</v>
      </c>
      <c r="F389" s="461">
        <v>2.08</v>
      </c>
      <c r="G389" s="462">
        <v>2.1800000000000002</v>
      </c>
      <c r="H389" s="499">
        <v>0</v>
      </c>
      <c r="I389" s="419"/>
      <c r="J389" s="607">
        <v>0.03</v>
      </c>
      <c r="K389" s="457">
        <v>0.03</v>
      </c>
      <c r="L389" s="608">
        <v>0.03</v>
      </c>
      <c r="M389" s="421"/>
    </row>
    <row r="390" spans="1:13" s="422" customFormat="1" ht="15.75" thickBot="1" x14ac:dyDescent="0.3">
      <c r="A390" s="421"/>
      <c r="B390" s="1458" t="s">
        <v>24</v>
      </c>
      <c r="C390" s="487" t="s">
        <v>7</v>
      </c>
      <c r="D390" s="580">
        <v>15</v>
      </c>
      <c r="E390" s="510">
        <v>0.38</v>
      </c>
      <c r="F390" s="510">
        <v>0.45</v>
      </c>
      <c r="G390" s="511">
        <v>0.47</v>
      </c>
      <c r="H390" s="512">
        <v>0</v>
      </c>
      <c r="I390" s="419"/>
      <c r="J390" s="612">
        <v>0.01</v>
      </c>
      <c r="K390" s="504">
        <v>0.01</v>
      </c>
      <c r="L390" s="613">
        <v>0.01</v>
      </c>
      <c r="M390" s="421"/>
    </row>
    <row r="391" spans="1:13" s="422" customFormat="1" ht="15.75" thickBot="1" x14ac:dyDescent="0.3">
      <c r="A391" s="421"/>
      <c r="B391" s="513" t="s">
        <v>126</v>
      </c>
      <c r="C391" s="514"/>
      <c r="D391" s="540"/>
      <c r="E391" s="492">
        <v>3.16</v>
      </c>
      <c r="F391" s="492">
        <v>3.73</v>
      </c>
      <c r="G391" s="493">
        <v>3.9</v>
      </c>
      <c r="H391" s="505">
        <v>0</v>
      </c>
      <c r="I391" s="419"/>
      <c r="J391" s="507">
        <v>0.06</v>
      </c>
      <c r="K391" s="494">
        <v>0.06</v>
      </c>
      <c r="L391" s="508">
        <v>0.06</v>
      </c>
      <c r="M391" s="421"/>
    </row>
    <row r="392" spans="1:13" s="422" customFormat="1" ht="15.75" thickBot="1" x14ac:dyDescent="0.3">
      <c r="A392" s="421"/>
      <c r="B392" s="473" t="s">
        <v>381</v>
      </c>
      <c r="C392" s="516"/>
      <c r="D392" s="542"/>
      <c r="E392" s="475"/>
      <c r="F392" s="475"/>
      <c r="G392" s="476"/>
      <c r="H392" s="665"/>
      <c r="I392" s="419"/>
      <c r="J392" s="447"/>
      <c r="K392" s="447"/>
      <c r="L392" s="447"/>
      <c r="M392" s="421"/>
    </row>
    <row r="393" spans="1:13" s="422" customFormat="1" x14ac:dyDescent="0.25">
      <c r="A393" s="421"/>
      <c r="B393" s="1453" t="s">
        <v>21</v>
      </c>
      <c r="C393" s="487" t="s">
        <v>7</v>
      </c>
      <c r="D393" s="580">
        <v>20</v>
      </c>
      <c r="E393" s="461">
        <v>0</v>
      </c>
      <c r="F393" s="461">
        <v>0</v>
      </c>
      <c r="G393" s="462">
        <v>0</v>
      </c>
      <c r="H393" s="499">
        <v>0</v>
      </c>
      <c r="I393" s="419"/>
      <c r="J393" s="619">
        <v>0</v>
      </c>
      <c r="K393" s="501">
        <v>0</v>
      </c>
      <c r="L393" s="620">
        <v>0</v>
      </c>
      <c r="M393" s="421"/>
    </row>
    <row r="394" spans="1:13" s="422" customFormat="1" x14ac:dyDescent="0.25">
      <c r="A394" s="421"/>
      <c r="B394" s="1453" t="s">
        <v>26</v>
      </c>
      <c r="C394" s="487" t="s">
        <v>7</v>
      </c>
      <c r="D394" s="580">
        <v>10</v>
      </c>
      <c r="E394" s="461">
        <v>3.34</v>
      </c>
      <c r="F394" s="461">
        <v>3.94</v>
      </c>
      <c r="G394" s="462">
        <v>4.12</v>
      </c>
      <c r="H394" s="499">
        <v>0</v>
      </c>
      <c r="I394" s="419"/>
      <c r="J394" s="607">
        <v>0.05</v>
      </c>
      <c r="K394" s="457">
        <v>0.06</v>
      </c>
      <c r="L394" s="608">
        <v>0.06</v>
      </c>
      <c r="M394" s="421"/>
    </row>
    <row r="395" spans="1:13" s="422" customFormat="1" ht="15.75" thickBot="1" x14ac:dyDescent="0.3">
      <c r="A395" s="421"/>
      <c r="B395" s="1458" t="s">
        <v>27</v>
      </c>
      <c r="C395" s="487" t="s">
        <v>7</v>
      </c>
      <c r="D395" s="580">
        <v>15</v>
      </c>
      <c r="E395" s="510">
        <v>5.04</v>
      </c>
      <c r="F395" s="510">
        <v>5.94</v>
      </c>
      <c r="G395" s="511">
        <v>6.22</v>
      </c>
      <c r="H395" s="512">
        <v>0</v>
      </c>
      <c r="I395" s="419"/>
      <c r="J395" s="666">
        <v>0.08</v>
      </c>
      <c r="K395" s="573">
        <v>0.09</v>
      </c>
      <c r="L395" s="667">
        <v>0.1</v>
      </c>
      <c r="M395" s="421"/>
    </row>
    <row r="396" spans="1:13" s="422" customFormat="1" ht="15.75" thickBot="1" x14ac:dyDescent="0.3">
      <c r="A396" s="421"/>
      <c r="B396" s="513" t="s">
        <v>126</v>
      </c>
      <c r="C396" s="514"/>
      <c r="D396" s="540"/>
      <c r="E396" s="492">
        <v>8.3800000000000008</v>
      </c>
      <c r="F396" s="492">
        <v>9.8800000000000008</v>
      </c>
      <c r="G396" s="493">
        <v>10.34</v>
      </c>
      <c r="H396" s="1435"/>
      <c r="I396" s="419"/>
      <c r="J396" s="507">
        <v>0.13</v>
      </c>
      <c r="K396" s="494">
        <v>0.15</v>
      </c>
      <c r="L396" s="508">
        <v>0.16</v>
      </c>
      <c r="M396" s="421"/>
    </row>
    <row r="397" spans="1:13" s="422" customFormat="1" ht="15.75" thickBot="1" x14ac:dyDescent="0.3">
      <c r="A397" s="421"/>
      <c r="B397" s="541" t="s">
        <v>156</v>
      </c>
      <c r="C397" s="516"/>
      <c r="D397" s="542"/>
      <c r="E397" s="543">
        <v>11.54</v>
      </c>
      <c r="F397" s="543">
        <v>13.61</v>
      </c>
      <c r="G397" s="544">
        <v>14.24</v>
      </c>
      <c r="H397" s="1435"/>
      <c r="I397" s="419"/>
      <c r="J397" s="584">
        <v>0.19</v>
      </c>
      <c r="K397" s="585">
        <v>0.21</v>
      </c>
      <c r="L397" s="586">
        <v>0.22</v>
      </c>
      <c r="M397" s="421"/>
    </row>
    <row r="398" spans="1:13" s="422" customFormat="1" ht="15.75" thickBot="1" x14ac:dyDescent="0.3">
      <c r="A398" s="421"/>
      <c r="B398" s="1462" t="s">
        <v>104</v>
      </c>
      <c r="C398" s="1496" t="s">
        <v>63</v>
      </c>
      <c r="D398" s="1464"/>
      <c r="E398" s="673">
        <v>0</v>
      </c>
      <c r="F398" s="673">
        <v>0</v>
      </c>
      <c r="G398" s="674">
        <v>-0.01</v>
      </c>
      <c r="H398" s="1435"/>
      <c r="I398" s="419"/>
      <c r="J398" s="419"/>
      <c r="K398" s="419"/>
      <c r="L398" s="420"/>
      <c r="M398" s="421"/>
    </row>
    <row r="399" spans="1:13" s="422" customFormat="1" ht="15.75" thickBot="1" x14ac:dyDescent="0.3">
      <c r="A399" s="421"/>
      <c r="B399" s="545" t="s">
        <v>478</v>
      </c>
      <c r="C399" s="546"/>
      <c r="D399" s="1465"/>
      <c r="E399" s="1465"/>
      <c r="F399" s="1465"/>
      <c r="G399" s="1466"/>
      <c r="H399" s="1435"/>
      <c r="I399" s="419"/>
      <c r="J399" s="419"/>
      <c r="K399" s="419"/>
      <c r="L399" s="420"/>
      <c r="M399" s="421"/>
    </row>
    <row r="400" spans="1:13" s="422" customFormat="1" x14ac:dyDescent="0.25">
      <c r="A400" s="421"/>
      <c r="B400" s="1270"/>
      <c r="C400" s="578"/>
      <c r="D400" s="578"/>
      <c r="E400" s="624"/>
      <c r="F400" s="624"/>
      <c r="G400" s="1392"/>
      <c r="H400" s="1435"/>
      <c r="I400" s="419"/>
      <c r="J400" s="419"/>
      <c r="K400" s="419"/>
      <c r="L400" s="420"/>
      <c r="M400" s="421"/>
    </row>
    <row r="401" spans="1:13" s="422" customFormat="1" ht="15.75" thickBot="1" x14ac:dyDescent="0.3">
      <c r="A401" s="421"/>
      <c r="B401" s="1491" t="s">
        <v>565</v>
      </c>
      <c r="C401" s="575"/>
      <c r="D401" s="575"/>
      <c r="E401" s="625"/>
      <c r="F401" s="625"/>
      <c r="G401" s="1393"/>
      <c r="H401" s="1435"/>
      <c r="I401" s="419"/>
      <c r="J401" s="419"/>
      <c r="K401" s="419"/>
      <c r="L401" s="420"/>
      <c r="M401" s="421"/>
    </row>
    <row r="402" spans="1:13" s="422" customFormat="1" ht="15.75" customHeight="1" thickBot="1" x14ac:dyDescent="0.3">
      <c r="A402" s="421"/>
      <c r="B402" s="1576" t="s">
        <v>109</v>
      </c>
      <c r="C402" s="470" t="s">
        <v>2</v>
      </c>
      <c r="D402" s="1579" t="s">
        <v>110</v>
      </c>
      <c r="E402" s="1582" t="s">
        <v>931</v>
      </c>
      <c r="F402" s="1583"/>
      <c r="G402" s="1584"/>
      <c r="H402" s="1435"/>
      <c r="I402" s="419"/>
      <c r="J402" s="419"/>
      <c r="K402" s="419"/>
      <c r="L402" s="420"/>
      <c r="M402" s="421"/>
    </row>
    <row r="403" spans="1:13" s="422" customFormat="1" x14ac:dyDescent="0.25">
      <c r="A403" s="421"/>
      <c r="B403" s="1577"/>
      <c r="C403" s="516" t="s">
        <v>3</v>
      </c>
      <c r="D403" s="1580"/>
      <c r="E403" s="1585" t="s">
        <v>5</v>
      </c>
      <c r="F403" s="1587" t="s">
        <v>6</v>
      </c>
      <c r="G403" s="1585" t="s">
        <v>794</v>
      </c>
      <c r="H403" s="1435"/>
      <c r="I403" s="419"/>
      <c r="J403" s="419"/>
      <c r="K403" s="419"/>
      <c r="L403" s="420"/>
      <c r="M403" s="421"/>
    </row>
    <row r="404" spans="1:13" s="422" customFormat="1" ht="15.75" thickBot="1" x14ac:dyDescent="0.3">
      <c r="A404" s="421"/>
      <c r="B404" s="1578"/>
      <c r="C404" s="535" t="s">
        <v>4</v>
      </c>
      <c r="D404" s="1581"/>
      <c r="E404" s="1586"/>
      <c r="F404" s="1588"/>
      <c r="G404" s="1586"/>
      <c r="H404" s="1435"/>
      <c r="I404" s="419"/>
      <c r="J404" s="419"/>
      <c r="K404" s="419"/>
      <c r="L404" s="420"/>
      <c r="M404" s="421"/>
    </row>
    <row r="405" spans="1:13" s="422" customFormat="1" x14ac:dyDescent="0.25">
      <c r="A405" s="421"/>
      <c r="B405" s="449" t="s">
        <v>380</v>
      </c>
      <c r="C405" s="668" t="s">
        <v>7</v>
      </c>
      <c r="D405" s="669">
        <v>300</v>
      </c>
      <c r="E405" s="479">
        <v>294.5</v>
      </c>
      <c r="F405" s="479">
        <v>385.56</v>
      </c>
      <c r="G405" s="480">
        <v>392</v>
      </c>
      <c r="H405" s="509">
        <v>0</v>
      </c>
      <c r="I405" s="420"/>
      <c r="J405" s="447"/>
      <c r="K405" s="447"/>
      <c r="L405" s="447"/>
      <c r="M405" s="421"/>
    </row>
    <row r="406" spans="1:13" s="422" customFormat="1" ht="15.75" thickBot="1" x14ac:dyDescent="0.3">
      <c r="A406" s="421"/>
      <c r="B406" s="541" t="s">
        <v>381</v>
      </c>
      <c r="C406" s="670" t="s">
        <v>7</v>
      </c>
      <c r="D406" s="671">
        <v>300</v>
      </c>
      <c r="E406" s="510">
        <v>208.41</v>
      </c>
      <c r="F406" s="510">
        <v>222.5</v>
      </c>
      <c r="G406" s="511">
        <v>208.24</v>
      </c>
      <c r="H406" s="512">
        <v>0</v>
      </c>
      <c r="I406" s="420"/>
      <c r="J406" s="447"/>
      <c r="K406" s="447"/>
      <c r="L406" s="447"/>
      <c r="M406" s="421"/>
    </row>
    <row r="407" spans="1:13" s="422" customFormat="1" x14ac:dyDescent="0.25">
      <c r="A407" s="421"/>
      <c r="B407" s="469" t="s">
        <v>11</v>
      </c>
      <c r="C407" s="450"/>
      <c r="D407" s="672"/>
      <c r="E407" s="479"/>
      <c r="F407" s="479"/>
      <c r="G407" s="480"/>
      <c r="H407" s="509"/>
      <c r="I407" s="420"/>
      <c r="J407" s="567"/>
      <c r="K407" s="567"/>
      <c r="L407" s="567"/>
      <c r="M407" s="421"/>
    </row>
    <row r="408" spans="1:13" s="422" customFormat="1" x14ac:dyDescent="0.25">
      <c r="A408" s="421"/>
      <c r="B408" s="541" t="s">
        <v>10</v>
      </c>
      <c r="C408" s="456"/>
      <c r="D408" s="675"/>
      <c r="E408" s="461">
        <v>7</v>
      </c>
      <c r="F408" s="461">
        <v>7</v>
      </c>
      <c r="G408" s="462">
        <v>7</v>
      </c>
      <c r="H408" s="499">
        <v>0</v>
      </c>
      <c r="I408" s="420"/>
      <c r="J408" s="447"/>
      <c r="K408" s="447"/>
      <c r="L408" s="448"/>
      <c r="M408" s="421"/>
    </row>
    <row r="409" spans="1:13" s="422" customFormat="1" x14ac:dyDescent="0.25">
      <c r="A409" s="421"/>
      <c r="B409" s="473" t="s">
        <v>12</v>
      </c>
      <c r="C409" s="456"/>
      <c r="D409" s="676"/>
      <c r="E409" s="461">
        <v>7</v>
      </c>
      <c r="F409" s="461">
        <v>7</v>
      </c>
      <c r="G409" s="462">
        <v>7</v>
      </c>
      <c r="H409" s="499">
        <v>0</v>
      </c>
      <c r="I409" s="420"/>
      <c r="J409" s="431"/>
      <c r="K409" s="431"/>
      <c r="L409" s="520"/>
      <c r="M409" s="421"/>
    </row>
    <row r="410" spans="1:13" s="422" customFormat="1" x14ac:dyDescent="0.25">
      <c r="A410" s="421"/>
      <c r="B410" s="541" t="s">
        <v>243</v>
      </c>
      <c r="C410" s="677" t="s">
        <v>77</v>
      </c>
      <c r="D410" s="678">
        <v>2.5</v>
      </c>
      <c r="E410" s="461">
        <v>114</v>
      </c>
      <c r="F410" s="461">
        <v>114</v>
      </c>
      <c r="G410" s="462">
        <v>114</v>
      </c>
      <c r="H410" s="499">
        <v>0</v>
      </c>
      <c r="I410" s="420"/>
      <c r="J410" s="431"/>
      <c r="K410" s="431"/>
      <c r="L410" s="432"/>
      <c r="M410" s="421"/>
    </row>
    <row r="411" spans="1:13" s="422" customFormat="1" ht="15.75" thickBot="1" x14ac:dyDescent="0.3">
      <c r="A411" s="421"/>
      <c r="B411" s="458" t="s">
        <v>374</v>
      </c>
      <c r="C411" s="677" t="s">
        <v>77</v>
      </c>
      <c r="D411" s="676">
        <v>2.5</v>
      </c>
      <c r="E411" s="461">
        <v>10.34</v>
      </c>
      <c r="F411" s="461">
        <v>10.130000000000001</v>
      </c>
      <c r="G411" s="462">
        <v>10.23</v>
      </c>
      <c r="H411" s="499">
        <v>0</v>
      </c>
      <c r="I411" s="420"/>
      <c r="J411" s="431"/>
      <c r="K411" s="431"/>
      <c r="L411" s="432"/>
      <c r="M411" s="421"/>
    </row>
    <row r="412" spans="1:13" s="422" customFormat="1" ht="15.75" thickBot="1" x14ac:dyDescent="0.3">
      <c r="A412" s="421"/>
      <c r="B412" s="559" t="s">
        <v>375</v>
      </c>
      <c r="C412" s="679" t="s">
        <v>77</v>
      </c>
      <c r="D412" s="680"/>
      <c r="E412" s="477">
        <v>10.34</v>
      </c>
      <c r="F412" s="477">
        <v>10.15</v>
      </c>
      <c r="G412" s="478">
        <v>10.26</v>
      </c>
      <c r="H412" s="534">
        <v>0</v>
      </c>
      <c r="I412" s="420"/>
      <c r="J412" s="1613" t="s">
        <v>443</v>
      </c>
      <c r="K412" s="1614"/>
      <c r="L412" s="1615"/>
      <c r="M412" s="421"/>
    </row>
    <row r="413" spans="1:13" s="422" customFormat="1" ht="15.75" thickBot="1" x14ac:dyDescent="0.3">
      <c r="A413" s="421"/>
      <c r="B413" s="473" t="s">
        <v>380</v>
      </c>
      <c r="C413" s="681"/>
      <c r="D413" s="682">
        <v>20</v>
      </c>
      <c r="E413" s="475"/>
      <c r="F413" s="475"/>
      <c r="G413" s="476"/>
      <c r="H413" s="665"/>
      <c r="I413" s="420"/>
      <c r="J413" s="683" t="s">
        <v>5</v>
      </c>
      <c r="K413" s="684" t="s">
        <v>6</v>
      </c>
      <c r="L413" s="606" t="s">
        <v>794</v>
      </c>
      <c r="M413" s="421"/>
    </row>
    <row r="414" spans="1:13" s="422" customFormat="1" x14ac:dyDescent="0.25">
      <c r="A414" s="698"/>
      <c r="B414" s="686" t="s">
        <v>36</v>
      </c>
      <c r="C414" s="456" t="s">
        <v>7</v>
      </c>
      <c r="D414" s="676">
        <v>100</v>
      </c>
      <c r="E414" s="461">
        <v>0</v>
      </c>
      <c r="F414" s="461">
        <v>0</v>
      </c>
      <c r="G414" s="462">
        <v>0</v>
      </c>
      <c r="H414" s="499">
        <v>0</v>
      </c>
      <c r="I414" s="537"/>
      <c r="J414" s="619">
        <v>0</v>
      </c>
      <c r="K414" s="501">
        <v>0</v>
      </c>
      <c r="L414" s="620">
        <v>0</v>
      </c>
      <c r="M414" s="421"/>
    </row>
    <row r="415" spans="1:13" s="422" customFormat="1" x14ac:dyDescent="0.25">
      <c r="A415" s="698"/>
      <c r="B415" s="1448" t="s">
        <v>22</v>
      </c>
      <c r="C415" s="456" t="s">
        <v>7</v>
      </c>
      <c r="D415" s="676">
        <v>20</v>
      </c>
      <c r="E415" s="461">
        <v>19.62</v>
      </c>
      <c r="F415" s="461">
        <v>19.5</v>
      </c>
      <c r="G415" s="462">
        <v>20</v>
      </c>
      <c r="H415" s="499">
        <v>0</v>
      </c>
      <c r="I415" s="537"/>
      <c r="J415" s="607">
        <v>0.31</v>
      </c>
      <c r="K415" s="457">
        <v>0.3</v>
      </c>
      <c r="L415" s="608">
        <v>0.31</v>
      </c>
      <c r="M415" s="421"/>
    </row>
    <row r="416" spans="1:13" s="422" customFormat="1" x14ac:dyDescent="0.25">
      <c r="A416" s="698"/>
      <c r="B416" s="1448" t="s">
        <v>23</v>
      </c>
      <c r="C416" s="456" t="s">
        <v>7</v>
      </c>
      <c r="D416" s="676">
        <v>30</v>
      </c>
      <c r="E416" s="461">
        <v>18</v>
      </c>
      <c r="F416" s="461">
        <v>26</v>
      </c>
      <c r="G416" s="462">
        <v>25</v>
      </c>
      <c r="H416" s="499">
        <v>0</v>
      </c>
      <c r="I416" s="537"/>
      <c r="J416" s="607">
        <v>0.28000000000000003</v>
      </c>
      <c r="K416" s="457">
        <v>0.4</v>
      </c>
      <c r="L416" s="608">
        <v>0.39</v>
      </c>
      <c r="M416" s="421"/>
    </row>
    <row r="417" spans="1:13" s="422" customFormat="1" x14ac:dyDescent="0.25">
      <c r="A417" s="698"/>
      <c r="B417" s="1448" t="s">
        <v>24</v>
      </c>
      <c r="C417" s="456" t="s">
        <v>7</v>
      </c>
      <c r="D417" s="676">
        <v>0.1</v>
      </c>
      <c r="E417" s="461">
        <v>14</v>
      </c>
      <c r="F417" s="461">
        <v>11</v>
      </c>
      <c r="G417" s="462">
        <v>13</v>
      </c>
      <c r="H417" s="499">
        <v>0</v>
      </c>
      <c r="I417" s="537"/>
      <c r="J417" s="607">
        <v>0.22</v>
      </c>
      <c r="K417" s="457">
        <v>0.17</v>
      </c>
      <c r="L417" s="608">
        <v>0.2</v>
      </c>
      <c r="M417" s="421"/>
    </row>
    <row r="418" spans="1:13" s="422" customFormat="1" x14ac:dyDescent="0.25">
      <c r="A418" s="698"/>
      <c r="B418" s="1448" t="s">
        <v>21</v>
      </c>
      <c r="C418" s="456" t="s">
        <v>7</v>
      </c>
      <c r="D418" s="676">
        <v>100</v>
      </c>
      <c r="E418" s="461">
        <v>45</v>
      </c>
      <c r="F418" s="461">
        <v>73</v>
      </c>
      <c r="G418" s="462">
        <v>78</v>
      </c>
      <c r="H418" s="499">
        <v>0</v>
      </c>
      <c r="I418" s="537"/>
      <c r="J418" s="607">
        <v>0.7</v>
      </c>
      <c r="K418" s="457">
        <v>1.1200000000000001</v>
      </c>
      <c r="L418" s="608">
        <v>1.21</v>
      </c>
      <c r="M418" s="421"/>
    </row>
    <row r="419" spans="1:13" s="422" customFormat="1" x14ac:dyDescent="0.25">
      <c r="A419" s="698"/>
      <c r="B419" s="1448" t="s">
        <v>631</v>
      </c>
      <c r="C419" s="456" t="s">
        <v>7</v>
      </c>
      <c r="D419" s="676">
        <v>30</v>
      </c>
      <c r="E419" s="461">
        <v>0</v>
      </c>
      <c r="F419" s="461">
        <v>0</v>
      </c>
      <c r="G419" s="462">
        <v>0</v>
      </c>
      <c r="H419" s="499">
        <v>0</v>
      </c>
      <c r="I419" s="537"/>
      <c r="J419" s="607">
        <v>0</v>
      </c>
      <c r="K419" s="457">
        <v>0</v>
      </c>
      <c r="L419" s="608">
        <v>0</v>
      </c>
      <c r="M419" s="421"/>
    </row>
    <row r="420" spans="1:13" s="422" customFormat="1" x14ac:dyDescent="0.25">
      <c r="A420" s="698"/>
      <c r="B420" s="1448" t="s">
        <v>27</v>
      </c>
      <c r="C420" s="456" t="s">
        <v>7</v>
      </c>
      <c r="D420" s="676">
        <v>0.1</v>
      </c>
      <c r="E420" s="461">
        <v>29.6</v>
      </c>
      <c r="F420" s="461">
        <v>66</v>
      </c>
      <c r="G420" s="462">
        <v>55</v>
      </c>
      <c r="H420" s="499">
        <v>0</v>
      </c>
      <c r="I420" s="537"/>
      <c r="J420" s="607">
        <v>0.46</v>
      </c>
      <c r="K420" s="457">
        <v>1.01</v>
      </c>
      <c r="L420" s="608">
        <v>0.85</v>
      </c>
      <c r="M420" s="421"/>
    </row>
    <row r="421" spans="1:13" s="422" customFormat="1" x14ac:dyDescent="0.25">
      <c r="A421" s="698"/>
      <c r="B421" s="1448" t="s">
        <v>39</v>
      </c>
      <c r="C421" s="456" t="s">
        <v>7</v>
      </c>
      <c r="D421" s="676">
        <v>0.1</v>
      </c>
      <c r="E421" s="461">
        <v>57</v>
      </c>
      <c r="F421" s="461">
        <v>29</v>
      </c>
      <c r="G421" s="462">
        <v>42</v>
      </c>
      <c r="H421" s="499">
        <v>0</v>
      </c>
      <c r="I421" s="537"/>
      <c r="J421" s="607">
        <v>0.89</v>
      </c>
      <c r="K421" s="457">
        <v>0.44</v>
      </c>
      <c r="L421" s="608">
        <v>0.65</v>
      </c>
      <c r="M421" s="421"/>
    </row>
    <row r="422" spans="1:13" s="422" customFormat="1" x14ac:dyDescent="0.25">
      <c r="A422" s="698"/>
      <c r="B422" s="1449" t="s">
        <v>38</v>
      </c>
      <c r="C422" s="487" t="s">
        <v>7</v>
      </c>
      <c r="D422" s="671">
        <v>0.1</v>
      </c>
      <c r="E422" s="461">
        <v>28</v>
      </c>
      <c r="F422" s="461">
        <v>83</v>
      </c>
      <c r="G422" s="462">
        <v>51</v>
      </c>
      <c r="H422" s="499">
        <v>0</v>
      </c>
      <c r="I422" s="537"/>
      <c r="J422" s="607">
        <v>0.44</v>
      </c>
      <c r="K422" s="457">
        <v>1.27</v>
      </c>
      <c r="L422" s="608">
        <v>0.79</v>
      </c>
      <c r="M422" s="421"/>
    </row>
    <row r="423" spans="1:13" s="422" customFormat="1" ht="15.75" thickBot="1" x14ac:dyDescent="0.3">
      <c r="A423" s="698"/>
      <c r="B423" s="1448" t="s">
        <v>34</v>
      </c>
      <c r="C423" s="456" t="s">
        <v>7</v>
      </c>
      <c r="D423" s="676">
        <v>0.04</v>
      </c>
      <c r="E423" s="461">
        <v>18.36</v>
      </c>
      <c r="F423" s="461">
        <v>41</v>
      </c>
      <c r="G423" s="462">
        <v>29</v>
      </c>
      <c r="H423" s="687">
        <v>0</v>
      </c>
      <c r="I423" s="537"/>
      <c r="J423" s="607">
        <v>0.28999999999999998</v>
      </c>
      <c r="K423" s="457">
        <v>0.63</v>
      </c>
      <c r="L423" s="608">
        <v>0.45</v>
      </c>
      <c r="M423" s="421"/>
    </row>
    <row r="424" spans="1:13" s="422" customFormat="1" ht="15.75" thickBot="1" x14ac:dyDescent="0.3">
      <c r="A424" s="698"/>
      <c r="B424" s="526" t="s">
        <v>529</v>
      </c>
      <c r="C424" s="516" t="s">
        <v>7</v>
      </c>
      <c r="D424" s="688">
        <v>0.04</v>
      </c>
      <c r="E424" s="699">
        <v>10.46</v>
      </c>
      <c r="F424" s="699">
        <v>19</v>
      </c>
      <c r="G424" s="700">
        <v>27</v>
      </c>
      <c r="H424" s="463"/>
      <c r="I424" s="537"/>
      <c r="J424" s="612">
        <v>0.16</v>
      </c>
      <c r="K424" s="504">
        <v>0.28999999999999998</v>
      </c>
      <c r="L424" s="613">
        <v>0.42</v>
      </c>
      <c r="M424" s="421"/>
    </row>
    <row r="425" spans="1:13" s="422" customFormat="1" ht="15.75" thickBot="1" x14ac:dyDescent="0.3">
      <c r="A425" s="698"/>
      <c r="B425" s="513" t="s">
        <v>126</v>
      </c>
      <c r="C425" s="514"/>
      <c r="D425" s="689"/>
      <c r="E425" s="492">
        <v>240.04</v>
      </c>
      <c r="F425" s="492">
        <v>367.5</v>
      </c>
      <c r="G425" s="493">
        <v>340</v>
      </c>
      <c r="H425" s="1456"/>
      <c r="I425" s="537"/>
      <c r="J425" s="507">
        <v>3.75</v>
      </c>
      <c r="K425" s="494">
        <v>5.63</v>
      </c>
      <c r="L425" s="508">
        <v>5.27</v>
      </c>
      <c r="M425" s="421"/>
    </row>
    <row r="426" spans="1:13" s="422" customFormat="1" ht="15.75" thickBot="1" x14ac:dyDescent="0.3">
      <c r="A426" s="698"/>
      <c r="B426" s="449" t="s">
        <v>381</v>
      </c>
      <c r="C426" s="450"/>
      <c r="D426" s="690"/>
      <c r="E426" s="479"/>
      <c r="F426" s="479"/>
      <c r="G426" s="480"/>
      <c r="H426" s="1437"/>
      <c r="I426" s="537"/>
      <c r="J426" s="431"/>
      <c r="K426" s="431"/>
      <c r="L426" s="431"/>
      <c r="M426" s="421"/>
    </row>
    <row r="427" spans="1:13" s="422" customFormat="1" x14ac:dyDescent="0.25">
      <c r="A427" s="698"/>
      <c r="B427" s="1448" t="s">
        <v>28</v>
      </c>
      <c r="C427" s="456" t="s">
        <v>7</v>
      </c>
      <c r="D427" s="691" t="s">
        <v>444</v>
      </c>
      <c r="E427" s="461">
        <v>47.97</v>
      </c>
      <c r="F427" s="461">
        <v>50.5</v>
      </c>
      <c r="G427" s="462">
        <v>62.01</v>
      </c>
      <c r="H427" s="1456"/>
      <c r="I427" s="537"/>
      <c r="J427" s="619">
        <v>0.75</v>
      </c>
      <c r="K427" s="501">
        <v>0.78</v>
      </c>
      <c r="L427" s="620">
        <v>0.96</v>
      </c>
      <c r="M427" s="421"/>
    </row>
    <row r="428" spans="1:13" s="422" customFormat="1" x14ac:dyDescent="0.25">
      <c r="A428" s="698"/>
      <c r="B428" s="1448" t="s">
        <v>25</v>
      </c>
      <c r="C428" s="456" t="s">
        <v>7</v>
      </c>
      <c r="D428" s="691" t="s">
        <v>444</v>
      </c>
      <c r="E428" s="461">
        <v>29.63</v>
      </c>
      <c r="F428" s="461">
        <v>29.9</v>
      </c>
      <c r="G428" s="462">
        <v>36.04</v>
      </c>
      <c r="H428" s="1456"/>
      <c r="I428" s="537"/>
      <c r="J428" s="607">
        <v>0.46</v>
      </c>
      <c r="K428" s="457">
        <v>0.46</v>
      </c>
      <c r="L428" s="608">
        <v>0.56000000000000005</v>
      </c>
      <c r="M428" s="421"/>
    </row>
    <row r="429" spans="1:13" s="422" customFormat="1" x14ac:dyDescent="0.25">
      <c r="A429" s="698"/>
      <c r="B429" s="1448" t="s">
        <v>30</v>
      </c>
      <c r="C429" s="456" t="s">
        <v>7</v>
      </c>
      <c r="D429" s="691" t="s">
        <v>444</v>
      </c>
      <c r="E429" s="461">
        <v>39.630000000000003</v>
      </c>
      <c r="F429" s="461">
        <v>42.6</v>
      </c>
      <c r="G429" s="462">
        <v>47.65</v>
      </c>
      <c r="H429" s="1456"/>
      <c r="I429" s="537"/>
      <c r="J429" s="607">
        <v>0.62</v>
      </c>
      <c r="K429" s="457">
        <v>0.65</v>
      </c>
      <c r="L429" s="608">
        <v>0.74</v>
      </c>
      <c r="M429" s="421"/>
    </row>
    <row r="430" spans="1:13" s="422" customFormat="1" x14ac:dyDescent="0.25">
      <c r="A430" s="698"/>
      <c r="B430" s="1448" t="s">
        <v>40</v>
      </c>
      <c r="C430" s="456" t="s">
        <v>7</v>
      </c>
      <c r="D430" s="691" t="s">
        <v>444</v>
      </c>
      <c r="E430" s="461">
        <v>34.08</v>
      </c>
      <c r="F430" s="461">
        <v>33.6</v>
      </c>
      <c r="G430" s="462">
        <v>31.94</v>
      </c>
      <c r="H430" s="1456"/>
      <c r="I430" s="537"/>
      <c r="J430" s="607">
        <v>0.53</v>
      </c>
      <c r="K430" s="457">
        <v>0.52</v>
      </c>
      <c r="L430" s="608">
        <v>0.5</v>
      </c>
      <c r="M430" s="421"/>
    </row>
    <row r="431" spans="1:13" s="422" customFormat="1" x14ac:dyDescent="0.25">
      <c r="A431" s="698"/>
      <c r="B431" s="1448" t="s">
        <v>35</v>
      </c>
      <c r="C431" s="456" t="s">
        <v>7</v>
      </c>
      <c r="D431" s="691" t="s">
        <v>444</v>
      </c>
      <c r="E431" s="461">
        <v>25.61</v>
      </c>
      <c r="F431" s="461">
        <v>18</v>
      </c>
      <c r="G431" s="462">
        <v>23.65</v>
      </c>
      <c r="H431" s="1456"/>
      <c r="I431" s="537"/>
      <c r="J431" s="607">
        <v>0.4</v>
      </c>
      <c r="K431" s="457">
        <v>0.28000000000000003</v>
      </c>
      <c r="L431" s="608">
        <v>0.37</v>
      </c>
      <c r="M431" s="421"/>
    </row>
    <row r="432" spans="1:13" s="422" customFormat="1" x14ac:dyDescent="0.25">
      <c r="A432" s="698"/>
      <c r="B432" s="1448" t="s">
        <v>37</v>
      </c>
      <c r="C432" s="456" t="s">
        <v>7</v>
      </c>
      <c r="D432" s="691">
        <v>20</v>
      </c>
      <c r="E432" s="461">
        <v>17.239999999999998</v>
      </c>
      <c r="F432" s="461">
        <v>3.89</v>
      </c>
      <c r="G432" s="462">
        <v>5.93</v>
      </c>
      <c r="H432" s="1456"/>
      <c r="I432" s="537"/>
      <c r="J432" s="607">
        <v>0.27</v>
      </c>
      <c r="K432" s="457">
        <v>0.06</v>
      </c>
      <c r="L432" s="608">
        <v>0.09</v>
      </c>
      <c r="M432" s="421"/>
    </row>
    <row r="433" spans="1:13" s="422" customFormat="1" x14ac:dyDescent="0.25">
      <c r="A433" s="698"/>
      <c r="B433" s="1448" t="s">
        <v>139</v>
      </c>
      <c r="C433" s="456" t="s">
        <v>7</v>
      </c>
      <c r="D433" s="691" t="s">
        <v>444</v>
      </c>
      <c r="E433" s="461">
        <v>26.39</v>
      </c>
      <c r="F433" s="461">
        <v>18</v>
      </c>
      <c r="G433" s="462">
        <v>14.32</v>
      </c>
      <c r="H433" s="1456"/>
      <c r="I433" s="537"/>
      <c r="J433" s="607">
        <v>0.41</v>
      </c>
      <c r="K433" s="457">
        <v>0.28000000000000003</v>
      </c>
      <c r="L433" s="608">
        <v>0.22</v>
      </c>
      <c r="M433" s="421"/>
    </row>
    <row r="434" spans="1:13" s="422" customFormat="1" x14ac:dyDescent="0.25">
      <c r="A434" s="698"/>
      <c r="B434" s="1449" t="s">
        <v>143</v>
      </c>
      <c r="C434" s="487" t="s">
        <v>7</v>
      </c>
      <c r="D434" s="691">
        <v>100</v>
      </c>
      <c r="E434" s="461">
        <v>24.85</v>
      </c>
      <c r="F434" s="461">
        <v>38</v>
      </c>
      <c r="G434" s="462">
        <v>30.49</v>
      </c>
      <c r="H434" s="1456"/>
      <c r="I434" s="537"/>
      <c r="J434" s="607">
        <v>0.39</v>
      </c>
      <c r="K434" s="457">
        <v>0.57999999999999996</v>
      </c>
      <c r="L434" s="608">
        <v>0.47</v>
      </c>
      <c r="M434" s="421"/>
    </row>
    <row r="435" spans="1:13" s="422" customFormat="1" ht="15.75" thickBot="1" x14ac:dyDescent="0.3">
      <c r="A435" s="698"/>
      <c r="B435" s="1478" t="s">
        <v>118</v>
      </c>
      <c r="C435" s="468" t="s">
        <v>7</v>
      </c>
      <c r="D435" s="692">
        <v>100</v>
      </c>
      <c r="E435" s="477">
        <v>17.47</v>
      </c>
      <c r="F435" s="477">
        <v>6.07</v>
      </c>
      <c r="G435" s="478">
        <v>8.2100000000000009</v>
      </c>
      <c r="H435" s="1456"/>
      <c r="I435" s="537"/>
      <c r="J435" s="666">
        <v>0.27</v>
      </c>
      <c r="K435" s="573">
        <v>0.09</v>
      </c>
      <c r="L435" s="667">
        <v>0.13</v>
      </c>
      <c r="M435" s="421"/>
    </row>
    <row r="436" spans="1:13" s="422" customFormat="1" ht="15.75" thickBot="1" x14ac:dyDescent="0.3">
      <c r="A436" s="698"/>
      <c r="B436" s="513" t="s">
        <v>126</v>
      </c>
      <c r="C436" s="514"/>
      <c r="D436" s="514"/>
      <c r="E436" s="492">
        <v>262.87</v>
      </c>
      <c r="F436" s="492">
        <v>240.56</v>
      </c>
      <c r="G436" s="493">
        <v>260.24</v>
      </c>
      <c r="H436" s="1456"/>
      <c r="I436" s="693"/>
      <c r="J436" s="507">
        <v>4.0999999999999996</v>
      </c>
      <c r="K436" s="494">
        <v>3.7</v>
      </c>
      <c r="L436" s="508">
        <v>4.04</v>
      </c>
      <c r="M436" s="421"/>
    </row>
    <row r="437" spans="1:13" s="422" customFormat="1" ht="15.75" thickBot="1" x14ac:dyDescent="0.3">
      <c r="A437" s="698"/>
      <c r="B437" s="469" t="s">
        <v>156</v>
      </c>
      <c r="C437" s="470"/>
      <c r="D437" s="470"/>
      <c r="E437" s="533">
        <v>502.91</v>
      </c>
      <c r="F437" s="533">
        <v>608.05999999999995</v>
      </c>
      <c r="G437" s="694">
        <v>600.24</v>
      </c>
      <c r="H437" s="1437"/>
      <c r="I437" s="431"/>
      <c r="J437" s="562">
        <v>7.85</v>
      </c>
      <c r="K437" s="563">
        <v>9.33</v>
      </c>
      <c r="L437" s="564">
        <v>9.31</v>
      </c>
      <c r="M437" s="421"/>
    </row>
    <row r="438" spans="1:13" s="422" customFormat="1" ht="15.75" thickBot="1" x14ac:dyDescent="0.3">
      <c r="A438" s="698"/>
      <c r="B438" s="1462" t="s">
        <v>251</v>
      </c>
      <c r="C438" s="1463" t="s">
        <v>63</v>
      </c>
      <c r="D438" s="1496"/>
      <c r="E438" s="673">
        <v>0</v>
      </c>
      <c r="F438" s="673">
        <v>0</v>
      </c>
      <c r="G438" s="674">
        <v>0</v>
      </c>
      <c r="H438" s="1437"/>
      <c r="I438" s="431"/>
      <c r="J438" s="695"/>
      <c r="K438" s="695"/>
      <c r="L438" s="695"/>
      <c r="M438" s="421"/>
    </row>
    <row r="439" spans="1:13" s="422" customFormat="1" ht="15.75" thickBot="1" x14ac:dyDescent="0.3">
      <c r="A439" s="421"/>
      <c r="B439" s="545" t="s">
        <v>478</v>
      </c>
      <c r="C439" s="546"/>
      <c r="D439" s="1465"/>
      <c r="E439" s="1465"/>
      <c r="F439" s="1465"/>
      <c r="G439" s="1466"/>
      <c r="H439" s="1437"/>
      <c r="I439" s="431"/>
      <c r="J439" s="447"/>
      <c r="K439" s="447"/>
      <c r="L439" s="447"/>
      <c r="M439" s="421"/>
    </row>
    <row r="440" spans="1:13" s="422" customFormat="1" x14ac:dyDescent="0.25">
      <c r="A440" s="421"/>
      <c r="B440" s="1270"/>
      <c r="C440" s="578"/>
      <c r="D440" s="578"/>
      <c r="E440" s="624"/>
      <c r="F440" s="624"/>
      <c r="G440" s="1392"/>
      <c r="H440" s="1435"/>
      <c r="I440" s="419"/>
      <c r="J440" s="419"/>
      <c r="K440" s="419"/>
      <c r="L440" s="420"/>
      <c r="M440" s="421"/>
    </row>
    <row r="441" spans="1:13" s="422" customFormat="1" ht="15.75" thickBot="1" x14ac:dyDescent="0.3">
      <c r="A441" s="421"/>
      <c r="B441" s="1491" t="s">
        <v>603</v>
      </c>
      <c r="C441" s="575"/>
      <c r="D441" s="575"/>
      <c r="E441" s="625"/>
      <c r="F441" s="625"/>
      <c r="G441" s="1393"/>
      <c r="H441" s="1435"/>
      <c r="I441" s="419"/>
      <c r="J441" s="419"/>
      <c r="K441" s="419"/>
      <c r="L441" s="420"/>
      <c r="M441" s="421"/>
    </row>
    <row r="442" spans="1:13" s="422" customFormat="1" ht="15" customHeight="1" thickBot="1" x14ac:dyDescent="0.3">
      <c r="A442" s="421"/>
      <c r="B442" s="1576" t="s">
        <v>109</v>
      </c>
      <c r="C442" s="470" t="s">
        <v>2</v>
      </c>
      <c r="D442" s="1590" t="s">
        <v>110</v>
      </c>
      <c r="E442" s="1582" t="s">
        <v>931</v>
      </c>
      <c r="F442" s="1583"/>
      <c r="G442" s="1584"/>
      <c r="H442" s="1435"/>
      <c r="I442" s="419"/>
      <c r="J442" s="419"/>
      <c r="K442" s="419"/>
      <c r="L442" s="420"/>
      <c r="M442" s="421"/>
    </row>
    <row r="443" spans="1:13" s="422" customFormat="1" x14ac:dyDescent="0.25">
      <c r="A443" s="421"/>
      <c r="B443" s="1577"/>
      <c r="C443" s="516" t="s">
        <v>3</v>
      </c>
      <c r="D443" s="1591"/>
      <c r="E443" s="1585" t="s">
        <v>5</v>
      </c>
      <c r="F443" s="1587" t="s">
        <v>6</v>
      </c>
      <c r="G443" s="1585" t="s">
        <v>794</v>
      </c>
      <c r="H443" s="1435"/>
      <c r="I443" s="419"/>
      <c r="J443" s="419"/>
      <c r="K443" s="419"/>
      <c r="L443" s="420"/>
      <c r="M443" s="421"/>
    </row>
    <row r="444" spans="1:13" s="422" customFormat="1" ht="15.75" thickBot="1" x14ac:dyDescent="0.3">
      <c r="A444" s="421"/>
      <c r="B444" s="1577"/>
      <c r="C444" s="516" t="s">
        <v>4</v>
      </c>
      <c r="D444" s="1591"/>
      <c r="E444" s="1586"/>
      <c r="F444" s="1588"/>
      <c r="G444" s="1586"/>
      <c r="H444" s="1435"/>
      <c r="I444" s="419"/>
      <c r="J444" s="419"/>
      <c r="K444" s="419"/>
      <c r="L444" s="420"/>
      <c r="M444" s="421"/>
    </row>
    <row r="445" spans="1:13" s="422" customFormat="1" x14ac:dyDescent="0.25">
      <c r="A445" s="421"/>
      <c r="B445" s="449" t="s">
        <v>619</v>
      </c>
      <c r="C445" s="668" t="s">
        <v>7</v>
      </c>
      <c r="D445" s="450"/>
      <c r="E445" s="479">
        <v>159.19999999999999</v>
      </c>
      <c r="F445" s="479">
        <v>258.64999999999998</v>
      </c>
      <c r="G445" s="480">
        <v>270.67</v>
      </c>
      <c r="H445" s="1435"/>
      <c r="I445" s="419"/>
      <c r="J445" s="419"/>
      <c r="K445" s="419"/>
      <c r="L445" s="420"/>
      <c r="M445" s="421"/>
    </row>
    <row r="446" spans="1:13" s="422" customFormat="1" ht="15.75" thickBot="1" x14ac:dyDescent="0.3">
      <c r="A446" s="421"/>
      <c r="B446" s="541" t="s">
        <v>620</v>
      </c>
      <c r="C446" s="670" t="s">
        <v>7</v>
      </c>
      <c r="D446" s="487"/>
      <c r="E446" s="510">
        <v>118.45</v>
      </c>
      <c r="F446" s="510">
        <v>192.46</v>
      </c>
      <c r="G446" s="511">
        <v>201.4</v>
      </c>
      <c r="H446" s="1435"/>
      <c r="I446" s="419"/>
      <c r="J446" s="419"/>
      <c r="K446" s="419"/>
      <c r="L446" s="420"/>
      <c r="M446" s="421"/>
    </row>
    <row r="447" spans="1:13" s="422" customFormat="1" x14ac:dyDescent="0.25">
      <c r="A447" s="421"/>
      <c r="B447" s="449" t="s">
        <v>798</v>
      </c>
      <c r="C447" s="668" t="s">
        <v>7</v>
      </c>
      <c r="D447" s="450">
        <v>200</v>
      </c>
      <c r="E447" s="479">
        <v>108.62</v>
      </c>
      <c r="F447" s="479">
        <v>182.46</v>
      </c>
      <c r="G447" s="480">
        <v>150</v>
      </c>
      <c r="H447" s="1435"/>
      <c r="I447" s="463"/>
      <c r="J447" s="447"/>
      <c r="K447" s="447"/>
      <c r="L447" s="447"/>
      <c r="M447" s="421"/>
    </row>
    <row r="448" spans="1:13" s="422" customFormat="1" ht="15.75" thickBot="1" x14ac:dyDescent="0.3">
      <c r="A448" s="421"/>
      <c r="B448" s="541" t="s">
        <v>799</v>
      </c>
      <c r="C448" s="670" t="s">
        <v>7</v>
      </c>
      <c r="D448" s="487">
        <v>200</v>
      </c>
      <c r="E448" s="510">
        <v>152</v>
      </c>
      <c r="F448" s="510">
        <v>247.26</v>
      </c>
      <c r="G448" s="511">
        <v>209.03</v>
      </c>
      <c r="H448" s="1435"/>
      <c r="I448" s="463"/>
      <c r="J448" s="447"/>
      <c r="K448" s="447"/>
      <c r="L448" s="447"/>
      <c r="M448" s="421"/>
    </row>
    <row r="449" spans="1:13" s="422" customFormat="1" ht="15.75" x14ac:dyDescent="0.25">
      <c r="A449" s="421"/>
      <c r="B449" s="469" t="s">
        <v>11</v>
      </c>
      <c r="C449" s="450"/>
      <c r="D449" s="450"/>
      <c r="E449" s="696"/>
      <c r="F449" s="696"/>
      <c r="G449" s="697"/>
      <c r="H449" s="1435"/>
      <c r="I449" s="61"/>
      <c r="J449" s="567"/>
      <c r="K449" s="567"/>
      <c r="L449" s="567"/>
      <c r="M449" s="421"/>
    </row>
    <row r="450" spans="1:13" s="422" customFormat="1" ht="14.25" customHeight="1" x14ac:dyDescent="0.25">
      <c r="A450" s="421"/>
      <c r="B450" s="541" t="s">
        <v>10</v>
      </c>
      <c r="C450" s="456"/>
      <c r="D450" s="456"/>
      <c r="E450" s="122">
        <v>4</v>
      </c>
      <c r="F450" s="122">
        <v>4</v>
      </c>
      <c r="G450" s="317">
        <v>4</v>
      </c>
      <c r="H450" s="1435"/>
      <c r="I450" s="61"/>
      <c r="J450" s="419"/>
      <c r="K450" s="419"/>
      <c r="L450" s="420"/>
      <c r="M450" s="421"/>
    </row>
    <row r="451" spans="1:13" s="422" customFormat="1" ht="15.75" customHeight="1" x14ac:dyDescent="0.25">
      <c r="A451" s="421"/>
      <c r="B451" s="473" t="s">
        <v>12</v>
      </c>
      <c r="C451" s="456"/>
      <c r="D451" s="456"/>
      <c r="E451" s="122">
        <v>4</v>
      </c>
      <c r="F451" s="122">
        <v>4</v>
      </c>
      <c r="G451" s="317">
        <v>4</v>
      </c>
      <c r="H451" s="1435"/>
      <c r="I451" s="61"/>
      <c r="J451" s="419"/>
      <c r="K451" s="419"/>
      <c r="L451" s="420"/>
      <c r="M451" s="421"/>
    </row>
    <row r="452" spans="1:13" s="422" customFormat="1" ht="15.75" thickBot="1" x14ac:dyDescent="0.3">
      <c r="A452" s="421"/>
      <c r="B452" s="458" t="s">
        <v>386</v>
      </c>
      <c r="C452" s="456" t="s">
        <v>77</v>
      </c>
      <c r="D452" s="456">
        <v>1.5</v>
      </c>
      <c r="E452" s="461">
        <v>6.4</v>
      </c>
      <c r="F452" s="461">
        <v>6.4</v>
      </c>
      <c r="G452" s="462">
        <v>6.4</v>
      </c>
      <c r="H452" s="1435"/>
      <c r="I452" s="463"/>
      <c r="J452" s="419"/>
      <c r="K452" s="419"/>
      <c r="L452" s="420"/>
      <c r="M452" s="421"/>
    </row>
    <row r="453" spans="1:13" s="422" customFormat="1" ht="18" customHeight="1" thickBot="1" x14ac:dyDescent="0.3">
      <c r="A453" s="421"/>
      <c r="B453" s="559" t="s">
        <v>387</v>
      </c>
      <c r="C453" s="468" t="s">
        <v>77</v>
      </c>
      <c r="D453" s="468">
        <v>1.5</v>
      </c>
      <c r="E453" s="477">
        <v>6.4</v>
      </c>
      <c r="F453" s="477">
        <v>6.4</v>
      </c>
      <c r="G453" s="478">
        <v>6.4</v>
      </c>
      <c r="H453" s="1435"/>
      <c r="I453" s="463"/>
      <c r="J453" s="1613" t="s">
        <v>443</v>
      </c>
      <c r="K453" s="1614"/>
      <c r="L453" s="1615"/>
      <c r="M453" s="421"/>
    </row>
    <row r="454" spans="1:13" s="422" customFormat="1" ht="16.5" customHeight="1" thickBot="1" x14ac:dyDescent="0.3">
      <c r="A454" s="421"/>
      <c r="B454" s="473" t="s">
        <v>382</v>
      </c>
      <c r="C454" s="474"/>
      <c r="D454" s="474"/>
      <c r="E454" s="475"/>
      <c r="F454" s="475"/>
      <c r="G454" s="476"/>
      <c r="H454" s="1435"/>
      <c r="I454" s="463"/>
      <c r="J454" s="1571" t="s">
        <v>5</v>
      </c>
      <c r="K454" s="1572" t="s">
        <v>6</v>
      </c>
      <c r="L454" s="606" t="s">
        <v>794</v>
      </c>
      <c r="M454" s="421"/>
    </row>
    <row r="455" spans="1:13" s="422" customFormat="1" ht="15.75" customHeight="1" x14ac:dyDescent="0.25">
      <c r="A455" s="421"/>
      <c r="B455" s="1448" t="s">
        <v>22</v>
      </c>
      <c r="C455" s="456" t="s">
        <v>7</v>
      </c>
      <c r="D455" s="456">
        <v>0.2</v>
      </c>
      <c r="E455" s="461">
        <v>8</v>
      </c>
      <c r="F455" s="461">
        <v>15.84</v>
      </c>
      <c r="G455" s="462">
        <v>10</v>
      </c>
      <c r="H455" s="1437"/>
      <c r="I455" s="537"/>
      <c r="J455" s="500">
        <v>0.08</v>
      </c>
      <c r="K455" s="501">
        <v>0.15</v>
      </c>
      <c r="L455" s="502">
        <v>0.1</v>
      </c>
      <c r="M455" s="421"/>
    </row>
    <row r="456" spans="1:13" s="422" customFormat="1" ht="15" customHeight="1" x14ac:dyDescent="0.25">
      <c r="A456" s="421"/>
      <c r="B456" s="1448" t="s">
        <v>23</v>
      </c>
      <c r="C456" s="456" t="s">
        <v>7</v>
      </c>
      <c r="D456" s="456">
        <v>80</v>
      </c>
      <c r="E456" s="461">
        <v>22</v>
      </c>
      <c r="F456" s="461">
        <v>50</v>
      </c>
      <c r="G456" s="462">
        <v>31</v>
      </c>
      <c r="H456" s="1456"/>
      <c r="I456" s="537"/>
      <c r="J456" s="485">
        <v>0.21</v>
      </c>
      <c r="K456" s="457">
        <v>0.48</v>
      </c>
      <c r="L456" s="486">
        <v>0.3</v>
      </c>
      <c r="M456" s="421"/>
    </row>
    <row r="457" spans="1:13" s="422" customFormat="1" ht="14.25" customHeight="1" x14ac:dyDescent="0.25">
      <c r="A457" s="421"/>
      <c r="B457" s="1448" t="s">
        <v>21</v>
      </c>
      <c r="C457" s="456" t="s">
        <v>7</v>
      </c>
      <c r="D457" s="456">
        <v>40</v>
      </c>
      <c r="E457" s="461">
        <v>2.0699999999999998</v>
      </c>
      <c r="F457" s="461">
        <v>3.37</v>
      </c>
      <c r="G457" s="462">
        <v>3.52</v>
      </c>
      <c r="H457" s="1456"/>
      <c r="I457" s="537"/>
      <c r="J457" s="482">
        <v>0.02</v>
      </c>
      <c r="K457" s="483">
        <v>0.03</v>
      </c>
      <c r="L457" s="484">
        <v>0.03</v>
      </c>
      <c r="M457" s="421"/>
    </row>
    <row r="458" spans="1:13" s="422" customFormat="1" ht="16.5" customHeight="1" x14ac:dyDescent="0.25">
      <c r="A458" s="421"/>
      <c r="B458" s="1448" t="s">
        <v>26</v>
      </c>
      <c r="C458" s="456" t="s">
        <v>7</v>
      </c>
      <c r="D458" s="456">
        <v>40</v>
      </c>
      <c r="E458" s="461">
        <v>10</v>
      </c>
      <c r="F458" s="461">
        <v>17.82</v>
      </c>
      <c r="G458" s="462">
        <v>10</v>
      </c>
      <c r="H458" s="1456"/>
      <c r="I458" s="537"/>
      <c r="J458" s="485">
        <v>0.1</v>
      </c>
      <c r="K458" s="457">
        <v>0.17</v>
      </c>
      <c r="L458" s="486">
        <v>0.1</v>
      </c>
      <c r="M458" s="421"/>
    </row>
    <row r="459" spans="1:13" s="422" customFormat="1" ht="16.5" customHeight="1" x14ac:dyDescent="0.25">
      <c r="A459" s="421"/>
      <c r="B459" s="1448" t="s">
        <v>27</v>
      </c>
      <c r="C459" s="516" t="s">
        <v>7</v>
      </c>
      <c r="D459" s="516">
        <v>40</v>
      </c>
      <c r="E459" s="728">
        <v>36</v>
      </c>
      <c r="F459" s="461">
        <v>65</v>
      </c>
      <c r="G459" s="729">
        <v>37</v>
      </c>
      <c r="H459" s="1456"/>
      <c r="I459" s="537"/>
      <c r="J459" s="482">
        <v>0.35</v>
      </c>
      <c r="K459" s="483">
        <v>0.63</v>
      </c>
      <c r="L459" s="484">
        <v>0.36</v>
      </c>
      <c r="M459" s="421"/>
    </row>
    <row r="460" spans="1:13" s="422" customFormat="1" ht="15.75" customHeight="1" x14ac:dyDescent="0.25">
      <c r="A460" s="421"/>
      <c r="B460" s="1448" t="s">
        <v>546</v>
      </c>
      <c r="C460" s="456" t="s">
        <v>7</v>
      </c>
      <c r="D460" s="456"/>
      <c r="E460" s="461">
        <v>10</v>
      </c>
      <c r="F460" s="461">
        <v>20.79</v>
      </c>
      <c r="G460" s="462">
        <v>11</v>
      </c>
      <c r="H460" s="1456"/>
      <c r="I460" s="537"/>
      <c r="J460" s="485">
        <v>0.1</v>
      </c>
      <c r="K460" s="457">
        <v>0.2</v>
      </c>
      <c r="L460" s="486">
        <v>0.11</v>
      </c>
      <c r="M460" s="421"/>
    </row>
    <row r="461" spans="1:13" s="422" customFormat="1" ht="15.75" thickBot="1" x14ac:dyDescent="0.3">
      <c r="A461" s="421"/>
      <c r="B461" s="1448" t="s">
        <v>537</v>
      </c>
      <c r="C461" s="456" t="s">
        <v>7</v>
      </c>
      <c r="D461" s="1450"/>
      <c r="E461" s="1497">
        <v>0</v>
      </c>
      <c r="F461" s="510">
        <v>0</v>
      </c>
      <c r="G461" s="1498">
        <v>0</v>
      </c>
      <c r="H461" s="1456"/>
      <c r="I461" s="537"/>
      <c r="J461" s="572">
        <v>0</v>
      </c>
      <c r="K461" s="573">
        <v>0</v>
      </c>
      <c r="L461" s="574">
        <v>0</v>
      </c>
      <c r="M461" s="421"/>
    </row>
    <row r="462" spans="1:13" s="422" customFormat="1" ht="15.75" thickBot="1" x14ac:dyDescent="0.3">
      <c r="A462" s="421"/>
      <c r="B462" s="513" t="s">
        <v>126</v>
      </c>
      <c r="C462" s="514"/>
      <c r="D462" s="514"/>
      <c r="E462" s="492">
        <v>118.45</v>
      </c>
      <c r="F462" s="492">
        <v>192.46</v>
      </c>
      <c r="G462" s="493">
        <v>201.4</v>
      </c>
      <c r="H462" s="1456"/>
      <c r="I462" s="537"/>
      <c r="J462" s="507">
        <v>0.86</v>
      </c>
      <c r="K462" s="522">
        <v>1.66</v>
      </c>
      <c r="L462" s="508">
        <v>1</v>
      </c>
      <c r="M462" s="421"/>
    </row>
    <row r="463" spans="1:13" s="422" customFormat="1" ht="15.75" thickBot="1" x14ac:dyDescent="0.3">
      <c r="A463" s="421"/>
      <c r="B463" s="449" t="s">
        <v>383</v>
      </c>
      <c r="C463" s="450"/>
      <c r="D463" s="470"/>
      <c r="E463" s="471"/>
      <c r="F463" s="471"/>
      <c r="G463" s="472"/>
      <c r="H463" s="1456"/>
      <c r="I463" s="537"/>
      <c r="J463" s="447"/>
      <c r="K463" s="447"/>
      <c r="L463" s="447"/>
      <c r="M463" s="421"/>
    </row>
    <row r="464" spans="1:13" s="422" customFormat="1" x14ac:dyDescent="0.25">
      <c r="A464" s="421"/>
      <c r="B464" s="1448" t="s">
        <v>24</v>
      </c>
      <c r="C464" s="456" t="s">
        <v>7</v>
      </c>
      <c r="D464" s="456">
        <v>100</v>
      </c>
      <c r="E464" s="461">
        <v>5.67</v>
      </c>
      <c r="F464" s="461">
        <v>9.2100000000000009</v>
      </c>
      <c r="G464" s="462">
        <v>9.6300000000000008</v>
      </c>
      <c r="H464" s="1456"/>
      <c r="I464" s="537"/>
      <c r="J464" s="619">
        <v>0.05</v>
      </c>
      <c r="K464" s="501">
        <v>0.09</v>
      </c>
      <c r="L464" s="620">
        <v>0.09</v>
      </c>
      <c r="M464" s="1401"/>
    </row>
    <row r="465" spans="1:13" s="422" customFormat="1" x14ac:dyDescent="0.25">
      <c r="A465" s="421"/>
      <c r="B465" s="1448" t="s">
        <v>28</v>
      </c>
      <c r="C465" s="456" t="s">
        <v>7</v>
      </c>
      <c r="D465" s="487">
        <v>0.06</v>
      </c>
      <c r="E465" s="461">
        <v>8.26</v>
      </c>
      <c r="F465" s="461">
        <v>13.42</v>
      </c>
      <c r="G465" s="462">
        <v>10</v>
      </c>
      <c r="H465" s="1456"/>
      <c r="I465" s="537"/>
      <c r="J465" s="482">
        <v>0.08</v>
      </c>
      <c r="K465" s="483">
        <v>0.13</v>
      </c>
      <c r="L465" s="484">
        <v>0.1</v>
      </c>
      <c r="M465" s="421"/>
    </row>
    <row r="466" spans="1:13" s="422" customFormat="1" x14ac:dyDescent="0.25">
      <c r="A466" s="421"/>
      <c r="B466" s="1448" t="s">
        <v>25</v>
      </c>
      <c r="C466" s="456" t="s">
        <v>7</v>
      </c>
      <c r="D466" s="456">
        <v>0.06</v>
      </c>
      <c r="E466" s="461">
        <v>103</v>
      </c>
      <c r="F466" s="461">
        <v>175</v>
      </c>
      <c r="G466" s="462">
        <v>112</v>
      </c>
      <c r="H466" s="1456"/>
      <c r="I466" s="537"/>
      <c r="J466" s="485">
        <v>1</v>
      </c>
      <c r="K466" s="457">
        <v>1.7</v>
      </c>
      <c r="L466" s="486">
        <v>1.0900000000000001</v>
      </c>
      <c r="M466" s="421"/>
    </row>
    <row r="467" spans="1:13" s="422" customFormat="1" x14ac:dyDescent="0.25">
      <c r="A467" s="421"/>
      <c r="B467" s="1448" t="s">
        <v>518</v>
      </c>
      <c r="C467" s="456" t="s">
        <v>7</v>
      </c>
      <c r="D467" s="456"/>
      <c r="E467" s="461">
        <v>15</v>
      </c>
      <c r="F467" s="461">
        <v>23</v>
      </c>
      <c r="G467" s="462">
        <v>14</v>
      </c>
      <c r="H467" s="1456"/>
      <c r="I467" s="537"/>
      <c r="J467" s="485">
        <v>0.15</v>
      </c>
      <c r="K467" s="457">
        <v>0.22</v>
      </c>
      <c r="L467" s="486">
        <v>0.14000000000000001</v>
      </c>
      <c r="M467" s="421"/>
    </row>
    <row r="468" spans="1:13" s="422" customFormat="1" ht="15.75" thickBot="1" x14ac:dyDescent="0.3">
      <c r="A468" s="421"/>
      <c r="B468" s="526" t="s">
        <v>538</v>
      </c>
      <c r="C468" s="516"/>
      <c r="D468" s="535"/>
      <c r="E468" s="699">
        <v>10.24</v>
      </c>
      <c r="F468" s="699">
        <v>16.63</v>
      </c>
      <c r="G468" s="700">
        <v>12</v>
      </c>
      <c r="H468" s="1456"/>
      <c r="I468" s="537"/>
      <c r="J468" s="701">
        <v>0.1</v>
      </c>
      <c r="K468" s="647">
        <v>0.16</v>
      </c>
      <c r="L468" s="702">
        <v>0.12</v>
      </c>
      <c r="M468" s="421"/>
    </row>
    <row r="469" spans="1:13" s="422" customFormat="1" ht="15.75" thickBot="1" x14ac:dyDescent="0.3">
      <c r="A469" s="421"/>
      <c r="B469" s="513" t="s">
        <v>126</v>
      </c>
      <c r="C469" s="514"/>
      <c r="D469" s="514"/>
      <c r="E469" s="492">
        <v>142.16999999999999</v>
      </c>
      <c r="F469" s="492">
        <v>237.26</v>
      </c>
      <c r="G469" s="493">
        <v>157.63</v>
      </c>
      <c r="H469" s="1456"/>
      <c r="I469" s="496"/>
      <c r="J469" s="507">
        <v>1.38</v>
      </c>
      <c r="K469" s="494">
        <v>2.2999999999999998</v>
      </c>
      <c r="L469" s="508">
        <v>1.54</v>
      </c>
      <c r="M469" s="421"/>
    </row>
    <row r="470" spans="1:13" s="422" customFormat="1" ht="15.75" thickBot="1" x14ac:dyDescent="0.3">
      <c r="A470" s="421"/>
      <c r="B470" s="469" t="s">
        <v>156</v>
      </c>
      <c r="C470" s="470"/>
      <c r="D470" s="470"/>
      <c r="E470" s="533">
        <v>260.62</v>
      </c>
      <c r="F470" s="533">
        <v>429.72</v>
      </c>
      <c r="G470" s="694">
        <v>359.03</v>
      </c>
      <c r="H470" s="1437"/>
      <c r="I470" s="496"/>
      <c r="J470" s="584">
        <v>2.2400000000000002</v>
      </c>
      <c r="K470" s="585">
        <v>3.96</v>
      </c>
      <c r="L470" s="586">
        <v>2.54</v>
      </c>
      <c r="M470" s="421"/>
    </row>
    <row r="471" spans="1:13" s="422" customFormat="1" ht="15.75" thickBot="1" x14ac:dyDescent="0.3">
      <c r="A471" s="421"/>
      <c r="B471" s="1462" t="s">
        <v>104</v>
      </c>
      <c r="C471" s="1496"/>
      <c r="D471" s="1496"/>
      <c r="E471" s="673">
        <v>0</v>
      </c>
      <c r="F471" s="673">
        <v>0</v>
      </c>
      <c r="G471" s="674">
        <v>0</v>
      </c>
      <c r="H471" s="1437"/>
      <c r="I471" s="567"/>
      <c r="J471" s="695"/>
      <c r="K471" s="695"/>
      <c r="L471" s="695"/>
      <c r="M471" s="421"/>
    </row>
    <row r="472" spans="1:13" s="422" customFormat="1" ht="15.75" thickBot="1" x14ac:dyDescent="0.3">
      <c r="A472" s="421"/>
      <c r="B472" s="545" t="s">
        <v>478</v>
      </c>
      <c r="C472" s="546"/>
      <c r="D472" s="1465"/>
      <c r="E472" s="1465"/>
      <c r="F472" s="1465"/>
      <c r="G472" s="1466"/>
      <c r="H472" s="1435"/>
      <c r="I472" s="703"/>
      <c r="J472" s="447"/>
      <c r="K472" s="447"/>
      <c r="L472" s="447"/>
      <c r="M472" s="421"/>
    </row>
    <row r="473" spans="1:13" s="422" customFormat="1" x14ac:dyDescent="0.25">
      <c r="A473" s="421"/>
      <c r="B473" s="1270"/>
      <c r="C473" s="578"/>
      <c r="D473" s="578"/>
      <c r="E473" s="624"/>
      <c r="F473" s="624"/>
      <c r="G473" s="1392"/>
      <c r="H473" s="1435"/>
      <c r="I473" s="419"/>
      <c r="J473" s="626"/>
      <c r="K473" s="626"/>
      <c r="L473" s="465"/>
      <c r="M473" s="421"/>
    </row>
    <row r="474" spans="1:13" s="422" customFormat="1" ht="15.75" thickBot="1" x14ac:dyDescent="0.3">
      <c r="A474" s="421"/>
      <c r="B474" s="1491" t="s">
        <v>573</v>
      </c>
      <c r="C474" s="575"/>
      <c r="D474" s="575"/>
      <c r="E474" s="625"/>
      <c r="F474" s="625"/>
      <c r="G474" s="1393"/>
      <c r="H474" s="1435"/>
      <c r="I474" s="419"/>
      <c r="J474" s="419"/>
      <c r="K474" s="419"/>
      <c r="L474" s="420"/>
      <c r="M474" s="421"/>
    </row>
    <row r="475" spans="1:13" s="422" customFormat="1" ht="15" customHeight="1" thickBot="1" x14ac:dyDescent="0.3">
      <c r="A475" s="421"/>
      <c r="B475" s="1576" t="s">
        <v>109</v>
      </c>
      <c r="C475" s="470" t="s">
        <v>2</v>
      </c>
      <c r="D475" s="1590" t="s">
        <v>110</v>
      </c>
      <c r="E475" s="1582" t="s">
        <v>931</v>
      </c>
      <c r="F475" s="1583"/>
      <c r="G475" s="1584"/>
      <c r="H475" s="1435"/>
      <c r="I475" s="419"/>
      <c r="J475" s="419"/>
      <c r="K475" s="419"/>
      <c r="L475" s="420"/>
      <c r="M475" s="421"/>
    </row>
    <row r="476" spans="1:13" s="422" customFormat="1" x14ac:dyDescent="0.25">
      <c r="A476" s="421"/>
      <c r="B476" s="1577"/>
      <c r="C476" s="516" t="s">
        <v>3</v>
      </c>
      <c r="D476" s="1591"/>
      <c r="E476" s="1585" t="s">
        <v>5</v>
      </c>
      <c r="F476" s="1587" t="s">
        <v>6</v>
      </c>
      <c r="G476" s="1585" t="s">
        <v>794</v>
      </c>
      <c r="H476" s="1435"/>
      <c r="I476" s="419"/>
      <c r="J476" s="704"/>
      <c r="K476" s="705"/>
      <c r="L476" s="706"/>
      <c r="M476" s="421"/>
    </row>
    <row r="477" spans="1:13" s="422" customFormat="1" ht="15.75" thickBot="1" x14ac:dyDescent="0.3">
      <c r="A477" s="421"/>
      <c r="B477" s="1578"/>
      <c r="C477" s="535" t="s">
        <v>4</v>
      </c>
      <c r="D477" s="1592"/>
      <c r="E477" s="1586"/>
      <c r="F477" s="1588"/>
      <c r="G477" s="1586"/>
      <c r="H477" s="1435"/>
      <c r="I477" s="419"/>
      <c r="J477" s="447"/>
      <c r="K477" s="447"/>
      <c r="L477" s="463"/>
      <c r="M477" s="421"/>
    </row>
    <row r="478" spans="1:13" s="422" customFormat="1" ht="15.75" customHeight="1" x14ac:dyDescent="0.25">
      <c r="A478" s="421"/>
      <c r="B478" s="449" t="s">
        <v>380</v>
      </c>
      <c r="C478" s="668" t="s">
        <v>7</v>
      </c>
      <c r="D478" s="450">
        <v>200</v>
      </c>
      <c r="E478" s="479">
        <v>197</v>
      </c>
      <c r="F478" s="479">
        <v>237.5</v>
      </c>
      <c r="G478" s="480">
        <v>248.2</v>
      </c>
      <c r="H478" s="509">
        <v>0</v>
      </c>
      <c r="I478" s="419"/>
      <c r="J478" s="447"/>
      <c r="K478" s="447"/>
      <c r="L478" s="447"/>
      <c r="M478" s="421"/>
    </row>
    <row r="479" spans="1:13" s="422" customFormat="1" ht="15.75" customHeight="1" thickBot="1" x14ac:dyDescent="0.3">
      <c r="A479" s="421"/>
      <c r="B479" s="628" t="s">
        <v>381</v>
      </c>
      <c r="C479" s="707" t="s">
        <v>7</v>
      </c>
      <c r="D479" s="487">
        <v>200</v>
      </c>
      <c r="E479" s="510">
        <v>275.17</v>
      </c>
      <c r="F479" s="510">
        <v>228.76</v>
      </c>
      <c r="G479" s="511">
        <v>263.73</v>
      </c>
      <c r="H479" s="512">
        <v>0</v>
      </c>
      <c r="I479" s="419"/>
      <c r="J479" s="447"/>
      <c r="K479" s="447"/>
      <c r="L479" s="447"/>
      <c r="M479" s="421"/>
    </row>
    <row r="480" spans="1:13" s="422" customFormat="1" ht="16.5" customHeight="1" x14ac:dyDescent="0.25">
      <c r="A480" s="421"/>
      <c r="B480" s="449" t="s">
        <v>11</v>
      </c>
      <c r="C480" s="450"/>
      <c r="D480" s="450"/>
      <c r="E480" s="479"/>
      <c r="F480" s="479"/>
      <c r="G480" s="480"/>
      <c r="H480" s="509"/>
      <c r="I480" s="419"/>
      <c r="J480" s="567"/>
      <c r="K480" s="567"/>
      <c r="L480" s="567"/>
      <c r="M480" s="421"/>
    </row>
    <row r="481" spans="1:13" s="422" customFormat="1" x14ac:dyDescent="0.25">
      <c r="A481" s="421"/>
      <c r="B481" s="473" t="s">
        <v>10</v>
      </c>
      <c r="C481" s="456"/>
      <c r="D481" s="456"/>
      <c r="E481" s="461">
        <v>7</v>
      </c>
      <c r="F481" s="461">
        <v>7</v>
      </c>
      <c r="G481" s="462">
        <v>7</v>
      </c>
      <c r="H481" s="708">
        <v>0</v>
      </c>
      <c r="I481" s="419"/>
      <c r="J481" s="431"/>
      <c r="K481" s="431"/>
      <c r="L481" s="432"/>
      <c r="M481" s="421"/>
    </row>
    <row r="482" spans="1:13" s="422" customFormat="1" x14ac:dyDescent="0.25">
      <c r="A482" s="421"/>
      <c r="B482" s="473" t="s">
        <v>12</v>
      </c>
      <c r="C482" s="677"/>
      <c r="D482" s="456"/>
      <c r="E482" s="461">
        <v>7</v>
      </c>
      <c r="F482" s="461">
        <v>7</v>
      </c>
      <c r="G482" s="462">
        <v>7</v>
      </c>
      <c r="H482" s="708">
        <v>0</v>
      </c>
      <c r="I482" s="419"/>
      <c r="J482" s="431"/>
      <c r="K482" s="431"/>
      <c r="L482" s="432"/>
      <c r="M482" s="421"/>
    </row>
    <row r="483" spans="1:13" s="422" customFormat="1" x14ac:dyDescent="0.25">
      <c r="A483" s="421"/>
      <c r="B483" s="473" t="s">
        <v>243</v>
      </c>
      <c r="C483" s="677" t="s">
        <v>77</v>
      </c>
      <c r="D483" s="456"/>
      <c r="E483" s="461">
        <v>0</v>
      </c>
      <c r="F483" s="461">
        <v>0</v>
      </c>
      <c r="G483" s="462">
        <v>0</v>
      </c>
      <c r="H483" s="499">
        <v>0</v>
      </c>
      <c r="I483" s="419"/>
      <c r="J483" s="447"/>
      <c r="K483" s="447"/>
      <c r="L483" s="448"/>
      <c r="M483" s="421"/>
    </row>
    <row r="484" spans="1:13" s="422" customFormat="1" ht="15.75" thickBot="1" x14ac:dyDescent="0.3">
      <c r="A484" s="421"/>
      <c r="B484" s="458" t="s">
        <v>374</v>
      </c>
      <c r="C484" s="677" t="s">
        <v>77</v>
      </c>
      <c r="D484" s="456">
        <v>2</v>
      </c>
      <c r="E484" s="461">
        <v>10.199999999999999</v>
      </c>
      <c r="F484" s="461">
        <v>10.199999999999999</v>
      </c>
      <c r="G484" s="462">
        <v>10.199999999999999</v>
      </c>
      <c r="H484" s="499">
        <v>0</v>
      </c>
      <c r="I484" s="419"/>
      <c r="J484" s="447"/>
      <c r="K484" s="447"/>
      <c r="L484" s="448"/>
      <c r="M484" s="421"/>
    </row>
    <row r="485" spans="1:13" s="422" customFormat="1" ht="15.75" thickBot="1" x14ac:dyDescent="0.3">
      <c r="A485" s="421"/>
      <c r="B485" s="467" t="s">
        <v>375</v>
      </c>
      <c r="C485" s="709" t="s">
        <v>77</v>
      </c>
      <c r="D485" s="468">
        <v>2</v>
      </c>
      <c r="E485" s="461">
        <v>10.199999999999999</v>
      </c>
      <c r="F485" s="461">
        <v>10.199999999999999</v>
      </c>
      <c r="G485" s="462">
        <v>10.199999999999999</v>
      </c>
      <c r="H485" s="499">
        <v>0</v>
      </c>
      <c r="I485" s="419"/>
      <c r="J485" s="1613" t="s">
        <v>443</v>
      </c>
      <c r="K485" s="1614"/>
      <c r="L485" s="1615"/>
      <c r="M485" s="421"/>
    </row>
    <row r="486" spans="1:13" s="422" customFormat="1" ht="15.75" thickBot="1" x14ac:dyDescent="0.3">
      <c r="A486" s="421"/>
      <c r="B486" s="469" t="s">
        <v>349</v>
      </c>
      <c r="C486" s="710"/>
      <c r="D486" s="470"/>
      <c r="E486" s="479"/>
      <c r="F486" s="479"/>
      <c r="G486" s="480"/>
      <c r="H486" s="509"/>
      <c r="I486" s="419"/>
      <c r="J486" s="1571" t="s">
        <v>5</v>
      </c>
      <c r="K486" s="1572" t="s">
        <v>6</v>
      </c>
      <c r="L486" s="606" t="s">
        <v>794</v>
      </c>
      <c r="M486" s="421"/>
    </row>
    <row r="487" spans="1:13" s="422" customFormat="1" x14ac:dyDescent="0.25">
      <c r="A487" s="421"/>
      <c r="B487" s="1449" t="s">
        <v>26</v>
      </c>
      <c r="C487" s="707" t="s">
        <v>7</v>
      </c>
      <c r="D487" s="487">
        <v>200</v>
      </c>
      <c r="E487" s="461">
        <v>196</v>
      </c>
      <c r="F487" s="461">
        <v>209.23</v>
      </c>
      <c r="G487" s="462">
        <v>198.2</v>
      </c>
      <c r="H487" s="499">
        <v>0</v>
      </c>
      <c r="I487" s="420"/>
      <c r="J487" s="500">
        <v>3.03</v>
      </c>
      <c r="K487" s="501">
        <v>3.23</v>
      </c>
      <c r="L487" s="502">
        <v>3.06</v>
      </c>
      <c r="M487" s="421"/>
    </row>
    <row r="488" spans="1:13" s="422" customFormat="1" x14ac:dyDescent="0.25">
      <c r="A488" s="421"/>
      <c r="B488" s="1449" t="s">
        <v>28</v>
      </c>
      <c r="C488" s="707" t="s">
        <v>7</v>
      </c>
      <c r="D488" s="487">
        <v>200</v>
      </c>
      <c r="E488" s="461">
        <v>16.5</v>
      </c>
      <c r="F488" s="461">
        <v>25.44</v>
      </c>
      <c r="G488" s="462">
        <v>44</v>
      </c>
      <c r="H488" s="499">
        <v>0</v>
      </c>
      <c r="I488" s="420"/>
      <c r="J488" s="485">
        <v>0.25</v>
      </c>
      <c r="K488" s="457">
        <v>0.39</v>
      </c>
      <c r="L488" s="486">
        <v>0.68</v>
      </c>
      <c r="M488" s="421"/>
    </row>
    <row r="489" spans="1:13" s="422" customFormat="1" x14ac:dyDescent="0.25">
      <c r="A489" s="421"/>
      <c r="B489" s="1448" t="s">
        <v>25</v>
      </c>
      <c r="C489" s="677" t="s">
        <v>7</v>
      </c>
      <c r="D489" s="456">
        <v>200</v>
      </c>
      <c r="E489" s="461">
        <v>20.5</v>
      </c>
      <c r="F489" s="461">
        <v>31.09</v>
      </c>
      <c r="G489" s="462">
        <v>43</v>
      </c>
      <c r="H489" s="499">
        <v>0</v>
      </c>
      <c r="I489" s="420"/>
      <c r="J489" s="485">
        <v>0.32</v>
      </c>
      <c r="K489" s="457">
        <v>0.48</v>
      </c>
      <c r="L489" s="486">
        <v>0.66</v>
      </c>
      <c r="M489" s="421"/>
    </row>
    <row r="490" spans="1:13" s="422" customFormat="1" ht="15.75" thickBot="1" x14ac:dyDescent="0.3">
      <c r="A490" s="421"/>
      <c r="B490" s="526" t="s">
        <v>27</v>
      </c>
      <c r="C490" s="677" t="s">
        <v>7</v>
      </c>
      <c r="D490" s="535"/>
      <c r="E490" s="699">
        <v>0</v>
      </c>
      <c r="F490" s="699">
        <v>0</v>
      </c>
      <c r="G490" s="700">
        <v>0</v>
      </c>
      <c r="H490" s="687">
        <v>0</v>
      </c>
      <c r="I490" s="420"/>
      <c r="J490" s="701">
        <v>0</v>
      </c>
      <c r="K490" s="647">
        <v>0</v>
      </c>
      <c r="L490" s="702">
        <v>0</v>
      </c>
      <c r="M490" s="421"/>
    </row>
    <row r="491" spans="1:13" s="422" customFormat="1" ht="15.75" thickBot="1" x14ac:dyDescent="0.3">
      <c r="A491" s="421"/>
      <c r="B491" s="513" t="s">
        <v>195</v>
      </c>
      <c r="C491" s="711"/>
      <c r="D491" s="514"/>
      <c r="E491" s="492">
        <v>233</v>
      </c>
      <c r="F491" s="492">
        <v>265.76</v>
      </c>
      <c r="G491" s="493">
        <v>285.2</v>
      </c>
      <c r="H491" s="505">
        <v>0</v>
      </c>
      <c r="I491" s="931"/>
      <c r="J491" s="507">
        <v>3.6</v>
      </c>
      <c r="K491" s="494">
        <v>4.0999999999999996</v>
      </c>
      <c r="L491" s="508">
        <v>4.4000000000000004</v>
      </c>
      <c r="M491" s="421"/>
    </row>
    <row r="492" spans="1:13" s="422" customFormat="1" ht="15.75" thickBot="1" x14ac:dyDescent="0.3">
      <c r="A492" s="421"/>
      <c r="B492" s="469" t="s">
        <v>12</v>
      </c>
      <c r="C492" s="710"/>
      <c r="D492" s="470"/>
      <c r="E492" s="533"/>
      <c r="F492" s="533"/>
      <c r="G492" s="694"/>
      <c r="H492" s="712"/>
      <c r="I492" s="420"/>
      <c r="J492" s="538"/>
      <c r="K492" s="538"/>
      <c r="L492" s="538"/>
      <c r="M492" s="421"/>
    </row>
    <row r="493" spans="1:13" s="422" customFormat="1" x14ac:dyDescent="0.25">
      <c r="A493" s="421"/>
      <c r="B493" s="1449" t="s">
        <v>162</v>
      </c>
      <c r="C493" s="707" t="s">
        <v>7</v>
      </c>
      <c r="D493" s="487">
        <v>200</v>
      </c>
      <c r="E493" s="461">
        <v>210.36</v>
      </c>
      <c r="F493" s="461">
        <v>185</v>
      </c>
      <c r="G493" s="462">
        <v>213</v>
      </c>
      <c r="H493" s="499">
        <v>0</v>
      </c>
      <c r="I493" s="420"/>
      <c r="J493" s="500">
        <v>3.25</v>
      </c>
      <c r="K493" s="501">
        <v>2.86</v>
      </c>
      <c r="L493" s="502">
        <v>3.29</v>
      </c>
      <c r="M493" s="421"/>
    </row>
    <row r="494" spans="1:13" s="422" customFormat="1" x14ac:dyDescent="0.25">
      <c r="A494" s="421"/>
      <c r="B494" s="1449" t="s">
        <v>159</v>
      </c>
      <c r="C494" s="707" t="s">
        <v>7</v>
      </c>
      <c r="D494" s="487">
        <v>200</v>
      </c>
      <c r="E494" s="461">
        <v>16.149999999999999</v>
      </c>
      <c r="F494" s="461">
        <v>6.56</v>
      </c>
      <c r="G494" s="462">
        <v>5.73</v>
      </c>
      <c r="H494" s="499">
        <v>0</v>
      </c>
      <c r="I494" s="420"/>
      <c r="J494" s="485">
        <v>0.25</v>
      </c>
      <c r="K494" s="457">
        <v>0.1</v>
      </c>
      <c r="L494" s="486">
        <v>0.09</v>
      </c>
      <c r="M494" s="421"/>
    </row>
    <row r="495" spans="1:13" s="422" customFormat="1" x14ac:dyDescent="0.25">
      <c r="A495" s="421"/>
      <c r="B495" s="1448" t="s">
        <v>160</v>
      </c>
      <c r="C495" s="677" t="s">
        <v>7</v>
      </c>
      <c r="D495" s="456">
        <v>200</v>
      </c>
      <c r="E495" s="461">
        <v>12.66</v>
      </c>
      <c r="F495" s="461">
        <v>8.94</v>
      </c>
      <c r="G495" s="462">
        <v>8</v>
      </c>
      <c r="H495" s="499">
        <v>0</v>
      </c>
      <c r="I495" s="420"/>
      <c r="J495" s="485">
        <v>0.2</v>
      </c>
      <c r="K495" s="457">
        <v>0.14000000000000001</v>
      </c>
      <c r="L495" s="486">
        <v>0.12</v>
      </c>
      <c r="M495" s="421"/>
    </row>
    <row r="496" spans="1:13" s="422" customFormat="1" ht="15.75" thickBot="1" x14ac:dyDescent="0.3">
      <c r="A496" s="421"/>
      <c r="B496" s="526" t="s">
        <v>171</v>
      </c>
      <c r="C496" s="677" t="s">
        <v>7</v>
      </c>
      <c r="D496" s="535"/>
      <c r="E496" s="699">
        <v>0</v>
      </c>
      <c r="F496" s="699">
        <v>0</v>
      </c>
      <c r="G496" s="700">
        <v>0</v>
      </c>
      <c r="H496" s="687">
        <v>0</v>
      </c>
      <c r="I496" s="420"/>
      <c r="J496" s="701">
        <v>0</v>
      </c>
      <c r="K496" s="647">
        <v>0</v>
      </c>
      <c r="L496" s="702">
        <v>0</v>
      </c>
      <c r="M496" s="421"/>
    </row>
    <row r="497" spans="1:13" s="422" customFormat="1" ht="15.75" thickBot="1" x14ac:dyDescent="0.3">
      <c r="A497" s="421"/>
      <c r="B497" s="513" t="s">
        <v>126</v>
      </c>
      <c r="C497" s="713"/>
      <c r="D497" s="714"/>
      <c r="E497" s="492">
        <v>239.17</v>
      </c>
      <c r="F497" s="492">
        <v>200.5</v>
      </c>
      <c r="G497" s="493">
        <v>226.73</v>
      </c>
      <c r="H497" s="1435"/>
      <c r="I497" s="419"/>
      <c r="J497" s="507">
        <v>3.7</v>
      </c>
      <c r="K497" s="494">
        <v>3.1</v>
      </c>
      <c r="L497" s="508">
        <v>3.5</v>
      </c>
      <c r="M497" s="421"/>
    </row>
    <row r="498" spans="1:13" s="422" customFormat="1" ht="15.75" thickBot="1" x14ac:dyDescent="0.3">
      <c r="A498" s="421"/>
      <c r="B498" s="541" t="s">
        <v>156</v>
      </c>
      <c r="C498" s="670"/>
      <c r="D498" s="516"/>
      <c r="E498" s="543">
        <v>472.17</v>
      </c>
      <c r="F498" s="543">
        <v>466.26</v>
      </c>
      <c r="G498" s="544">
        <v>511.93</v>
      </c>
      <c r="H498" s="1435"/>
      <c r="I498" s="419"/>
      <c r="J498" s="562">
        <v>7.3</v>
      </c>
      <c r="K498" s="563">
        <v>7.2</v>
      </c>
      <c r="L498" s="564">
        <v>7.9</v>
      </c>
      <c r="M498" s="421"/>
    </row>
    <row r="499" spans="1:13" s="422" customFormat="1" ht="15.75" thickBot="1" x14ac:dyDescent="0.3">
      <c r="A499" s="421"/>
      <c r="B499" s="1462" t="s">
        <v>104</v>
      </c>
      <c r="C499" s="1496"/>
      <c r="D499" s="1496"/>
      <c r="E499" s="673">
        <v>0</v>
      </c>
      <c r="F499" s="673">
        <v>0</v>
      </c>
      <c r="G499" s="674">
        <v>0</v>
      </c>
      <c r="H499" s="1435"/>
      <c r="I499" s="419"/>
      <c r="J499" s="454"/>
      <c r="K499" s="454"/>
      <c r="L499" s="454"/>
      <c r="M499" s="421"/>
    </row>
    <row r="500" spans="1:13" s="422" customFormat="1" ht="15.75" thickBot="1" x14ac:dyDescent="0.3">
      <c r="A500" s="421"/>
      <c r="B500" s="662" t="s">
        <v>478</v>
      </c>
      <c r="C500" s="663"/>
      <c r="D500" s="1494"/>
      <c r="E500" s="1494"/>
      <c r="F500" s="1494"/>
      <c r="G500" s="1495"/>
      <c r="H500" s="1435"/>
      <c r="I500" s="419"/>
      <c r="J500" s="447"/>
      <c r="K500" s="447"/>
      <c r="L500" s="447"/>
      <c r="M500" s="421"/>
    </row>
    <row r="501" spans="1:13" s="422" customFormat="1" x14ac:dyDescent="0.25">
      <c r="A501" s="421"/>
      <c r="B501" s="1270"/>
      <c r="C501" s="578"/>
      <c r="D501" s="578"/>
      <c r="E501" s="624"/>
      <c r="F501" s="624"/>
      <c r="G501" s="1392"/>
      <c r="H501" s="1435"/>
      <c r="I501" s="419"/>
      <c r="J501" s="431"/>
      <c r="K501" s="431"/>
      <c r="L501" s="432"/>
      <c r="M501" s="421"/>
    </row>
    <row r="502" spans="1:13" s="422" customFormat="1" ht="15.75" thickBot="1" x14ac:dyDescent="0.3">
      <c r="A502" s="421"/>
      <c r="B502" s="1491" t="s">
        <v>525</v>
      </c>
      <c r="C502" s="575"/>
      <c r="D502" s="575"/>
      <c r="E502" s="625"/>
      <c r="F502" s="625"/>
      <c r="G502" s="1393"/>
      <c r="H502" s="1435"/>
      <c r="I502" s="419"/>
      <c r="J502" s="431"/>
      <c r="K502" s="431"/>
      <c r="L502" s="432"/>
      <c r="M502" s="421"/>
    </row>
    <row r="503" spans="1:13" s="422" customFormat="1" ht="15" customHeight="1" thickBot="1" x14ac:dyDescent="0.3">
      <c r="A503" s="421"/>
      <c r="B503" s="1576" t="s">
        <v>109</v>
      </c>
      <c r="C503" s="470" t="s">
        <v>2</v>
      </c>
      <c r="D503" s="1590" t="s">
        <v>110</v>
      </c>
      <c r="E503" s="1582" t="s">
        <v>931</v>
      </c>
      <c r="F503" s="1583"/>
      <c r="G503" s="1584"/>
      <c r="H503" s="1435"/>
      <c r="I503" s="419"/>
      <c r="J503" s="431"/>
      <c r="K503" s="431"/>
      <c r="L503" s="432"/>
      <c r="M503" s="421"/>
    </row>
    <row r="504" spans="1:13" s="422" customFormat="1" x14ac:dyDescent="0.25">
      <c r="A504" s="421"/>
      <c r="B504" s="1577"/>
      <c r="C504" s="516" t="s">
        <v>3</v>
      </c>
      <c r="D504" s="1591"/>
      <c r="E504" s="1585" t="s">
        <v>5</v>
      </c>
      <c r="F504" s="1587" t="s">
        <v>6</v>
      </c>
      <c r="G504" s="1585" t="s">
        <v>794</v>
      </c>
      <c r="H504" s="1435"/>
      <c r="I504" s="419"/>
      <c r="J504" s="431"/>
      <c r="K504" s="431"/>
      <c r="L504" s="432"/>
      <c r="M504" s="421"/>
    </row>
    <row r="505" spans="1:13" s="422" customFormat="1" ht="15.75" thickBot="1" x14ac:dyDescent="0.3">
      <c r="A505" s="421"/>
      <c r="B505" s="1578"/>
      <c r="C505" s="535" t="s">
        <v>4</v>
      </c>
      <c r="D505" s="1592"/>
      <c r="E505" s="1586"/>
      <c r="F505" s="1588"/>
      <c r="G505" s="1586"/>
      <c r="H505" s="1435"/>
      <c r="I505" s="419"/>
      <c r="J505" s="431"/>
      <c r="K505" s="431"/>
      <c r="L505" s="432"/>
      <c r="M505" s="421"/>
    </row>
    <row r="506" spans="1:13" s="422" customFormat="1" x14ac:dyDescent="0.25">
      <c r="A506" s="421"/>
      <c r="B506" s="449" t="s">
        <v>380</v>
      </c>
      <c r="C506" s="668" t="s">
        <v>7</v>
      </c>
      <c r="D506" s="450">
        <v>50</v>
      </c>
      <c r="E506" s="479">
        <v>37.299999999999997</v>
      </c>
      <c r="F506" s="479">
        <v>71</v>
      </c>
      <c r="G506" s="480">
        <v>71</v>
      </c>
      <c r="H506" s="1435"/>
      <c r="I506" s="419"/>
      <c r="J506" s="567"/>
      <c r="K506" s="567"/>
      <c r="L506" s="567"/>
      <c r="M506" s="421"/>
    </row>
    <row r="507" spans="1:13" s="422" customFormat="1" ht="15.75" thickBot="1" x14ac:dyDescent="0.3">
      <c r="A507" s="421"/>
      <c r="B507" s="541">
        <v>110</v>
      </c>
      <c r="C507" s="670" t="s">
        <v>7</v>
      </c>
      <c r="D507" s="715">
        <v>25</v>
      </c>
      <c r="E507" s="510">
        <v>0</v>
      </c>
      <c r="F507" s="510">
        <v>0</v>
      </c>
      <c r="G507" s="511">
        <v>0</v>
      </c>
      <c r="H507" s="1435"/>
      <c r="I507" s="419"/>
      <c r="J507" s="447"/>
      <c r="K507" s="447"/>
      <c r="L507" s="447"/>
      <c r="M507" s="421"/>
    </row>
    <row r="508" spans="1:13" s="422" customFormat="1" ht="15.75" thickBot="1" x14ac:dyDescent="0.3">
      <c r="A508" s="421"/>
      <c r="B508" s="1462" t="s">
        <v>422</v>
      </c>
      <c r="C508" s="1499"/>
      <c r="D508" s="1500"/>
      <c r="E508" s="673"/>
      <c r="F508" s="673"/>
      <c r="G508" s="674"/>
      <c r="H508" s="1435"/>
      <c r="I508" s="419"/>
      <c r="J508" s="419"/>
      <c r="K508" s="419"/>
      <c r="L508" s="420"/>
      <c r="M508" s="421"/>
    </row>
    <row r="509" spans="1:13" s="422" customFormat="1" x14ac:dyDescent="0.25">
      <c r="A509" s="421"/>
      <c r="B509" s="449" t="s">
        <v>11</v>
      </c>
      <c r="C509" s="450"/>
      <c r="D509" s="450"/>
      <c r="E509" s="716"/>
      <c r="F509" s="716"/>
      <c r="G509" s="717"/>
      <c r="H509" s="1435"/>
      <c r="I509" s="419"/>
      <c r="J509" s="419"/>
      <c r="K509" s="419"/>
      <c r="L509" s="420"/>
      <c r="M509" s="421"/>
    </row>
    <row r="510" spans="1:13" s="422" customFormat="1" x14ac:dyDescent="0.25">
      <c r="A510" s="421"/>
      <c r="B510" s="473" t="s">
        <v>10</v>
      </c>
      <c r="C510" s="456"/>
      <c r="D510" s="456"/>
      <c r="E510" s="475">
        <v>0</v>
      </c>
      <c r="F510" s="475">
        <v>0</v>
      </c>
      <c r="G510" s="476">
        <v>0</v>
      </c>
      <c r="H510" s="1435"/>
      <c r="I510" s="419"/>
      <c r="J510" s="419"/>
      <c r="K510" s="419"/>
      <c r="L510" s="420"/>
      <c r="M510" s="421"/>
    </row>
    <row r="511" spans="1:13" s="422" customFormat="1" ht="15.75" thickBot="1" x14ac:dyDescent="0.3">
      <c r="A511" s="421"/>
      <c r="B511" s="458" t="s">
        <v>388</v>
      </c>
      <c r="C511" s="677" t="s">
        <v>77</v>
      </c>
      <c r="D511" s="456">
        <v>2.5</v>
      </c>
      <c r="E511" s="461">
        <v>10.4</v>
      </c>
      <c r="F511" s="461">
        <v>10.4</v>
      </c>
      <c r="G511" s="462">
        <v>10.4</v>
      </c>
      <c r="H511" s="1435"/>
      <c r="I511" s="419"/>
      <c r="J511" s="419"/>
      <c r="K511" s="419"/>
      <c r="L511" s="420"/>
      <c r="M511" s="421"/>
    </row>
    <row r="512" spans="1:13" s="422" customFormat="1" ht="15.75" thickBot="1" x14ac:dyDescent="0.3">
      <c r="A512" s="421"/>
      <c r="B512" s="559" t="s">
        <v>953</v>
      </c>
      <c r="C512" s="679" t="s">
        <v>77</v>
      </c>
      <c r="D512" s="468">
        <v>2.5</v>
      </c>
      <c r="E512" s="477">
        <v>116</v>
      </c>
      <c r="F512" s="477">
        <v>116</v>
      </c>
      <c r="G512" s="478">
        <v>116</v>
      </c>
      <c r="H512" s="1435"/>
      <c r="I512" s="419"/>
      <c r="J512" s="1613" t="s">
        <v>443</v>
      </c>
      <c r="K512" s="1614"/>
      <c r="L512" s="1615"/>
      <c r="M512" s="421"/>
    </row>
    <row r="513" spans="1:13" s="422" customFormat="1" ht="15.75" thickBot="1" x14ac:dyDescent="0.3">
      <c r="A513" s="421"/>
      <c r="B513" s="473" t="s">
        <v>380</v>
      </c>
      <c r="C513" s="474"/>
      <c r="D513" s="516"/>
      <c r="E513" s="475"/>
      <c r="F513" s="475"/>
      <c r="G513" s="476"/>
      <c r="H513" s="1435"/>
      <c r="I513" s="419"/>
      <c r="J513" s="1571" t="s">
        <v>5</v>
      </c>
      <c r="K513" s="1572" t="s">
        <v>6</v>
      </c>
      <c r="L513" s="606" t="s">
        <v>794</v>
      </c>
      <c r="M513" s="421"/>
    </row>
    <row r="514" spans="1:13" s="422" customFormat="1" x14ac:dyDescent="0.25">
      <c r="A514" s="698"/>
      <c r="B514" s="1448" t="s">
        <v>22</v>
      </c>
      <c r="C514" s="456" t="s">
        <v>7</v>
      </c>
      <c r="D514" s="487">
        <v>20</v>
      </c>
      <c r="E514" s="461">
        <v>3.5</v>
      </c>
      <c r="F514" s="461">
        <v>6</v>
      </c>
      <c r="G514" s="462">
        <v>3</v>
      </c>
      <c r="H514" s="1435"/>
      <c r="I514" s="419"/>
      <c r="J514" s="500">
        <v>0.06</v>
      </c>
      <c r="K514" s="501">
        <v>0.09</v>
      </c>
      <c r="L514" s="502">
        <v>0.05</v>
      </c>
      <c r="M514" s="421"/>
    </row>
    <row r="515" spans="1:13" s="422" customFormat="1" x14ac:dyDescent="0.25">
      <c r="A515" s="698"/>
      <c r="B515" s="1448" t="s">
        <v>23</v>
      </c>
      <c r="C515" s="456" t="s">
        <v>7</v>
      </c>
      <c r="D515" s="487">
        <v>20</v>
      </c>
      <c r="E515" s="461">
        <v>10.5</v>
      </c>
      <c r="F515" s="461">
        <v>18</v>
      </c>
      <c r="G515" s="462">
        <v>20</v>
      </c>
      <c r="H515" s="1435"/>
      <c r="I515" s="419"/>
      <c r="J515" s="485">
        <v>0.17</v>
      </c>
      <c r="K515" s="457">
        <v>0.28000000000000003</v>
      </c>
      <c r="L515" s="486">
        <v>0.31</v>
      </c>
      <c r="M515" s="421"/>
    </row>
    <row r="516" spans="1:13" s="422" customFormat="1" x14ac:dyDescent="0.25">
      <c r="A516" s="698"/>
      <c r="B516" s="1448" t="s">
        <v>24</v>
      </c>
      <c r="C516" s="456" t="s">
        <v>7</v>
      </c>
      <c r="D516" s="487">
        <v>20</v>
      </c>
      <c r="E516" s="461">
        <v>5.5</v>
      </c>
      <c r="F516" s="461">
        <v>13</v>
      </c>
      <c r="G516" s="462">
        <v>18</v>
      </c>
      <c r="H516" s="1435"/>
      <c r="I516" s="419"/>
      <c r="J516" s="485">
        <v>0.09</v>
      </c>
      <c r="K516" s="457">
        <v>0.2</v>
      </c>
      <c r="L516" s="486">
        <v>0.28000000000000003</v>
      </c>
      <c r="M516" s="421"/>
    </row>
    <row r="517" spans="1:13" s="422" customFormat="1" x14ac:dyDescent="0.25">
      <c r="A517" s="698"/>
      <c r="B517" s="1448" t="s">
        <v>21</v>
      </c>
      <c r="C517" s="456" t="s">
        <v>7</v>
      </c>
      <c r="D517" s="487">
        <v>20</v>
      </c>
      <c r="E517" s="461">
        <v>5.3</v>
      </c>
      <c r="F517" s="461">
        <v>11</v>
      </c>
      <c r="G517" s="462">
        <v>13</v>
      </c>
      <c r="H517" s="1435"/>
      <c r="I517" s="419"/>
      <c r="J517" s="485">
        <v>0.08</v>
      </c>
      <c r="K517" s="457">
        <v>0.17</v>
      </c>
      <c r="L517" s="486">
        <v>0.2</v>
      </c>
      <c r="M517" s="421"/>
    </row>
    <row r="518" spans="1:13" s="422" customFormat="1" x14ac:dyDescent="0.25">
      <c r="A518" s="698"/>
      <c r="B518" s="1448" t="s">
        <v>26</v>
      </c>
      <c r="C518" s="456" t="s">
        <v>7</v>
      </c>
      <c r="D518" s="487">
        <v>20</v>
      </c>
      <c r="E518" s="461">
        <v>0</v>
      </c>
      <c r="F518" s="461">
        <v>0</v>
      </c>
      <c r="G518" s="462">
        <v>0</v>
      </c>
      <c r="H518" s="1437"/>
      <c r="I518" s="431"/>
      <c r="J518" s="485">
        <v>0</v>
      </c>
      <c r="K518" s="457">
        <v>0</v>
      </c>
      <c r="L518" s="486">
        <v>0</v>
      </c>
      <c r="M518" s="421"/>
    </row>
    <row r="519" spans="1:13" s="422" customFormat="1" x14ac:dyDescent="0.25">
      <c r="A519" s="698"/>
      <c r="B519" s="1448" t="s">
        <v>27</v>
      </c>
      <c r="C519" s="456" t="s">
        <v>7</v>
      </c>
      <c r="D519" s="487">
        <v>20</v>
      </c>
      <c r="E519" s="461">
        <v>0</v>
      </c>
      <c r="F519" s="461">
        <v>0</v>
      </c>
      <c r="G519" s="462">
        <v>0</v>
      </c>
      <c r="H519" s="1437"/>
      <c r="I519" s="431"/>
      <c r="J519" s="485">
        <v>0</v>
      </c>
      <c r="K519" s="457">
        <v>0</v>
      </c>
      <c r="L519" s="486">
        <v>0</v>
      </c>
      <c r="M519" s="421"/>
    </row>
    <row r="520" spans="1:13" s="422" customFormat="1" x14ac:dyDescent="0.25">
      <c r="A520" s="698"/>
      <c r="B520" s="1448" t="s">
        <v>28</v>
      </c>
      <c r="C520" s="456" t="s">
        <v>7</v>
      </c>
      <c r="D520" s="487">
        <v>20</v>
      </c>
      <c r="E520" s="461">
        <v>7.5</v>
      </c>
      <c r="F520" s="461">
        <v>13</v>
      </c>
      <c r="G520" s="462">
        <v>13</v>
      </c>
      <c r="H520" s="1435"/>
      <c r="I520" s="419"/>
      <c r="J520" s="485">
        <v>0.12</v>
      </c>
      <c r="K520" s="457">
        <v>0.2</v>
      </c>
      <c r="L520" s="486">
        <v>0.2</v>
      </c>
      <c r="M520" s="421"/>
    </row>
    <row r="521" spans="1:13" s="422" customFormat="1" ht="15.75" thickBot="1" x14ac:dyDescent="0.3">
      <c r="A521" s="698"/>
      <c r="B521" s="1478" t="s">
        <v>25</v>
      </c>
      <c r="C521" s="468" t="s">
        <v>7</v>
      </c>
      <c r="D521" s="468">
        <v>20</v>
      </c>
      <c r="E521" s="699">
        <v>5</v>
      </c>
      <c r="F521" s="699">
        <v>10</v>
      </c>
      <c r="G521" s="700">
        <v>4</v>
      </c>
      <c r="H521" s="1435"/>
      <c r="I521" s="419"/>
      <c r="J521" s="488">
        <v>0.08</v>
      </c>
      <c r="K521" s="504">
        <v>0.16</v>
      </c>
      <c r="L521" s="489">
        <v>0.06</v>
      </c>
      <c r="M521" s="421"/>
    </row>
    <row r="522" spans="1:13" s="422" customFormat="1" ht="15.75" thickBot="1" x14ac:dyDescent="0.3">
      <c r="A522" s="698"/>
      <c r="B522" s="469" t="s">
        <v>156</v>
      </c>
      <c r="C522" s="470"/>
      <c r="D522" s="470"/>
      <c r="E522" s="533">
        <v>37.299999999999997</v>
      </c>
      <c r="F522" s="533">
        <v>71</v>
      </c>
      <c r="G522" s="694">
        <v>71</v>
      </c>
      <c r="H522" s="1435"/>
      <c r="I522" s="419"/>
      <c r="J522" s="507">
        <v>0.6</v>
      </c>
      <c r="K522" s="494">
        <v>1.1000000000000001</v>
      </c>
      <c r="L522" s="508">
        <v>1.1000000000000001</v>
      </c>
      <c r="M522" s="421"/>
    </row>
    <row r="523" spans="1:13" s="422" customFormat="1" ht="15.75" thickBot="1" x14ac:dyDescent="0.3">
      <c r="A523" s="421"/>
      <c r="B523" s="1462" t="s">
        <v>249</v>
      </c>
      <c r="C523" s="1496" t="s">
        <v>63</v>
      </c>
      <c r="D523" s="1496"/>
      <c r="E523" s="673">
        <v>0</v>
      </c>
      <c r="F523" s="673">
        <v>0</v>
      </c>
      <c r="G523" s="674">
        <v>0</v>
      </c>
      <c r="H523" s="1435"/>
      <c r="I523" s="419"/>
      <c r="J523" s="419"/>
      <c r="K523" s="419"/>
      <c r="L523" s="420"/>
      <c r="M523" s="421"/>
    </row>
    <row r="524" spans="1:13" s="422" customFormat="1" ht="15.75" thickBot="1" x14ac:dyDescent="0.3">
      <c r="A524" s="421"/>
      <c r="B524" s="545" t="s">
        <v>478</v>
      </c>
      <c r="C524" s="546"/>
      <c r="D524" s="1465"/>
      <c r="E524" s="1465"/>
      <c r="F524" s="1465"/>
      <c r="G524" s="1466"/>
      <c r="H524" s="1435"/>
      <c r="I524" s="419"/>
      <c r="J524" s="419"/>
      <c r="K524" s="419"/>
      <c r="L524" s="420"/>
      <c r="M524" s="421"/>
    </row>
    <row r="525" spans="1:13" s="422" customFormat="1" ht="15.75" thickBot="1" x14ac:dyDescent="0.3">
      <c r="A525" s="421"/>
      <c r="B525" s="1501" t="s">
        <v>804</v>
      </c>
      <c r="C525" s="718"/>
      <c r="D525" s="718"/>
      <c r="E525" s="719"/>
      <c r="F525" s="719"/>
      <c r="G525" s="1396"/>
      <c r="H525" s="1435"/>
      <c r="I525" s="419"/>
      <c r="J525" s="419"/>
      <c r="K525" s="419"/>
      <c r="L525" s="420"/>
      <c r="M525" s="421"/>
    </row>
    <row r="526" spans="1:13" s="422" customFormat="1" ht="15" customHeight="1" thickBot="1" x14ac:dyDescent="0.3">
      <c r="A526" s="421"/>
      <c r="B526" s="1576" t="s">
        <v>109</v>
      </c>
      <c r="C526" s="470" t="s">
        <v>2</v>
      </c>
      <c r="D526" s="1590" t="s">
        <v>110</v>
      </c>
      <c r="E526" s="1582" t="s">
        <v>931</v>
      </c>
      <c r="F526" s="1583"/>
      <c r="G526" s="1584"/>
      <c r="H526" s="1435"/>
      <c r="I526" s="419"/>
      <c r="J526" s="419"/>
      <c r="K526" s="419"/>
      <c r="L526" s="420"/>
      <c r="M526" s="421"/>
    </row>
    <row r="527" spans="1:13" s="422" customFormat="1" x14ac:dyDescent="0.25">
      <c r="A527" s="421"/>
      <c r="B527" s="1577"/>
      <c r="C527" s="516" t="s">
        <v>3</v>
      </c>
      <c r="D527" s="1591"/>
      <c r="E527" s="1585" t="s">
        <v>5</v>
      </c>
      <c r="F527" s="1587" t="s">
        <v>6</v>
      </c>
      <c r="G527" s="1585" t="s">
        <v>794</v>
      </c>
      <c r="H527" s="1435"/>
      <c r="I527" s="419"/>
      <c r="J527" s="419"/>
      <c r="K527" s="419"/>
      <c r="L527" s="420"/>
      <c r="M527" s="421"/>
    </row>
    <row r="528" spans="1:13" s="422" customFormat="1" ht="15.75" thickBot="1" x14ac:dyDescent="0.3">
      <c r="A528" s="421"/>
      <c r="B528" s="1578"/>
      <c r="C528" s="535" t="s">
        <v>4</v>
      </c>
      <c r="D528" s="1592"/>
      <c r="E528" s="1586"/>
      <c r="F528" s="1588"/>
      <c r="G528" s="1586"/>
      <c r="H528" s="1435"/>
      <c r="I528" s="419"/>
      <c r="J528" s="419"/>
      <c r="K528" s="419"/>
      <c r="L528" s="420"/>
      <c r="M528" s="421"/>
    </row>
    <row r="529" spans="1:13" s="422" customFormat="1" x14ac:dyDescent="0.25">
      <c r="A529" s="421"/>
      <c r="B529" s="449" t="s">
        <v>380</v>
      </c>
      <c r="C529" s="668" t="s">
        <v>7</v>
      </c>
      <c r="D529" s="450">
        <v>40</v>
      </c>
      <c r="E529" s="471">
        <v>3.6</v>
      </c>
      <c r="F529" s="471">
        <v>5.84</v>
      </c>
      <c r="G529" s="472">
        <v>6.12</v>
      </c>
      <c r="H529" s="720">
        <v>0</v>
      </c>
      <c r="I529" s="419"/>
      <c r="J529" s="447"/>
      <c r="K529" s="447"/>
      <c r="L529" s="447"/>
      <c r="M529" s="421"/>
    </row>
    <row r="530" spans="1:13" s="422" customFormat="1" ht="15.75" thickBot="1" x14ac:dyDescent="0.3">
      <c r="A530" s="421"/>
      <c r="B530" s="541" t="s">
        <v>381</v>
      </c>
      <c r="C530" s="670" t="s">
        <v>7</v>
      </c>
      <c r="D530" s="715" t="s">
        <v>416</v>
      </c>
      <c r="E530" s="945">
        <v>4.45</v>
      </c>
      <c r="F530" s="945">
        <v>7.23</v>
      </c>
      <c r="G530" s="946">
        <v>7.56</v>
      </c>
      <c r="H530" s="721">
        <v>0</v>
      </c>
      <c r="I530" s="419"/>
      <c r="J530" s="447"/>
      <c r="K530" s="447"/>
      <c r="L530" s="447"/>
      <c r="M530" s="421"/>
    </row>
    <row r="531" spans="1:13" s="422" customFormat="1" x14ac:dyDescent="0.25">
      <c r="A531" s="421"/>
      <c r="B531" s="449" t="s">
        <v>11</v>
      </c>
      <c r="C531" s="450"/>
      <c r="D531" s="450"/>
      <c r="E531" s="479"/>
      <c r="F531" s="479"/>
      <c r="G531" s="480"/>
      <c r="H531" s="509"/>
      <c r="I531" s="419"/>
      <c r="J531" s="567"/>
      <c r="K531" s="567"/>
      <c r="L531" s="567"/>
      <c r="M531" s="421"/>
    </row>
    <row r="532" spans="1:13" s="422" customFormat="1" x14ac:dyDescent="0.25">
      <c r="A532" s="421"/>
      <c r="B532" s="473" t="s">
        <v>10</v>
      </c>
      <c r="C532" s="456"/>
      <c r="D532" s="456"/>
      <c r="E532" s="461">
        <v>0</v>
      </c>
      <c r="F532" s="461">
        <v>0</v>
      </c>
      <c r="G532" s="462"/>
      <c r="H532" s="499">
        <v>0</v>
      </c>
      <c r="I532" s="419"/>
      <c r="J532" s="419"/>
      <c r="K532" s="419"/>
      <c r="L532" s="420"/>
      <c r="M532" s="421"/>
    </row>
    <row r="533" spans="1:13" s="422" customFormat="1" x14ac:dyDescent="0.25">
      <c r="A533" s="421"/>
      <c r="B533" s="473" t="s">
        <v>12</v>
      </c>
      <c r="C533" s="456"/>
      <c r="D533" s="722" t="s">
        <v>416</v>
      </c>
      <c r="E533" s="461">
        <v>0</v>
      </c>
      <c r="F533" s="461">
        <v>0</v>
      </c>
      <c r="G533" s="462"/>
      <c r="H533" s="499">
        <v>0</v>
      </c>
      <c r="I533" s="419"/>
      <c r="J533" s="419"/>
      <c r="K533" s="419"/>
      <c r="L533" s="420"/>
      <c r="M533" s="421"/>
    </row>
    <row r="534" spans="1:13" s="422" customFormat="1" x14ac:dyDescent="0.25">
      <c r="A534" s="421"/>
      <c r="B534" s="458" t="s">
        <v>89</v>
      </c>
      <c r="C534" s="456" t="s">
        <v>7</v>
      </c>
      <c r="D534" s="456">
        <v>10</v>
      </c>
      <c r="E534" s="461">
        <v>0</v>
      </c>
      <c r="F534" s="461">
        <v>0</v>
      </c>
      <c r="G534" s="462">
        <v>0</v>
      </c>
      <c r="H534" s="499">
        <v>0</v>
      </c>
      <c r="I534" s="419"/>
      <c r="J534" s="419"/>
      <c r="K534" s="419"/>
      <c r="L534" s="420"/>
      <c r="M534" s="421"/>
    </row>
    <row r="535" spans="1:13" s="422" customFormat="1" ht="15.75" thickBot="1" x14ac:dyDescent="0.3">
      <c r="A535" s="421"/>
      <c r="B535" s="458" t="s">
        <v>392</v>
      </c>
      <c r="C535" s="456" t="s">
        <v>77</v>
      </c>
      <c r="D535" s="456">
        <v>2.5</v>
      </c>
      <c r="E535" s="461">
        <v>10.199999999999999</v>
      </c>
      <c r="F535" s="461">
        <v>10.199999999999999</v>
      </c>
      <c r="G535" s="462">
        <v>10.199999999999999</v>
      </c>
      <c r="H535" s="499">
        <v>0</v>
      </c>
      <c r="I535" s="419"/>
      <c r="J535" s="419"/>
      <c r="K535" s="419"/>
      <c r="L535" s="420"/>
      <c r="M535" s="421"/>
    </row>
    <row r="536" spans="1:13" s="422" customFormat="1" ht="15.75" thickBot="1" x14ac:dyDescent="0.3">
      <c r="A536" s="421"/>
      <c r="B536" s="467" t="s">
        <v>393</v>
      </c>
      <c r="C536" s="679" t="s">
        <v>77</v>
      </c>
      <c r="D536" s="468">
        <v>8</v>
      </c>
      <c r="E536" s="477">
        <v>36</v>
      </c>
      <c r="F536" s="477">
        <v>36</v>
      </c>
      <c r="G536" s="478">
        <v>36</v>
      </c>
      <c r="H536" s="534">
        <v>0</v>
      </c>
      <c r="I536" s="419"/>
      <c r="J536" s="1613" t="s">
        <v>443</v>
      </c>
      <c r="K536" s="1614"/>
      <c r="L536" s="1615"/>
      <c r="M536" s="421"/>
    </row>
    <row r="537" spans="1:13" s="422" customFormat="1" ht="15.75" thickBot="1" x14ac:dyDescent="0.3">
      <c r="A537" s="421"/>
      <c r="B537" s="541" t="s">
        <v>380</v>
      </c>
      <c r="C537" s="474"/>
      <c r="D537" s="516"/>
      <c r="E537" s="723"/>
      <c r="F537" s="723"/>
      <c r="G537" s="724"/>
      <c r="H537" s="725"/>
      <c r="I537" s="419"/>
      <c r="J537" s="1571" t="s">
        <v>5</v>
      </c>
      <c r="K537" s="1572" t="s">
        <v>6</v>
      </c>
      <c r="L537" s="606" t="s">
        <v>794</v>
      </c>
      <c r="M537" s="421"/>
    </row>
    <row r="538" spans="1:13" s="422" customFormat="1" x14ac:dyDescent="0.25">
      <c r="A538" s="421"/>
      <c r="B538" s="1449" t="s">
        <v>22</v>
      </c>
      <c r="C538" s="456" t="s">
        <v>7</v>
      </c>
      <c r="D538" s="487">
        <v>10</v>
      </c>
      <c r="E538" s="461">
        <v>3.6</v>
      </c>
      <c r="F538" s="461">
        <v>5.84</v>
      </c>
      <c r="G538" s="462">
        <v>6.11</v>
      </c>
      <c r="H538" s="499">
        <v>0</v>
      </c>
      <c r="I538" s="419"/>
      <c r="J538" s="482">
        <v>0.06</v>
      </c>
      <c r="K538" s="483">
        <v>0.09</v>
      </c>
      <c r="L538" s="484">
        <v>0.09</v>
      </c>
      <c r="M538" s="421"/>
    </row>
    <row r="539" spans="1:13" s="422" customFormat="1" x14ac:dyDescent="0.25">
      <c r="A539" s="421"/>
      <c r="B539" s="1449" t="s">
        <v>23</v>
      </c>
      <c r="C539" s="456" t="s">
        <v>7</v>
      </c>
      <c r="D539" s="487">
        <v>10</v>
      </c>
      <c r="E539" s="461">
        <v>0</v>
      </c>
      <c r="F539" s="461">
        <v>0</v>
      </c>
      <c r="G539" s="462">
        <v>0</v>
      </c>
      <c r="H539" s="499">
        <v>0</v>
      </c>
      <c r="I539" s="419"/>
      <c r="J539" s="485">
        <v>0</v>
      </c>
      <c r="K539" s="457">
        <v>0</v>
      </c>
      <c r="L539" s="486">
        <v>0</v>
      </c>
      <c r="M539" s="421"/>
    </row>
    <row r="540" spans="1:13" s="422" customFormat="1" x14ac:dyDescent="0.25">
      <c r="A540" s="421"/>
      <c r="B540" s="1449" t="s">
        <v>24</v>
      </c>
      <c r="C540" s="456" t="s">
        <v>7</v>
      </c>
      <c r="D540" s="487">
        <v>10</v>
      </c>
      <c r="E540" s="461">
        <v>0.79</v>
      </c>
      <c r="F540" s="461">
        <v>1.29</v>
      </c>
      <c r="G540" s="462">
        <v>1.35</v>
      </c>
      <c r="H540" s="499">
        <v>0</v>
      </c>
      <c r="I540" s="419"/>
      <c r="J540" s="485">
        <v>0.01</v>
      </c>
      <c r="K540" s="457">
        <v>0.02</v>
      </c>
      <c r="L540" s="486">
        <v>0.02</v>
      </c>
      <c r="M540" s="421"/>
    </row>
    <row r="541" spans="1:13" s="422" customFormat="1" ht="15.75" thickBot="1" x14ac:dyDescent="0.3">
      <c r="A541" s="421"/>
      <c r="B541" s="1478" t="s">
        <v>21</v>
      </c>
      <c r="C541" s="468" t="s">
        <v>7</v>
      </c>
      <c r="D541" s="468">
        <v>20</v>
      </c>
      <c r="E541" s="699">
        <v>3.66</v>
      </c>
      <c r="F541" s="699">
        <v>5.94</v>
      </c>
      <c r="G541" s="700">
        <v>6.22</v>
      </c>
      <c r="H541" s="687">
        <v>0</v>
      </c>
      <c r="I541" s="419"/>
      <c r="J541" s="488">
        <v>0.06</v>
      </c>
      <c r="K541" s="504">
        <v>0.09</v>
      </c>
      <c r="L541" s="489">
        <v>0.1</v>
      </c>
      <c r="M541" s="421"/>
    </row>
    <row r="542" spans="1:13" s="422" customFormat="1" ht="15.75" thickBot="1" x14ac:dyDescent="0.3">
      <c r="A542" s="421"/>
      <c r="B542" s="513" t="s">
        <v>126</v>
      </c>
      <c r="C542" s="514"/>
      <c r="D542" s="514"/>
      <c r="E542" s="492">
        <v>8.0500000000000007</v>
      </c>
      <c r="F542" s="492">
        <v>13.07</v>
      </c>
      <c r="G542" s="493">
        <v>13.68</v>
      </c>
      <c r="H542" s="1435"/>
      <c r="I542" s="419"/>
      <c r="J542" s="531">
        <v>0.13</v>
      </c>
      <c r="K542" s="494">
        <v>0.2</v>
      </c>
      <c r="L542" s="532">
        <v>0.21</v>
      </c>
      <c r="M542" s="421"/>
    </row>
    <row r="543" spans="1:13" s="422" customFormat="1" ht="15.75" thickBot="1" x14ac:dyDescent="0.3">
      <c r="A543" s="421"/>
      <c r="B543" s="469" t="s">
        <v>156</v>
      </c>
      <c r="C543" s="470"/>
      <c r="D543" s="470"/>
      <c r="E543" s="533">
        <v>8.0500000000000007</v>
      </c>
      <c r="F543" s="533">
        <v>13.07</v>
      </c>
      <c r="G543" s="694">
        <v>13.68</v>
      </c>
      <c r="H543" s="1435"/>
      <c r="I543" s="419"/>
      <c r="J543" s="447"/>
      <c r="K543" s="447"/>
      <c r="L543" s="447"/>
      <c r="M543" s="421"/>
    </row>
    <row r="544" spans="1:13" s="422" customFormat="1" ht="15.75" thickBot="1" x14ac:dyDescent="0.3">
      <c r="A544" s="421"/>
      <c r="B544" s="1462" t="s">
        <v>249</v>
      </c>
      <c r="C544" s="1463" t="s">
        <v>63</v>
      </c>
      <c r="D544" s="1463"/>
      <c r="E544" s="673">
        <v>0</v>
      </c>
      <c r="F544" s="673">
        <v>0</v>
      </c>
      <c r="G544" s="674">
        <v>0</v>
      </c>
      <c r="H544" s="1435"/>
      <c r="I544" s="419"/>
      <c r="J544" s="447"/>
      <c r="K544" s="447"/>
      <c r="L544" s="447"/>
      <c r="M544" s="421"/>
    </row>
    <row r="545" spans="1:13" s="422" customFormat="1" ht="15.75" thickBot="1" x14ac:dyDescent="0.3">
      <c r="A545" s="421"/>
      <c r="B545" s="662" t="s">
        <v>478</v>
      </c>
      <c r="C545" s="663"/>
      <c r="D545" s="1494"/>
      <c r="E545" s="1494"/>
      <c r="F545" s="1494"/>
      <c r="G545" s="1495"/>
      <c r="H545" s="1435"/>
      <c r="I545" s="419"/>
      <c r="J545" s="447"/>
      <c r="K545" s="447"/>
      <c r="L545" s="447"/>
      <c r="M545" s="421"/>
    </row>
    <row r="546" spans="1:13" s="422" customFormat="1" ht="15.75" thickBot="1" x14ac:dyDescent="0.3">
      <c r="A546" s="421"/>
      <c r="B546" s="1501" t="s">
        <v>608</v>
      </c>
      <c r="C546" s="718"/>
      <c r="D546" s="718"/>
      <c r="E546" s="719"/>
      <c r="F546" s="719"/>
      <c r="G546" s="1396"/>
      <c r="H546" s="1435"/>
      <c r="I546" s="419"/>
      <c r="J546" s="419"/>
      <c r="K546" s="419"/>
      <c r="L546" s="420"/>
      <c r="M546" s="421"/>
    </row>
    <row r="547" spans="1:13" s="422" customFormat="1" ht="15" customHeight="1" thickBot="1" x14ac:dyDescent="0.3">
      <c r="A547" s="421"/>
      <c r="B547" s="1576" t="s">
        <v>109</v>
      </c>
      <c r="C547" s="470" t="s">
        <v>2</v>
      </c>
      <c r="D547" s="1590" t="s">
        <v>110</v>
      </c>
      <c r="E547" s="1582" t="s">
        <v>931</v>
      </c>
      <c r="F547" s="1583"/>
      <c r="G547" s="1584"/>
      <c r="H547" s="1435"/>
      <c r="I547" s="419"/>
      <c r="J547" s="419"/>
      <c r="K547" s="419"/>
      <c r="L547" s="420"/>
      <c r="M547" s="421"/>
    </row>
    <row r="548" spans="1:13" s="422" customFormat="1" x14ac:dyDescent="0.25">
      <c r="A548" s="421"/>
      <c r="B548" s="1577"/>
      <c r="C548" s="516" t="s">
        <v>3</v>
      </c>
      <c r="D548" s="1591"/>
      <c r="E548" s="1585" t="s">
        <v>5</v>
      </c>
      <c r="F548" s="1587" t="s">
        <v>6</v>
      </c>
      <c r="G548" s="1585" t="s">
        <v>794</v>
      </c>
      <c r="H548" s="1435"/>
      <c r="I548" s="419"/>
      <c r="J548" s="419"/>
      <c r="K548" s="419"/>
      <c r="L548" s="420"/>
      <c r="M548" s="421"/>
    </row>
    <row r="549" spans="1:13" s="422" customFormat="1" ht="15.75" thickBot="1" x14ac:dyDescent="0.3">
      <c r="A549" s="421"/>
      <c r="B549" s="1578"/>
      <c r="C549" s="535" t="s">
        <v>4</v>
      </c>
      <c r="D549" s="1592"/>
      <c r="E549" s="1586"/>
      <c r="F549" s="1588"/>
      <c r="G549" s="1586"/>
      <c r="H549" s="1435"/>
      <c r="I549" s="419"/>
      <c r="J549" s="419"/>
      <c r="K549" s="419"/>
      <c r="L549" s="420"/>
      <c r="M549" s="421"/>
    </row>
    <row r="550" spans="1:13" s="422" customFormat="1" ht="15.75" thickBot="1" x14ac:dyDescent="0.3">
      <c r="A550" s="421"/>
      <c r="B550" s="628" t="s">
        <v>380</v>
      </c>
      <c r="C550" s="707" t="s">
        <v>7</v>
      </c>
      <c r="D550" s="1454">
        <v>30</v>
      </c>
      <c r="E550" s="972">
        <v>7.93</v>
      </c>
      <c r="F550" s="947">
        <v>12.87</v>
      </c>
      <c r="G550" s="948">
        <v>13.46</v>
      </c>
      <c r="H550" s="1435"/>
      <c r="I550" s="419"/>
      <c r="J550" s="626"/>
      <c r="K550" s="626"/>
      <c r="L550" s="626"/>
      <c r="M550" s="421"/>
    </row>
    <row r="551" spans="1:13" s="422" customFormat="1" x14ac:dyDescent="0.25">
      <c r="A551" s="421"/>
      <c r="B551" s="449" t="s">
        <v>11</v>
      </c>
      <c r="C551" s="450"/>
      <c r="D551" s="1502"/>
      <c r="E551" s="967"/>
      <c r="F551" s="479"/>
      <c r="G551" s="480"/>
      <c r="H551" s="1435"/>
      <c r="I551" s="419"/>
      <c r="J551" s="419"/>
      <c r="K551" s="419"/>
      <c r="L551" s="420"/>
      <c r="M551" s="421"/>
    </row>
    <row r="552" spans="1:13" s="422" customFormat="1" ht="15.75" thickBot="1" x14ac:dyDescent="0.3">
      <c r="A552" s="421"/>
      <c r="B552" s="473" t="s">
        <v>10</v>
      </c>
      <c r="C552" s="456"/>
      <c r="D552" s="1460"/>
      <c r="E552" s="973">
        <v>0</v>
      </c>
      <c r="F552" s="726">
        <v>0</v>
      </c>
      <c r="G552" s="727">
        <v>0</v>
      </c>
      <c r="H552" s="1435"/>
      <c r="I552" s="419"/>
      <c r="J552" s="419"/>
      <c r="K552" s="419"/>
      <c r="L552" s="420"/>
      <c r="M552" s="421"/>
    </row>
    <row r="553" spans="1:13" s="422" customFormat="1" ht="15.75" thickBot="1" x14ac:dyDescent="0.3">
      <c r="A553" s="421"/>
      <c r="B553" s="467" t="s">
        <v>390</v>
      </c>
      <c r="C553" s="709" t="s">
        <v>77</v>
      </c>
      <c r="D553" s="527">
        <v>2.5</v>
      </c>
      <c r="E553" s="969">
        <v>10.199999999999999</v>
      </c>
      <c r="F553" s="477">
        <v>10.199999999999999</v>
      </c>
      <c r="G553" s="478">
        <v>10.199999999999999</v>
      </c>
      <c r="H553" s="1435"/>
      <c r="I553" s="419"/>
      <c r="J553" s="1613" t="s">
        <v>443</v>
      </c>
      <c r="K553" s="1614"/>
      <c r="L553" s="1615"/>
      <c r="M553" s="421"/>
    </row>
    <row r="554" spans="1:13" s="422" customFormat="1" ht="15.75" thickBot="1" x14ac:dyDescent="0.3">
      <c r="A554" s="421"/>
      <c r="B554" s="541" t="s">
        <v>380</v>
      </c>
      <c r="C554" s="670"/>
      <c r="D554" s="1457"/>
      <c r="E554" s="974"/>
      <c r="F554" s="728"/>
      <c r="G554" s="729"/>
      <c r="H554" s="1435"/>
      <c r="I554" s="419"/>
      <c r="J554" s="1569" t="s">
        <v>5</v>
      </c>
      <c r="K554" s="1572" t="s">
        <v>6</v>
      </c>
      <c r="L554" s="606" t="s">
        <v>794</v>
      </c>
      <c r="M554" s="421"/>
    </row>
    <row r="555" spans="1:13" s="422" customFormat="1" ht="15.75" x14ac:dyDescent="0.25">
      <c r="A555" s="421"/>
      <c r="B555" s="1449" t="s">
        <v>22</v>
      </c>
      <c r="C555" s="707" t="s">
        <v>7</v>
      </c>
      <c r="D555" s="1454">
        <v>15</v>
      </c>
      <c r="E555" s="975">
        <v>3.05</v>
      </c>
      <c r="F555" s="949">
        <v>4.95</v>
      </c>
      <c r="G555" s="976">
        <v>5.18</v>
      </c>
      <c r="H555" s="1435"/>
      <c r="I555" s="419"/>
      <c r="J555" s="619">
        <v>0.05</v>
      </c>
      <c r="K555" s="501">
        <v>0.08</v>
      </c>
      <c r="L555" s="620">
        <v>0.08</v>
      </c>
      <c r="M555" s="421"/>
    </row>
    <row r="556" spans="1:13" s="422" customFormat="1" ht="15.75" x14ac:dyDescent="0.25">
      <c r="A556" s="421"/>
      <c r="B556" s="1449" t="s">
        <v>23</v>
      </c>
      <c r="C556" s="707" t="s">
        <v>7</v>
      </c>
      <c r="D556" s="1454">
        <v>10</v>
      </c>
      <c r="E556" s="977">
        <v>2.44</v>
      </c>
      <c r="F556" s="950">
        <v>3.96</v>
      </c>
      <c r="G556" s="978">
        <v>4.1399999999999997</v>
      </c>
      <c r="H556" s="1435"/>
      <c r="I556" s="419"/>
      <c r="J556" s="607">
        <v>0.04</v>
      </c>
      <c r="K556" s="457">
        <v>0.06</v>
      </c>
      <c r="L556" s="608">
        <v>0.06</v>
      </c>
      <c r="M556" s="421"/>
    </row>
    <row r="557" spans="1:13" s="422" customFormat="1" ht="16.5" thickBot="1" x14ac:dyDescent="0.3">
      <c r="A557" s="421"/>
      <c r="B557" s="1449" t="s">
        <v>24</v>
      </c>
      <c r="C557" s="707" t="s">
        <v>7</v>
      </c>
      <c r="D557" s="1454">
        <v>10</v>
      </c>
      <c r="E557" s="977">
        <v>2.44</v>
      </c>
      <c r="F557" s="950">
        <v>3.96</v>
      </c>
      <c r="G557" s="978">
        <v>4.1399999999999997</v>
      </c>
      <c r="H557" s="1435"/>
      <c r="I557" s="419"/>
      <c r="J557" s="612">
        <v>0.04</v>
      </c>
      <c r="K557" s="504">
        <v>0.06</v>
      </c>
      <c r="L557" s="613">
        <v>0.06</v>
      </c>
      <c r="M557" s="421"/>
    </row>
    <row r="558" spans="1:13" s="422" customFormat="1" ht="15.75" thickBot="1" x14ac:dyDescent="0.3">
      <c r="A558" s="421"/>
      <c r="B558" s="469" t="s">
        <v>126</v>
      </c>
      <c r="C558" s="710"/>
      <c r="D558" s="554"/>
      <c r="E558" s="979">
        <v>7.93</v>
      </c>
      <c r="F558" s="730">
        <v>12.87</v>
      </c>
      <c r="G558" s="731">
        <v>13.46</v>
      </c>
      <c r="H558" s="1435"/>
      <c r="I558" s="419"/>
      <c r="J558" s="507">
        <v>0.13</v>
      </c>
      <c r="K558" s="494">
        <v>0.2</v>
      </c>
      <c r="L558" s="508">
        <v>0.2</v>
      </c>
      <c r="M558" s="421"/>
    </row>
    <row r="559" spans="1:13" s="422" customFormat="1" ht="15.75" thickBot="1" x14ac:dyDescent="0.3">
      <c r="A559" s="421"/>
      <c r="B559" s="1462" t="s">
        <v>249</v>
      </c>
      <c r="C559" s="1463" t="s">
        <v>63</v>
      </c>
      <c r="D559" s="1469"/>
      <c r="E559" s="1503">
        <v>0</v>
      </c>
      <c r="F559" s="673">
        <v>0</v>
      </c>
      <c r="G559" s="674">
        <v>0</v>
      </c>
      <c r="H559" s="1435"/>
      <c r="I559" s="419"/>
      <c r="J559" s="419"/>
      <c r="K559" s="419"/>
      <c r="L559" s="420"/>
      <c r="M559" s="421"/>
    </row>
    <row r="560" spans="1:13" s="422" customFormat="1" ht="15.75" thickBot="1" x14ac:dyDescent="0.3">
      <c r="A560" s="421"/>
      <c r="B560" s="545" t="s">
        <v>478</v>
      </c>
      <c r="C560" s="546"/>
      <c r="D560" s="1479"/>
      <c r="E560" s="1504"/>
      <c r="F560" s="1465"/>
      <c r="G560" s="1466"/>
      <c r="H560" s="1435"/>
      <c r="I560" s="419"/>
      <c r="J560" s="419"/>
      <c r="K560" s="419"/>
      <c r="L560" s="420"/>
      <c r="M560" s="421"/>
    </row>
    <row r="561" spans="1:13" s="422" customFormat="1" ht="15.75" thickBot="1" x14ac:dyDescent="0.3">
      <c r="A561" s="421"/>
      <c r="B561" s="1501" t="s">
        <v>508</v>
      </c>
      <c r="C561" s="718"/>
      <c r="D561" s="718"/>
      <c r="E561" s="719"/>
      <c r="F561" s="719"/>
      <c r="G561" s="1396"/>
      <c r="H561" s="1435"/>
      <c r="I561" s="419"/>
      <c r="J561" s="419"/>
      <c r="K561" s="419"/>
      <c r="L561" s="420"/>
      <c r="M561" s="421"/>
    </row>
    <row r="562" spans="1:13" s="422" customFormat="1" ht="15" customHeight="1" thickBot="1" x14ac:dyDescent="0.3">
      <c r="A562" s="421"/>
      <c r="B562" s="1576" t="s">
        <v>109</v>
      </c>
      <c r="C562" s="470" t="s">
        <v>2</v>
      </c>
      <c r="D562" s="1590" t="s">
        <v>110</v>
      </c>
      <c r="E562" s="1582" t="s">
        <v>931</v>
      </c>
      <c r="F562" s="1583"/>
      <c r="G562" s="1584"/>
      <c r="H562" s="1435"/>
      <c r="I562" s="419"/>
      <c r="J562" s="419"/>
      <c r="K562" s="419"/>
      <c r="L562" s="420"/>
      <c r="M562" s="421"/>
    </row>
    <row r="563" spans="1:13" s="422" customFormat="1" x14ac:dyDescent="0.25">
      <c r="A563" s="421"/>
      <c r="B563" s="1577"/>
      <c r="C563" s="516" t="s">
        <v>3</v>
      </c>
      <c r="D563" s="1591"/>
      <c r="E563" s="1585" t="s">
        <v>5</v>
      </c>
      <c r="F563" s="1587" t="s">
        <v>6</v>
      </c>
      <c r="G563" s="1585" t="s">
        <v>794</v>
      </c>
      <c r="H563" s="1435"/>
      <c r="I563" s="419"/>
      <c r="J563" s="419"/>
      <c r="K563" s="419"/>
      <c r="L563" s="420"/>
      <c r="M563" s="421"/>
    </row>
    <row r="564" spans="1:13" s="422" customFormat="1" ht="15.75" thickBot="1" x14ac:dyDescent="0.3">
      <c r="A564" s="421"/>
      <c r="B564" s="1577"/>
      <c r="C564" s="516" t="s">
        <v>4</v>
      </c>
      <c r="D564" s="1591"/>
      <c r="E564" s="1586"/>
      <c r="F564" s="1588"/>
      <c r="G564" s="1586"/>
      <c r="H564" s="1435"/>
      <c r="I564" s="419"/>
      <c r="J564" s="419"/>
      <c r="K564" s="419"/>
      <c r="L564" s="420"/>
      <c r="M564" s="421"/>
    </row>
    <row r="565" spans="1:13" s="422" customFormat="1" x14ac:dyDescent="0.25">
      <c r="A565" s="421"/>
      <c r="B565" s="732" t="s">
        <v>381</v>
      </c>
      <c r="C565" s="733" t="s">
        <v>7</v>
      </c>
      <c r="D565" s="734">
        <v>200</v>
      </c>
      <c r="E565" s="479">
        <v>26.04</v>
      </c>
      <c r="F565" s="479">
        <v>58.16</v>
      </c>
      <c r="G565" s="480">
        <v>45.35</v>
      </c>
      <c r="H565" s="1435"/>
      <c r="I565" s="419"/>
      <c r="J565" s="626"/>
      <c r="K565" s="626"/>
      <c r="L565" s="626"/>
      <c r="M565" s="421"/>
    </row>
    <row r="566" spans="1:13" s="422" customFormat="1" x14ac:dyDescent="0.25">
      <c r="A566" s="421"/>
      <c r="B566" s="735" t="s">
        <v>11</v>
      </c>
      <c r="C566" s="736"/>
      <c r="D566" s="736"/>
      <c r="E566" s="726"/>
      <c r="F566" s="726"/>
      <c r="G566" s="727"/>
      <c r="H566" s="1435"/>
      <c r="I566" s="419"/>
      <c r="J566" s="419"/>
      <c r="K566" s="419"/>
      <c r="L566" s="420"/>
      <c r="M566" s="421"/>
    </row>
    <row r="567" spans="1:13" s="422" customFormat="1" x14ac:dyDescent="0.25">
      <c r="A567" s="421"/>
      <c r="B567" s="737" t="s">
        <v>381</v>
      </c>
      <c r="C567" s="736"/>
      <c r="D567" s="736"/>
      <c r="E567" s="461"/>
      <c r="F567" s="461"/>
      <c r="G567" s="462"/>
      <c r="H567" s="1435"/>
      <c r="I567" s="419"/>
      <c r="J567" s="419"/>
      <c r="K567" s="419"/>
      <c r="L567" s="420"/>
      <c r="M567" s="421"/>
    </row>
    <row r="568" spans="1:13" s="422" customFormat="1" ht="15.75" thickBot="1" x14ac:dyDescent="0.3">
      <c r="A568" s="421"/>
      <c r="B568" s="737" t="s">
        <v>243</v>
      </c>
      <c r="C568" s="738"/>
      <c r="D568" s="736"/>
      <c r="E568" s="461">
        <v>116</v>
      </c>
      <c r="F568" s="461">
        <v>116</v>
      </c>
      <c r="G568" s="462">
        <v>116</v>
      </c>
      <c r="H568" s="1435"/>
      <c r="I568" s="419"/>
      <c r="J568" s="419"/>
      <c r="K568" s="419"/>
      <c r="L568" s="420"/>
      <c r="M568" s="421"/>
    </row>
    <row r="569" spans="1:13" s="422" customFormat="1" ht="15.75" thickBot="1" x14ac:dyDescent="0.3">
      <c r="A569" s="421"/>
      <c r="B569" s="735" t="s">
        <v>390</v>
      </c>
      <c r="C569" s="738" t="s">
        <v>77</v>
      </c>
      <c r="D569" s="736"/>
      <c r="E569" s="461">
        <v>10.3</v>
      </c>
      <c r="F569" s="461">
        <v>10.3</v>
      </c>
      <c r="G569" s="462">
        <v>10.3</v>
      </c>
      <c r="H569" s="1435"/>
      <c r="I569" s="419"/>
      <c r="J569" s="1613" t="s">
        <v>443</v>
      </c>
      <c r="K569" s="1614"/>
      <c r="L569" s="1615"/>
      <c r="M569" s="421"/>
    </row>
    <row r="570" spans="1:13" s="422" customFormat="1" ht="15.75" thickBot="1" x14ac:dyDescent="0.3">
      <c r="A570" s="421"/>
      <c r="B570" s="1505" t="s">
        <v>381</v>
      </c>
      <c r="C570" s="739"/>
      <c r="D570" s="740"/>
      <c r="E570" s="741"/>
      <c r="F570" s="741"/>
      <c r="G570" s="742"/>
      <c r="H570" s="1435"/>
      <c r="I570" s="419"/>
      <c r="J570" s="1569" t="s">
        <v>5</v>
      </c>
      <c r="K570" s="1572" t="s">
        <v>6</v>
      </c>
      <c r="L570" s="606" t="s">
        <v>794</v>
      </c>
      <c r="M570" s="421"/>
    </row>
    <row r="571" spans="1:13" s="422" customFormat="1" x14ac:dyDescent="0.25">
      <c r="A571" s="421"/>
      <c r="B571" s="1506" t="s">
        <v>22</v>
      </c>
      <c r="C571" s="739" t="s">
        <v>7</v>
      </c>
      <c r="D571" s="740">
        <v>20</v>
      </c>
      <c r="E571" s="461">
        <v>0</v>
      </c>
      <c r="F571" s="461">
        <v>0</v>
      </c>
      <c r="G571" s="462">
        <v>0</v>
      </c>
      <c r="H571" s="1435"/>
      <c r="I571" s="420"/>
      <c r="J571" s="619">
        <v>0</v>
      </c>
      <c r="K571" s="501">
        <v>0</v>
      </c>
      <c r="L571" s="620">
        <v>0</v>
      </c>
      <c r="M571" s="421"/>
    </row>
    <row r="572" spans="1:13" s="422" customFormat="1" x14ac:dyDescent="0.25">
      <c r="A572" s="421"/>
      <c r="B572" s="1506" t="s">
        <v>23</v>
      </c>
      <c r="C572" s="739" t="s">
        <v>7</v>
      </c>
      <c r="D572" s="740">
        <v>50</v>
      </c>
      <c r="E572" s="461">
        <v>0</v>
      </c>
      <c r="F572" s="461">
        <v>0</v>
      </c>
      <c r="G572" s="462">
        <v>0</v>
      </c>
      <c r="H572" s="1435"/>
      <c r="I572" s="420"/>
      <c r="J572" s="607">
        <v>0</v>
      </c>
      <c r="K572" s="457">
        <v>0</v>
      </c>
      <c r="L572" s="608">
        <v>0</v>
      </c>
      <c r="M572" s="421"/>
    </row>
    <row r="573" spans="1:13" s="422" customFormat="1" x14ac:dyDescent="0.25">
      <c r="A573" s="421"/>
      <c r="B573" s="1506" t="s">
        <v>24</v>
      </c>
      <c r="C573" s="739" t="s">
        <v>7</v>
      </c>
      <c r="D573" s="740">
        <v>30</v>
      </c>
      <c r="E573" s="461">
        <v>0</v>
      </c>
      <c r="F573" s="461">
        <v>0</v>
      </c>
      <c r="G573" s="462">
        <v>0</v>
      </c>
      <c r="H573" s="1435"/>
      <c r="I573" s="420"/>
      <c r="J573" s="607">
        <v>0</v>
      </c>
      <c r="K573" s="457">
        <v>0</v>
      </c>
      <c r="L573" s="608">
        <v>0</v>
      </c>
      <c r="M573" s="421"/>
    </row>
    <row r="574" spans="1:13" s="422" customFormat="1" x14ac:dyDescent="0.25">
      <c r="A574" s="421"/>
      <c r="B574" s="1506" t="s">
        <v>21</v>
      </c>
      <c r="C574" s="739" t="s">
        <v>7</v>
      </c>
      <c r="D574" s="740">
        <v>20</v>
      </c>
      <c r="E574" s="461">
        <v>0</v>
      </c>
      <c r="F574" s="461">
        <v>0</v>
      </c>
      <c r="G574" s="462">
        <v>0</v>
      </c>
      <c r="H574" s="1435"/>
      <c r="I574" s="420"/>
      <c r="J574" s="607">
        <v>0</v>
      </c>
      <c r="K574" s="457">
        <v>0</v>
      </c>
      <c r="L574" s="608">
        <v>0</v>
      </c>
      <c r="M574" s="421"/>
    </row>
    <row r="575" spans="1:13" s="422" customFormat="1" x14ac:dyDescent="0.25">
      <c r="A575" s="421"/>
      <c r="B575" s="1506" t="s">
        <v>26</v>
      </c>
      <c r="C575" s="739" t="s">
        <v>7</v>
      </c>
      <c r="D575" s="740">
        <v>40</v>
      </c>
      <c r="E575" s="461">
        <v>6.95</v>
      </c>
      <c r="F575" s="461">
        <v>15.54</v>
      </c>
      <c r="G575" s="462">
        <v>6.62</v>
      </c>
      <c r="H575" s="1435"/>
      <c r="I575" s="420"/>
      <c r="J575" s="607">
        <v>0.11</v>
      </c>
      <c r="K575" s="457">
        <v>0.24</v>
      </c>
      <c r="L575" s="608">
        <v>0.1</v>
      </c>
      <c r="M575" s="421"/>
    </row>
    <row r="576" spans="1:13" s="422" customFormat="1" x14ac:dyDescent="0.25">
      <c r="A576" s="421"/>
      <c r="B576" s="1506" t="s">
        <v>161</v>
      </c>
      <c r="C576" s="739" t="s">
        <v>7</v>
      </c>
      <c r="D576" s="743" t="s">
        <v>439</v>
      </c>
      <c r="E576" s="461">
        <v>0</v>
      </c>
      <c r="F576" s="461">
        <v>0</v>
      </c>
      <c r="G576" s="462">
        <v>0</v>
      </c>
      <c r="H576" s="1435"/>
      <c r="I576" s="420"/>
      <c r="J576" s="607">
        <v>0</v>
      </c>
      <c r="K576" s="457">
        <v>0</v>
      </c>
      <c r="L576" s="608">
        <v>0</v>
      </c>
      <c r="M576" s="421"/>
    </row>
    <row r="577" spans="1:13" s="422" customFormat="1" x14ac:dyDescent="0.25">
      <c r="A577" s="421"/>
      <c r="B577" s="1506" t="s">
        <v>28</v>
      </c>
      <c r="C577" s="739" t="s">
        <v>7</v>
      </c>
      <c r="D577" s="740">
        <v>30</v>
      </c>
      <c r="E577" s="461">
        <v>8</v>
      </c>
      <c r="F577" s="461">
        <v>17.559999999999999</v>
      </c>
      <c r="G577" s="462">
        <v>11.73</v>
      </c>
      <c r="H577" s="1435"/>
      <c r="I577" s="420"/>
      <c r="J577" s="607">
        <v>0.12</v>
      </c>
      <c r="K577" s="457">
        <v>0.27</v>
      </c>
      <c r="L577" s="608">
        <v>0.18</v>
      </c>
      <c r="M577" s="421"/>
    </row>
    <row r="578" spans="1:13" s="422" customFormat="1" x14ac:dyDescent="0.25">
      <c r="A578" s="421"/>
      <c r="B578" s="1506" t="s">
        <v>30</v>
      </c>
      <c r="C578" s="739" t="s">
        <v>7</v>
      </c>
      <c r="D578" s="740">
        <v>20</v>
      </c>
      <c r="E578" s="461">
        <v>0</v>
      </c>
      <c r="F578" s="461">
        <v>0</v>
      </c>
      <c r="G578" s="462">
        <v>0</v>
      </c>
      <c r="H578" s="1435"/>
      <c r="I578" s="420"/>
      <c r="J578" s="607">
        <v>0</v>
      </c>
      <c r="K578" s="457">
        <v>0</v>
      </c>
      <c r="L578" s="608">
        <v>0</v>
      </c>
      <c r="M578" s="421"/>
    </row>
    <row r="579" spans="1:13" s="422" customFormat="1" ht="15.75" thickBot="1" x14ac:dyDescent="0.3">
      <c r="A579" s="421"/>
      <c r="B579" s="1507" t="s">
        <v>35</v>
      </c>
      <c r="C579" s="744" t="s">
        <v>7</v>
      </c>
      <c r="D579" s="745"/>
      <c r="E579" s="699">
        <v>11.09</v>
      </c>
      <c r="F579" s="699">
        <v>25.06</v>
      </c>
      <c r="G579" s="700">
        <v>27</v>
      </c>
      <c r="H579" s="1435"/>
      <c r="I579" s="420"/>
      <c r="J579" s="612">
        <v>0.17</v>
      </c>
      <c r="K579" s="504">
        <v>0.39</v>
      </c>
      <c r="L579" s="613">
        <v>0.42</v>
      </c>
      <c r="M579" s="421"/>
    </row>
    <row r="580" spans="1:13" s="422" customFormat="1" ht="15.75" thickBot="1" x14ac:dyDescent="0.3">
      <c r="A580" s="421"/>
      <c r="B580" s="746" t="s">
        <v>156</v>
      </c>
      <c r="C580" s="747"/>
      <c r="D580" s="748"/>
      <c r="E580" s="730">
        <v>26.04</v>
      </c>
      <c r="F580" s="730">
        <v>58.16</v>
      </c>
      <c r="G580" s="731">
        <v>45.35</v>
      </c>
      <c r="H580" s="1435"/>
      <c r="I580" s="419"/>
      <c r="J580" s="507">
        <v>0.4</v>
      </c>
      <c r="K580" s="494">
        <v>0.9</v>
      </c>
      <c r="L580" s="508">
        <v>0.7</v>
      </c>
      <c r="M580" s="421"/>
    </row>
    <row r="581" spans="1:13" s="422" customFormat="1" ht="15.75" thickBot="1" x14ac:dyDescent="0.3">
      <c r="A581" s="421"/>
      <c r="B581" s="1462" t="s">
        <v>249</v>
      </c>
      <c r="C581" s="1463" t="s">
        <v>63</v>
      </c>
      <c r="D581" s="1463"/>
      <c r="E581" s="673">
        <v>0</v>
      </c>
      <c r="F581" s="673">
        <v>0</v>
      </c>
      <c r="G581" s="674">
        <v>0</v>
      </c>
      <c r="H581" s="1435"/>
      <c r="I581" s="419"/>
      <c r="J581" s="419"/>
      <c r="K581" s="419"/>
      <c r="L581" s="420"/>
      <c r="M581" s="421"/>
    </row>
    <row r="582" spans="1:13" s="422" customFormat="1" ht="15.75" thickBot="1" x14ac:dyDescent="0.3">
      <c r="A582" s="421"/>
      <c r="B582" s="662" t="s">
        <v>478</v>
      </c>
      <c r="C582" s="663"/>
      <c r="D582" s="1494"/>
      <c r="E582" s="1494"/>
      <c r="F582" s="1494"/>
      <c r="G582" s="1495"/>
      <c r="H582" s="1435"/>
      <c r="I582" s="419"/>
      <c r="J582" s="419"/>
      <c r="K582" s="419"/>
      <c r="L582" s="420"/>
      <c r="M582" s="421"/>
    </row>
    <row r="583" spans="1:13" s="422" customFormat="1" ht="15.75" thickBot="1" x14ac:dyDescent="0.3">
      <c r="A583" s="421"/>
      <c r="B583" s="1501" t="s">
        <v>512</v>
      </c>
      <c r="C583" s="718"/>
      <c r="D583" s="718"/>
      <c r="E583" s="719"/>
      <c r="F583" s="719"/>
      <c r="G583" s="1396"/>
      <c r="H583" s="1435"/>
      <c r="I583" s="419"/>
      <c r="J583" s="419"/>
      <c r="K583" s="419"/>
      <c r="L583" s="420"/>
      <c r="M583" s="421"/>
    </row>
    <row r="584" spans="1:13" s="422" customFormat="1" ht="15" customHeight="1" thickBot="1" x14ac:dyDescent="0.3">
      <c r="A584" s="421"/>
      <c r="B584" s="1576" t="s">
        <v>109</v>
      </c>
      <c r="C584" s="470" t="s">
        <v>2</v>
      </c>
      <c r="D584" s="1606" t="s">
        <v>110</v>
      </c>
      <c r="E584" s="1582" t="s">
        <v>931</v>
      </c>
      <c r="F584" s="1583"/>
      <c r="G584" s="1584"/>
      <c r="H584" s="1435"/>
      <c r="I584" s="419"/>
      <c r="J584" s="419"/>
      <c r="K584" s="419"/>
      <c r="L584" s="420"/>
      <c r="M584" s="421"/>
    </row>
    <row r="585" spans="1:13" s="422" customFormat="1" x14ac:dyDescent="0.25">
      <c r="A585" s="421"/>
      <c r="B585" s="1577"/>
      <c r="C585" s="516" t="s">
        <v>3</v>
      </c>
      <c r="D585" s="1607"/>
      <c r="E585" s="1609" t="s">
        <v>5</v>
      </c>
      <c r="F585" s="1587" t="s">
        <v>6</v>
      </c>
      <c r="G585" s="1585" t="s">
        <v>794</v>
      </c>
      <c r="H585" s="1435"/>
      <c r="I585" s="419"/>
      <c r="J585" s="419"/>
      <c r="K585" s="419"/>
      <c r="L585" s="420"/>
      <c r="M585" s="421"/>
    </row>
    <row r="586" spans="1:13" s="422" customFormat="1" ht="15.75" thickBot="1" x14ac:dyDescent="0.3">
      <c r="A586" s="421"/>
      <c r="B586" s="1578"/>
      <c r="C586" s="535" t="s">
        <v>4</v>
      </c>
      <c r="D586" s="1608"/>
      <c r="E586" s="1610"/>
      <c r="F586" s="1588"/>
      <c r="G586" s="1586"/>
      <c r="H586" s="1435"/>
      <c r="I586" s="419"/>
      <c r="J586" s="419"/>
      <c r="K586" s="419"/>
      <c r="L586" s="420"/>
      <c r="M586" s="421"/>
    </row>
    <row r="587" spans="1:13" s="422" customFormat="1" x14ac:dyDescent="0.25">
      <c r="A587" s="421"/>
      <c r="B587" s="449" t="s">
        <v>10</v>
      </c>
      <c r="C587" s="450" t="s">
        <v>7</v>
      </c>
      <c r="D587" s="594">
        <v>60</v>
      </c>
      <c r="E587" s="565">
        <v>59</v>
      </c>
      <c r="F587" s="565">
        <v>72</v>
      </c>
      <c r="G587" s="566">
        <v>62</v>
      </c>
      <c r="H587" s="1435"/>
      <c r="I587" s="419"/>
      <c r="J587" s="447"/>
      <c r="K587" s="447"/>
      <c r="L587" s="447"/>
      <c r="M587" s="421"/>
    </row>
    <row r="588" spans="1:13" s="422" customFormat="1" ht="15.75" thickBot="1" x14ac:dyDescent="0.3">
      <c r="A588" s="421"/>
      <c r="B588" s="628" t="s">
        <v>12</v>
      </c>
      <c r="C588" s="487" t="s">
        <v>7</v>
      </c>
      <c r="D588" s="580">
        <v>60</v>
      </c>
      <c r="E588" s="1418">
        <v>45</v>
      </c>
      <c r="F588" s="1418">
        <v>48</v>
      </c>
      <c r="G588" s="1419">
        <v>48</v>
      </c>
      <c r="H588" s="1435"/>
      <c r="I588" s="419"/>
      <c r="J588" s="447"/>
      <c r="K588" s="447"/>
      <c r="L588" s="447"/>
      <c r="M588" s="421"/>
    </row>
    <row r="589" spans="1:13" s="422" customFormat="1" x14ac:dyDescent="0.25">
      <c r="A589" s="421"/>
      <c r="B589" s="449" t="s">
        <v>11</v>
      </c>
      <c r="C589" s="450"/>
      <c r="D589" s="594"/>
      <c r="E589" s="990"/>
      <c r="F589" s="990"/>
      <c r="G589" s="991"/>
      <c r="H589" s="1435"/>
      <c r="I589" s="419"/>
      <c r="J589" s="567"/>
      <c r="K589" s="567"/>
      <c r="L589" s="567"/>
      <c r="M589" s="421"/>
    </row>
    <row r="590" spans="1:13" s="422" customFormat="1" x14ac:dyDescent="0.25">
      <c r="A590" s="421"/>
      <c r="B590" s="458" t="s">
        <v>10</v>
      </c>
      <c r="C590" s="456"/>
      <c r="D590" s="579">
        <v>1</v>
      </c>
      <c r="E590" s="951">
        <v>20</v>
      </c>
      <c r="F590" s="951">
        <v>20</v>
      </c>
      <c r="G590" s="981">
        <v>20</v>
      </c>
      <c r="H590" s="1435"/>
      <c r="I590" s="419"/>
      <c r="J590" s="627"/>
      <c r="K590" s="627"/>
      <c r="L590" s="465"/>
      <c r="M590" s="421"/>
    </row>
    <row r="591" spans="1:13" s="422" customFormat="1" ht="15.75" thickBot="1" x14ac:dyDescent="0.3">
      <c r="A591" s="421"/>
      <c r="B591" s="467" t="s">
        <v>12</v>
      </c>
      <c r="C591" s="468"/>
      <c r="D591" s="610">
        <v>1</v>
      </c>
      <c r="E591" s="992">
        <v>21</v>
      </c>
      <c r="F591" s="992">
        <v>21</v>
      </c>
      <c r="G591" s="993">
        <v>21</v>
      </c>
      <c r="H591" s="1435"/>
      <c r="I591" s="419"/>
      <c r="J591" s="419"/>
      <c r="K591" s="419"/>
      <c r="L591" s="420"/>
      <c r="M591" s="421"/>
    </row>
    <row r="592" spans="1:13" s="422" customFormat="1" x14ac:dyDescent="0.25">
      <c r="A592" s="421"/>
      <c r="B592" s="449" t="s">
        <v>374</v>
      </c>
      <c r="C592" s="450" t="s">
        <v>77</v>
      </c>
      <c r="D592" s="594">
        <v>2.5</v>
      </c>
      <c r="E592" s="565">
        <v>10.3</v>
      </c>
      <c r="F592" s="565">
        <v>10.3</v>
      </c>
      <c r="G592" s="566">
        <v>10.4</v>
      </c>
      <c r="H592" s="1435"/>
      <c r="I592" s="419"/>
      <c r="J592" s="419"/>
      <c r="K592" s="419"/>
      <c r="L592" s="420"/>
      <c r="M592" s="421"/>
    </row>
    <row r="593" spans="1:13" s="422" customFormat="1" x14ac:dyDescent="0.25">
      <c r="A593" s="421"/>
      <c r="B593" s="458" t="s">
        <v>375</v>
      </c>
      <c r="C593" s="456" t="s">
        <v>77</v>
      </c>
      <c r="D593" s="579">
        <v>2.5</v>
      </c>
      <c r="E593" s="557">
        <v>10.199999999999999</v>
      </c>
      <c r="F593" s="557">
        <v>10.199999999999999</v>
      </c>
      <c r="G593" s="558">
        <v>10.3</v>
      </c>
      <c r="H593" s="1435"/>
      <c r="I593" s="419"/>
      <c r="J593" s="419"/>
      <c r="K593" s="419"/>
      <c r="L593" s="420"/>
      <c r="M593" s="421"/>
    </row>
    <row r="594" spans="1:13" s="422" customFormat="1" x14ac:dyDescent="0.25">
      <c r="A594" s="421"/>
      <c r="B594" s="458" t="s">
        <v>378</v>
      </c>
      <c r="C594" s="456" t="s">
        <v>77</v>
      </c>
      <c r="D594" s="579">
        <v>2.5</v>
      </c>
      <c r="E594" s="557">
        <v>116</v>
      </c>
      <c r="F594" s="557">
        <v>116</v>
      </c>
      <c r="G594" s="558">
        <v>116</v>
      </c>
      <c r="H594" s="1435"/>
      <c r="I594" s="419"/>
      <c r="J594" s="419"/>
      <c r="K594" s="419"/>
      <c r="L594" s="420"/>
      <c r="M594" s="421"/>
    </row>
    <row r="595" spans="1:13" s="422" customFormat="1" ht="15.75" thickBot="1" x14ac:dyDescent="0.3">
      <c r="A595" s="421"/>
      <c r="B595" s="467" t="s">
        <v>379</v>
      </c>
      <c r="C595" s="468" t="s">
        <v>77</v>
      </c>
      <c r="D595" s="610">
        <v>2.5</v>
      </c>
      <c r="E595" s="561">
        <v>117</v>
      </c>
      <c r="F595" s="561">
        <v>117</v>
      </c>
      <c r="G595" s="980">
        <v>117</v>
      </c>
      <c r="H595" s="1435"/>
      <c r="I595" s="419"/>
      <c r="J595" s="419"/>
      <c r="K595" s="419"/>
      <c r="L595" s="420"/>
      <c r="M595" s="421"/>
    </row>
    <row r="596" spans="1:13" s="422" customFormat="1" x14ac:dyDescent="0.25">
      <c r="A596" s="421"/>
      <c r="B596" s="449" t="s">
        <v>90</v>
      </c>
      <c r="C596" s="450" t="s">
        <v>7</v>
      </c>
      <c r="D596" s="594">
        <v>120</v>
      </c>
      <c r="E596" s="565">
        <v>19.2</v>
      </c>
      <c r="F596" s="565">
        <v>22.7</v>
      </c>
      <c r="G596" s="566">
        <v>24.9</v>
      </c>
      <c r="H596" s="1435">
        <v>3.3714240000000002</v>
      </c>
      <c r="I596" s="419"/>
      <c r="J596" s="454"/>
      <c r="K596" s="454"/>
      <c r="L596" s="454"/>
      <c r="M596" s="421"/>
    </row>
    <row r="597" spans="1:13" s="422" customFormat="1" x14ac:dyDescent="0.25">
      <c r="A597" s="421"/>
      <c r="B597" s="458"/>
      <c r="C597" s="456" t="s">
        <v>8</v>
      </c>
      <c r="D597" s="579">
        <v>5</v>
      </c>
      <c r="E597" s="557">
        <v>4.54</v>
      </c>
      <c r="F597" s="557">
        <v>7.29</v>
      </c>
      <c r="G597" s="558">
        <v>8.15</v>
      </c>
      <c r="H597" s="1435">
        <v>25.854950311797001</v>
      </c>
      <c r="I597" s="419"/>
      <c r="J597" s="419"/>
      <c r="K597" s="419"/>
      <c r="L597" s="419"/>
      <c r="M597" s="421"/>
    </row>
    <row r="598" spans="1:13" s="422" customFormat="1" x14ac:dyDescent="0.25">
      <c r="A598" s="421"/>
      <c r="B598" s="458"/>
      <c r="C598" s="456" t="s">
        <v>9</v>
      </c>
      <c r="D598" s="579">
        <v>5</v>
      </c>
      <c r="E598" s="557">
        <v>2.57</v>
      </c>
      <c r="F598" s="557">
        <v>2.2999999999999998</v>
      </c>
      <c r="G598" s="558">
        <v>2.35</v>
      </c>
      <c r="H598" s="1435"/>
      <c r="I598" s="419"/>
      <c r="J598" s="419"/>
      <c r="K598" s="419"/>
      <c r="L598" s="419"/>
      <c r="M598" s="421"/>
    </row>
    <row r="599" spans="1:13" s="422" customFormat="1" x14ac:dyDescent="0.25">
      <c r="A599" s="421"/>
      <c r="B599" s="458" t="s">
        <v>91</v>
      </c>
      <c r="C599" s="456" t="s">
        <v>7</v>
      </c>
      <c r="D599" s="579">
        <v>120</v>
      </c>
      <c r="E599" s="557">
        <v>-10</v>
      </c>
      <c r="F599" s="557">
        <v>-12</v>
      </c>
      <c r="G599" s="558">
        <v>-15</v>
      </c>
      <c r="H599" s="1435">
        <v>-1.7710874999999999</v>
      </c>
      <c r="I599" s="419"/>
      <c r="J599" s="454"/>
      <c r="K599" s="454"/>
      <c r="L599" s="454"/>
      <c r="M599" s="421"/>
    </row>
    <row r="600" spans="1:13" s="422" customFormat="1" ht="15.75" thickBot="1" x14ac:dyDescent="0.3">
      <c r="A600" s="421"/>
      <c r="B600" s="458"/>
      <c r="C600" s="456" t="s">
        <v>8</v>
      </c>
      <c r="D600" s="579">
        <v>5</v>
      </c>
      <c r="E600" s="557">
        <v>-1.8</v>
      </c>
      <c r="F600" s="557">
        <v>-2.1</v>
      </c>
      <c r="G600" s="558">
        <v>-2.7</v>
      </c>
      <c r="H600" s="1435">
        <v>-10.163247157466801</v>
      </c>
      <c r="I600" s="419"/>
      <c r="J600" s="419"/>
      <c r="K600" s="419"/>
      <c r="L600" s="419"/>
      <c r="M600" s="421"/>
    </row>
    <row r="601" spans="1:13" s="422" customFormat="1" ht="15.75" thickBot="1" x14ac:dyDescent="0.3">
      <c r="A601" s="421"/>
      <c r="B601" s="467"/>
      <c r="C601" s="468" t="s">
        <v>9</v>
      </c>
      <c r="D601" s="610">
        <v>5</v>
      </c>
      <c r="E601" s="561">
        <v>0</v>
      </c>
      <c r="F601" s="561">
        <v>0</v>
      </c>
      <c r="G601" s="980">
        <v>0</v>
      </c>
      <c r="H601" s="1435"/>
      <c r="I601" s="419"/>
      <c r="J601" s="1613" t="s">
        <v>443</v>
      </c>
      <c r="K601" s="1614"/>
      <c r="L601" s="1615"/>
      <c r="M601" s="421"/>
    </row>
    <row r="602" spans="1:13" s="422" customFormat="1" ht="15.75" thickBot="1" x14ac:dyDescent="0.3">
      <c r="A602" s="421"/>
      <c r="B602" s="473" t="s">
        <v>380</v>
      </c>
      <c r="C602" s="474"/>
      <c r="D602" s="596"/>
      <c r="E602" s="989"/>
      <c r="F602" s="989"/>
      <c r="G602" s="994"/>
      <c r="H602" s="1435"/>
      <c r="I602" s="419"/>
      <c r="J602" s="1571" t="s">
        <v>5</v>
      </c>
      <c r="K602" s="1572" t="s">
        <v>6</v>
      </c>
      <c r="L602" s="606" t="s">
        <v>794</v>
      </c>
      <c r="M602" s="421"/>
    </row>
    <row r="603" spans="1:13" s="422" customFormat="1" x14ac:dyDescent="0.25">
      <c r="A603" s="421"/>
      <c r="B603" s="1448" t="s">
        <v>22</v>
      </c>
      <c r="C603" s="456" t="s">
        <v>7</v>
      </c>
      <c r="D603" s="579">
        <v>30</v>
      </c>
      <c r="E603" s="557">
        <v>27</v>
      </c>
      <c r="F603" s="557">
        <v>38</v>
      </c>
      <c r="G603" s="558">
        <v>29</v>
      </c>
      <c r="H603" s="1435"/>
      <c r="I603" s="481"/>
      <c r="J603" s="500">
        <v>0.42</v>
      </c>
      <c r="K603" s="501">
        <v>0.59</v>
      </c>
      <c r="L603" s="502">
        <v>0.46</v>
      </c>
      <c r="M603" s="421"/>
    </row>
    <row r="604" spans="1:13" s="422" customFormat="1" x14ac:dyDescent="0.25">
      <c r="A604" s="421"/>
      <c r="B604" s="1448" t="s">
        <v>23</v>
      </c>
      <c r="C604" s="456" t="s">
        <v>7</v>
      </c>
      <c r="D604" s="579">
        <v>20</v>
      </c>
      <c r="E604" s="557">
        <v>22</v>
      </c>
      <c r="F604" s="557">
        <v>25</v>
      </c>
      <c r="G604" s="558">
        <v>24</v>
      </c>
      <c r="H604" s="1435"/>
      <c r="I604" s="481"/>
      <c r="J604" s="485">
        <v>0.34</v>
      </c>
      <c r="K604" s="457">
        <v>0.39</v>
      </c>
      <c r="L604" s="486">
        <v>0.38</v>
      </c>
      <c r="M604" s="421"/>
    </row>
    <row r="605" spans="1:13" s="422" customFormat="1" ht="15.75" thickBot="1" x14ac:dyDescent="0.3">
      <c r="A605" s="421"/>
      <c r="B605" s="1478" t="s">
        <v>21</v>
      </c>
      <c r="C605" s="468" t="s">
        <v>7</v>
      </c>
      <c r="D605" s="610">
        <v>20</v>
      </c>
      <c r="E605" s="1418">
        <v>14</v>
      </c>
      <c r="F605" s="1418">
        <v>15</v>
      </c>
      <c r="G605" s="1419">
        <v>15</v>
      </c>
      <c r="H605" s="1435"/>
      <c r="I605" s="481"/>
      <c r="J605" s="488">
        <v>0.22</v>
      </c>
      <c r="K605" s="504">
        <v>0.23</v>
      </c>
      <c r="L605" s="489">
        <v>0.24</v>
      </c>
      <c r="M605" s="421"/>
    </row>
    <row r="606" spans="1:13" s="422" customFormat="1" ht="15.75" thickBot="1" x14ac:dyDescent="0.3">
      <c r="A606" s="421"/>
      <c r="B606" s="513" t="s">
        <v>126</v>
      </c>
      <c r="C606" s="514"/>
      <c r="D606" s="540"/>
      <c r="E606" s="753">
        <v>57</v>
      </c>
      <c r="F606" s="749">
        <v>69</v>
      </c>
      <c r="G606" s="750">
        <v>57</v>
      </c>
      <c r="H606" s="1435"/>
      <c r="I606" s="419"/>
      <c r="J606" s="507">
        <v>0.98</v>
      </c>
      <c r="K606" s="494">
        <v>1.21</v>
      </c>
      <c r="L606" s="508">
        <v>1.08</v>
      </c>
      <c r="M606" s="421"/>
    </row>
    <row r="607" spans="1:13" s="422" customFormat="1" ht="15.75" thickBot="1" x14ac:dyDescent="0.3">
      <c r="A607" s="421"/>
      <c r="B607" s="449" t="s">
        <v>381</v>
      </c>
      <c r="C607" s="450"/>
      <c r="D607" s="594"/>
      <c r="E607" s="989"/>
      <c r="F607" s="751"/>
      <c r="G607" s="752"/>
      <c r="H607" s="1435"/>
      <c r="I607" s="419"/>
      <c r="J607" s="419"/>
      <c r="K607" s="419"/>
      <c r="L607" s="420"/>
      <c r="M607" s="421"/>
    </row>
    <row r="608" spans="1:13" s="422" customFormat="1" x14ac:dyDescent="0.25">
      <c r="A608" s="421"/>
      <c r="B608" s="1448" t="s">
        <v>24</v>
      </c>
      <c r="C608" s="456" t="s">
        <v>7</v>
      </c>
      <c r="D608" s="579">
        <v>20</v>
      </c>
      <c r="E608" s="989">
        <v>13</v>
      </c>
      <c r="F608" s="751">
        <v>15</v>
      </c>
      <c r="G608" s="752">
        <v>15</v>
      </c>
      <c r="H608" s="1435"/>
      <c r="I608" s="481"/>
      <c r="J608" s="500">
        <v>0.2</v>
      </c>
      <c r="K608" s="501">
        <v>0.23</v>
      </c>
      <c r="L608" s="502">
        <v>0.23</v>
      </c>
      <c r="M608" s="421"/>
    </row>
    <row r="609" spans="1:13" s="422" customFormat="1" x14ac:dyDescent="0.25">
      <c r="A609" s="421"/>
      <c r="B609" s="1448" t="s">
        <v>26</v>
      </c>
      <c r="C609" s="456" t="s">
        <v>7</v>
      </c>
      <c r="D609" s="579">
        <v>30</v>
      </c>
      <c r="E609" s="557">
        <v>19</v>
      </c>
      <c r="F609" s="557">
        <v>20</v>
      </c>
      <c r="G609" s="558">
        <v>21</v>
      </c>
      <c r="H609" s="1435"/>
      <c r="I609" s="481"/>
      <c r="J609" s="485">
        <v>0.28999999999999998</v>
      </c>
      <c r="K609" s="457">
        <v>0.31</v>
      </c>
      <c r="L609" s="486">
        <v>0.33</v>
      </c>
      <c r="M609" s="421"/>
    </row>
    <row r="610" spans="1:13" s="422" customFormat="1" ht="15.75" thickBot="1" x14ac:dyDescent="0.3">
      <c r="A610" s="421"/>
      <c r="B610" s="1449" t="s">
        <v>27</v>
      </c>
      <c r="C610" s="487" t="s">
        <v>7</v>
      </c>
      <c r="D610" s="580">
        <v>10</v>
      </c>
      <c r="E610" s="1418">
        <v>15</v>
      </c>
      <c r="F610" s="1418">
        <v>16</v>
      </c>
      <c r="G610" s="1419">
        <v>17</v>
      </c>
      <c r="H610" s="1435"/>
      <c r="I610" s="481"/>
      <c r="J610" s="488">
        <v>0.23</v>
      </c>
      <c r="K610" s="504">
        <v>0.25</v>
      </c>
      <c r="L610" s="489">
        <v>0.27</v>
      </c>
      <c r="M610" s="421"/>
    </row>
    <row r="611" spans="1:13" s="422" customFormat="1" ht="15.75" thickBot="1" x14ac:dyDescent="0.3">
      <c r="A611" s="421"/>
      <c r="B611" s="513" t="s">
        <v>126</v>
      </c>
      <c r="C611" s="514"/>
      <c r="D611" s="540"/>
      <c r="E611" s="581">
        <v>47</v>
      </c>
      <c r="F611" s="581">
        <v>51</v>
      </c>
      <c r="G611" s="582">
        <v>53</v>
      </c>
      <c r="H611" s="1056">
        <v>0</v>
      </c>
      <c r="I611" s="419"/>
      <c r="J611" s="507">
        <v>0.72</v>
      </c>
      <c r="K611" s="494">
        <v>0.79</v>
      </c>
      <c r="L611" s="508">
        <v>0.83</v>
      </c>
      <c r="M611" s="421"/>
    </row>
    <row r="612" spans="1:13" s="422" customFormat="1" ht="15.75" thickBot="1" x14ac:dyDescent="0.3">
      <c r="A612" s="421"/>
      <c r="B612" s="513" t="s">
        <v>156</v>
      </c>
      <c r="C612" s="514"/>
      <c r="D612" s="540"/>
      <c r="E612" s="753">
        <v>104</v>
      </c>
      <c r="F612" s="753">
        <v>120</v>
      </c>
      <c r="G612" s="754">
        <v>110</v>
      </c>
      <c r="H612" s="1435"/>
      <c r="I612" s="419"/>
      <c r="J612" s="562">
        <v>1.7</v>
      </c>
      <c r="K612" s="563">
        <v>2</v>
      </c>
      <c r="L612" s="564">
        <v>1.91</v>
      </c>
      <c r="M612" s="421"/>
    </row>
    <row r="613" spans="1:13" s="422" customFormat="1" ht="15.75" thickBot="1" x14ac:dyDescent="0.3">
      <c r="A613" s="421"/>
      <c r="B613" s="1462" t="s">
        <v>249</v>
      </c>
      <c r="C613" s="1463" t="s">
        <v>63</v>
      </c>
      <c r="D613" s="1463"/>
      <c r="E613" s="1483">
        <v>0</v>
      </c>
      <c r="F613" s="1483">
        <v>0</v>
      </c>
      <c r="G613" s="1484">
        <v>0</v>
      </c>
      <c r="H613" s="1435"/>
      <c r="I613" s="419"/>
      <c r="J613" s="454"/>
      <c r="K613" s="454"/>
      <c r="L613" s="454"/>
      <c r="M613" s="421"/>
    </row>
    <row r="614" spans="1:13" s="424" customFormat="1" thickBot="1" x14ac:dyDescent="0.25">
      <c r="A614" s="755"/>
      <c r="B614" s="1470" t="s">
        <v>251</v>
      </c>
      <c r="C614" s="1471" t="s">
        <v>63</v>
      </c>
      <c r="D614" s="1471"/>
      <c r="E614" s="1508">
        <v>0</v>
      </c>
      <c r="F614" s="1508">
        <v>0</v>
      </c>
      <c r="G614" s="1509">
        <v>0</v>
      </c>
      <c r="H614" s="838"/>
      <c r="I614" s="627"/>
      <c r="J614" s="567"/>
      <c r="K614" s="567"/>
      <c r="L614" s="567"/>
      <c r="M614" s="755"/>
    </row>
    <row r="615" spans="1:13" s="422" customFormat="1" ht="15.75" thickBot="1" x14ac:dyDescent="0.3">
      <c r="A615" s="421"/>
      <c r="B615" s="545" t="s">
        <v>478</v>
      </c>
      <c r="C615" s="546"/>
      <c r="D615" s="1465"/>
      <c r="E615" s="1465"/>
      <c r="F615" s="1465"/>
      <c r="G615" s="1466"/>
      <c r="H615" s="1435"/>
      <c r="I615" s="419"/>
      <c r="J615" s="419"/>
      <c r="K615" s="419"/>
      <c r="L615" s="420"/>
      <c r="M615" s="421"/>
    </row>
    <row r="616" spans="1:13" s="422" customFormat="1" x14ac:dyDescent="0.25">
      <c r="A616" s="421"/>
      <c r="B616" s="1270"/>
      <c r="C616" s="578"/>
      <c r="D616" s="578"/>
      <c r="E616" s="624"/>
      <c r="F616" s="624"/>
      <c r="G616" s="1392"/>
      <c r="H616" s="1435"/>
      <c r="I616" s="419"/>
      <c r="J616" s="419"/>
      <c r="K616" s="419"/>
      <c r="L616" s="420"/>
      <c r="M616" s="421"/>
    </row>
    <row r="617" spans="1:13" s="422" customFormat="1" ht="15.75" thickBot="1" x14ac:dyDescent="0.3">
      <c r="A617" s="421"/>
      <c r="B617" s="1491" t="s">
        <v>523</v>
      </c>
      <c r="C617" s="575"/>
      <c r="D617" s="575"/>
      <c r="E617" s="625"/>
      <c r="F617" s="625"/>
      <c r="G617" s="1393"/>
      <c r="H617" s="1435"/>
      <c r="I617" s="419"/>
      <c r="J617" s="419"/>
      <c r="K617" s="419"/>
      <c r="L617" s="420"/>
      <c r="M617" s="421"/>
    </row>
    <row r="618" spans="1:13" s="422" customFormat="1" ht="15" customHeight="1" thickBot="1" x14ac:dyDescent="0.3">
      <c r="A618" s="421"/>
      <c r="B618" s="1576" t="s">
        <v>109</v>
      </c>
      <c r="C618" s="470" t="s">
        <v>2</v>
      </c>
      <c r="D618" s="1590" t="s">
        <v>110</v>
      </c>
      <c r="E618" s="1582" t="s">
        <v>931</v>
      </c>
      <c r="F618" s="1583"/>
      <c r="G618" s="1584"/>
      <c r="H618" s="1435"/>
      <c r="I618" s="419"/>
      <c r="J618" s="419"/>
      <c r="K618" s="419"/>
      <c r="L618" s="420"/>
      <c r="M618" s="421"/>
    </row>
    <row r="619" spans="1:13" s="422" customFormat="1" x14ac:dyDescent="0.25">
      <c r="A619" s="421"/>
      <c r="B619" s="1577"/>
      <c r="C619" s="516" t="s">
        <v>3</v>
      </c>
      <c r="D619" s="1591"/>
      <c r="E619" s="1585" t="s">
        <v>5</v>
      </c>
      <c r="F619" s="1587" t="s">
        <v>6</v>
      </c>
      <c r="G619" s="1585" t="s">
        <v>794</v>
      </c>
      <c r="H619" s="1435"/>
      <c r="I619" s="419"/>
      <c r="J619" s="419"/>
      <c r="K619" s="419"/>
      <c r="L619" s="420"/>
      <c r="M619" s="421"/>
    </row>
    <row r="620" spans="1:13" s="422" customFormat="1" ht="15.75" thickBot="1" x14ac:dyDescent="0.3">
      <c r="A620" s="421"/>
      <c r="B620" s="1578"/>
      <c r="C620" s="535" t="s">
        <v>4</v>
      </c>
      <c r="D620" s="1592"/>
      <c r="E620" s="1586"/>
      <c r="F620" s="1588"/>
      <c r="G620" s="1586"/>
      <c r="H620" s="1435"/>
      <c r="I620" s="419"/>
      <c r="J620" s="419"/>
      <c r="K620" s="419"/>
      <c r="L620" s="420"/>
      <c r="M620" s="421"/>
    </row>
    <row r="621" spans="1:13" s="422" customFormat="1" x14ac:dyDescent="0.25">
      <c r="A621" s="421"/>
      <c r="B621" s="469" t="s">
        <v>372</v>
      </c>
      <c r="C621" s="450" t="s">
        <v>7</v>
      </c>
      <c r="D621" s="450">
        <v>60</v>
      </c>
      <c r="E621" s="471">
        <v>17</v>
      </c>
      <c r="F621" s="471">
        <v>24</v>
      </c>
      <c r="G621" s="472">
        <v>27</v>
      </c>
      <c r="H621" s="509">
        <v>0</v>
      </c>
      <c r="I621" s="419"/>
      <c r="J621" s="447"/>
      <c r="K621" s="447"/>
      <c r="L621" s="447"/>
      <c r="M621" s="421"/>
    </row>
    <row r="622" spans="1:13" s="422" customFormat="1" x14ac:dyDescent="0.25">
      <c r="A622" s="421"/>
      <c r="B622" s="541">
        <v>35</v>
      </c>
      <c r="C622" s="456" t="s">
        <v>7</v>
      </c>
      <c r="D622" s="474">
        <v>40</v>
      </c>
      <c r="E622" s="461">
        <v>43</v>
      </c>
      <c r="F622" s="461">
        <v>54</v>
      </c>
      <c r="G622" s="462">
        <v>73</v>
      </c>
      <c r="H622" s="665">
        <v>0</v>
      </c>
      <c r="I622" s="419"/>
      <c r="J622" s="447"/>
      <c r="K622" s="447"/>
      <c r="L622" s="447"/>
      <c r="M622" s="421"/>
    </row>
    <row r="623" spans="1:13" s="422" customFormat="1" ht="15.75" thickBot="1" x14ac:dyDescent="0.3">
      <c r="A623" s="421"/>
      <c r="B623" s="541">
        <v>10</v>
      </c>
      <c r="C623" s="487" t="s">
        <v>7</v>
      </c>
      <c r="D623" s="516">
        <v>200</v>
      </c>
      <c r="E623" s="475">
        <v>43</v>
      </c>
      <c r="F623" s="475">
        <v>78</v>
      </c>
      <c r="G623" s="476">
        <v>53</v>
      </c>
      <c r="H623" s="721">
        <v>0</v>
      </c>
      <c r="I623" s="419"/>
      <c r="J623" s="447"/>
      <c r="K623" s="447"/>
      <c r="L623" s="447"/>
      <c r="M623" s="421"/>
    </row>
    <row r="624" spans="1:13" s="422" customFormat="1" ht="15.75" thickBot="1" x14ac:dyDescent="0.3">
      <c r="A624" s="421"/>
      <c r="B624" s="1462" t="s">
        <v>422</v>
      </c>
      <c r="C624" s="1463" t="s">
        <v>63</v>
      </c>
      <c r="D624" s="1463"/>
      <c r="E624" s="1510">
        <v>0</v>
      </c>
      <c r="F624" s="1510">
        <v>0</v>
      </c>
      <c r="G624" s="1511">
        <v>0</v>
      </c>
      <c r="H624" s="1512" t="e">
        <v>#DIV/0!</v>
      </c>
      <c r="I624" s="419"/>
      <c r="J624" s="431"/>
      <c r="K624" s="431"/>
      <c r="L624" s="432"/>
      <c r="M624" s="421"/>
    </row>
    <row r="625" spans="1:14" s="422" customFormat="1" x14ac:dyDescent="0.25">
      <c r="A625" s="421"/>
      <c r="B625" s="541" t="s">
        <v>373</v>
      </c>
      <c r="C625" s="474" t="s">
        <v>7</v>
      </c>
      <c r="D625" s="474">
        <v>50</v>
      </c>
      <c r="E625" s="475">
        <v>11</v>
      </c>
      <c r="F625" s="475">
        <v>19</v>
      </c>
      <c r="G625" s="476">
        <v>18</v>
      </c>
      <c r="H625" s="665">
        <v>0</v>
      </c>
      <c r="I625" s="419"/>
      <c r="J625" s="447"/>
      <c r="K625" s="447"/>
      <c r="L625" s="447"/>
      <c r="M625" s="421"/>
    </row>
    <row r="626" spans="1:14" s="422" customFormat="1" x14ac:dyDescent="0.25">
      <c r="A626" s="421"/>
      <c r="B626" s="541">
        <v>35</v>
      </c>
      <c r="C626" s="456" t="s">
        <v>7</v>
      </c>
      <c r="D626" s="474">
        <v>40</v>
      </c>
      <c r="E626" s="475">
        <v>21</v>
      </c>
      <c r="F626" s="475">
        <v>26</v>
      </c>
      <c r="G626" s="476">
        <v>41</v>
      </c>
      <c r="H626" s="665">
        <v>0</v>
      </c>
      <c r="I626" s="419"/>
      <c r="J626" s="447"/>
      <c r="K626" s="447"/>
      <c r="L626" s="447"/>
      <c r="M626" s="421"/>
    </row>
    <row r="627" spans="1:14" s="422" customFormat="1" ht="15.75" thickBot="1" x14ac:dyDescent="0.3">
      <c r="A627" s="421"/>
      <c r="B627" s="541">
        <v>10</v>
      </c>
      <c r="C627" s="487" t="s">
        <v>7</v>
      </c>
      <c r="D627" s="516">
        <v>300</v>
      </c>
      <c r="E627" s="945">
        <v>49</v>
      </c>
      <c r="F627" s="945">
        <v>125.5</v>
      </c>
      <c r="G627" s="946">
        <v>64</v>
      </c>
      <c r="H627" s="721">
        <v>0</v>
      </c>
      <c r="I627" s="419"/>
      <c r="J627" s="447"/>
      <c r="K627" s="447"/>
      <c r="L627" s="447"/>
      <c r="M627" s="421"/>
    </row>
    <row r="628" spans="1:14" s="422" customFormat="1" ht="15.75" thickBot="1" x14ac:dyDescent="0.3">
      <c r="A628" s="421"/>
      <c r="B628" s="1462" t="s">
        <v>423</v>
      </c>
      <c r="C628" s="1463" t="s">
        <v>63</v>
      </c>
      <c r="D628" s="1463"/>
      <c r="E628" s="1510">
        <v>0</v>
      </c>
      <c r="F628" s="1510">
        <v>0</v>
      </c>
      <c r="G628" s="1511">
        <v>0</v>
      </c>
      <c r="H628" s="1512" t="e">
        <v>#DIV/0!</v>
      </c>
      <c r="I628" s="419"/>
      <c r="J628" s="431"/>
      <c r="K628" s="431"/>
      <c r="L628" s="432"/>
      <c r="M628" s="421"/>
    </row>
    <row r="629" spans="1:14" s="422" customFormat="1" hidden="1" x14ac:dyDescent="0.25">
      <c r="A629" s="421"/>
      <c r="B629" s="449" t="s">
        <v>11</v>
      </c>
      <c r="C629" s="450"/>
      <c r="D629" s="450"/>
      <c r="E629" s="479"/>
      <c r="F629" s="479"/>
      <c r="G629" s="480"/>
      <c r="H629" s="509"/>
      <c r="I629" s="419"/>
      <c r="J629" s="567"/>
      <c r="K629" s="567"/>
      <c r="L629" s="567"/>
      <c r="M629" s="421"/>
    </row>
    <row r="630" spans="1:14" s="422" customFormat="1" hidden="1" x14ac:dyDescent="0.25">
      <c r="A630" s="421"/>
      <c r="B630" s="473" t="s">
        <v>10</v>
      </c>
      <c r="C630" s="456"/>
      <c r="D630" s="456"/>
      <c r="E630" s="726">
        <v>6</v>
      </c>
      <c r="F630" s="726">
        <v>6</v>
      </c>
      <c r="G630" s="727">
        <v>6</v>
      </c>
      <c r="H630" s="756">
        <v>0</v>
      </c>
      <c r="I630" s="419"/>
      <c r="J630" s="431"/>
      <c r="K630" s="431"/>
      <c r="L630" s="432"/>
      <c r="M630" s="421"/>
    </row>
    <row r="631" spans="1:14" s="422" customFormat="1" hidden="1" x14ac:dyDescent="0.25">
      <c r="A631" s="421"/>
      <c r="B631" s="458" t="s">
        <v>12</v>
      </c>
      <c r="C631" s="456"/>
      <c r="D631" s="456"/>
      <c r="E631" s="726">
        <v>7</v>
      </c>
      <c r="F631" s="726">
        <v>7</v>
      </c>
      <c r="G631" s="727">
        <v>7</v>
      </c>
      <c r="H631" s="499">
        <v>0</v>
      </c>
      <c r="I631" s="419"/>
      <c r="J631" s="447"/>
      <c r="K631" s="447"/>
      <c r="L631" s="447"/>
      <c r="M631" s="421"/>
    </row>
    <row r="632" spans="1:14" s="422" customFormat="1" hidden="1" x14ac:dyDescent="0.25">
      <c r="A632" s="421"/>
      <c r="B632" s="458" t="s">
        <v>374</v>
      </c>
      <c r="C632" s="456" t="s">
        <v>77</v>
      </c>
      <c r="D632" s="456">
        <v>2.5</v>
      </c>
      <c r="E632" s="726">
        <v>10.8</v>
      </c>
      <c r="F632" s="726">
        <v>10.8</v>
      </c>
      <c r="G632" s="727">
        <v>10.8</v>
      </c>
      <c r="H632" s="499">
        <v>0</v>
      </c>
      <c r="I632" s="419"/>
      <c r="J632" s="431"/>
      <c r="K632" s="431"/>
      <c r="L632" s="432"/>
      <c r="M632" s="421"/>
    </row>
    <row r="633" spans="1:14" s="422" customFormat="1" hidden="1" x14ac:dyDescent="0.25">
      <c r="A633" s="421"/>
      <c r="B633" s="458" t="s">
        <v>375</v>
      </c>
      <c r="C633" s="456" t="s">
        <v>77</v>
      </c>
      <c r="D633" s="456">
        <v>2.5</v>
      </c>
      <c r="E633" s="726">
        <v>10.8</v>
      </c>
      <c r="F633" s="726">
        <v>10.8</v>
      </c>
      <c r="G633" s="727">
        <v>10.8</v>
      </c>
      <c r="H633" s="499">
        <v>0</v>
      </c>
      <c r="I633" s="419"/>
      <c r="J633" s="447"/>
      <c r="K633" s="447"/>
      <c r="L633" s="447"/>
      <c r="M633" s="421"/>
    </row>
    <row r="634" spans="1:14" s="422" customFormat="1" hidden="1" x14ac:dyDescent="0.25">
      <c r="A634" s="421"/>
      <c r="B634" s="458" t="s">
        <v>376</v>
      </c>
      <c r="C634" s="456" t="s">
        <v>77</v>
      </c>
      <c r="D634" s="456">
        <v>8</v>
      </c>
      <c r="E634" s="726">
        <v>36</v>
      </c>
      <c r="F634" s="726">
        <v>36</v>
      </c>
      <c r="G634" s="727">
        <v>36</v>
      </c>
      <c r="H634" s="756">
        <v>0</v>
      </c>
      <c r="I634" s="419"/>
      <c r="J634" s="431"/>
      <c r="K634" s="431"/>
      <c r="L634" s="432"/>
      <c r="M634" s="421"/>
    </row>
    <row r="635" spans="1:14" s="422" customFormat="1" hidden="1" x14ac:dyDescent="0.25">
      <c r="A635" s="421"/>
      <c r="B635" s="458" t="s">
        <v>377</v>
      </c>
      <c r="C635" s="456" t="s">
        <v>77</v>
      </c>
      <c r="D635" s="456">
        <v>8</v>
      </c>
      <c r="E635" s="726">
        <v>36</v>
      </c>
      <c r="F635" s="726">
        <v>36</v>
      </c>
      <c r="G635" s="727">
        <v>36</v>
      </c>
      <c r="H635" s="756">
        <v>0</v>
      </c>
      <c r="I635" s="419"/>
      <c r="J635" s="567"/>
      <c r="K635" s="567"/>
      <c r="L635" s="567"/>
      <c r="M635" s="421"/>
    </row>
    <row r="636" spans="1:14" s="422" customFormat="1" hidden="1" x14ac:dyDescent="0.25">
      <c r="A636" s="421"/>
      <c r="B636" s="458" t="s">
        <v>378</v>
      </c>
      <c r="C636" s="456" t="s">
        <v>77</v>
      </c>
      <c r="D636" s="456">
        <v>25</v>
      </c>
      <c r="E636" s="726">
        <v>118</v>
      </c>
      <c r="F636" s="726">
        <v>118</v>
      </c>
      <c r="G636" s="727">
        <v>118</v>
      </c>
      <c r="H636" s="756">
        <v>0</v>
      </c>
      <c r="I636" s="419"/>
      <c r="J636" s="431"/>
      <c r="K636" s="431"/>
      <c r="L636" s="432"/>
      <c r="M636" s="421"/>
    </row>
    <row r="637" spans="1:14" s="422" customFormat="1" ht="15.75" hidden="1" thickBot="1" x14ac:dyDescent="0.3">
      <c r="A637" s="421"/>
      <c r="B637" s="467" t="s">
        <v>379</v>
      </c>
      <c r="C637" s="468" t="s">
        <v>77</v>
      </c>
      <c r="D637" s="468">
        <v>25</v>
      </c>
      <c r="E637" s="952">
        <v>118</v>
      </c>
      <c r="F637" s="952">
        <v>118</v>
      </c>
      <c r="G637" s="953">
        <v>118</v>
      </c>
      <c r="H637" s="757">
        <v>0</v>
      </c>
      <c r="I637" s="419"/>
      <c r="J637" s="431"/>
      <c r="K637" s="431"/>
      <c r="L637" s="432"/>
      <c r="M637" s="421"/>
      <c r="N637" s="1057"/>
    </row>
    <row r="638" spans="1:14" s="422" customFormat="1" x14ac:dyDescent="0.25">
      <c r="A638" s="421"/>
      <c r="B638" s="541" t="s">
        <v>738</v>
      </c>
      <c r="C638" s="474" t="s">
        <v>7</v>
      </c>
      <c r="D638" s="474">
        <v>120</v>
      </c>
      <c r="E638" s="475">
        <v>25.5</v>
      </c>
      <c r="F638" s="475">
        <v>42</v>
      </c>
      <c r="G638" s="476">
        <v>41</v>
      </c>
      <c r="H638" s="665">
        <v>0</v>
      </c>
      <c r="I638" s="454"/>
      <c r="J638" s="447"/>
      <c r="K638" s="447"/>
      <c r="L638" s="447"/>
      <c r="M638" s="421"/>
      <c r="N638" s="1057"/>
    </row>
    <row r="639" spans="1:14" s="422" customFormat="1" x14ac:dyDescent="0.25">
      <c r="A639" s="421"/>
      <c r="B639" s="541"/>
      <c r="C639" s="456" t="s">
        <v>8</v>
      </c>
      <c r="D639" s="474"/>
      <c r="E639" s="475">
        <v>4.55</v>
      </c>
      <c r="F639" s="475">
        <v>7.6</v>
      </c>
      <c r="G639" s="476">
        <v>7.32</v>
      </c>
      <c r="H639" s="665">
        <v>0</v>
      </c>
      <c r="I639" s="454"/>
      <c r="J639" s="447"/>
      <c r="K639" s="447"/>
      <c r="L639" s="447"/>
      <c r="M639" s="421"/>
      <c r="N639" s="1057"/>
    </row>
    <row r="640" spans="1:14" s="422" customFormat="1" x14ac:dyDescent="0.25">
      <c r="A640" s="421"/>
      <c r="B640" s="473"/>
      <c r="C640" s="456" t="s">
        <v>9</v>
      </c>
      <c r="D640" s="474"/>
      <c r="E640" s="475">
        <v>2</v>
      </c>
      <c r="F640" s="475">
        <v>-0.65</v>
      </c>
      <c r="G640" s="476">
        <v>-3.24</v>
      </c>
      <c r="H640" s="617">
        <v>0</v>
      </c>
      <c r="I640" s="419"/>
      <c r="J640" s="431"/>
      <c r="K640" s="431"/>
      <c r="L640" s="432"/>
      <c r="M640" s="421"/>
    </row>
    <row r="641" spans="1:13" s="422" customFormat="1" x14ac:dyDescent="0.25">
      <c r="A641" s="421"/>
      <c r="B641" s="541" t="s">
        <v>739</v>
      </c>
      <c r="C641" s="456" t="s">
        <v>7</v>
      </c>
      <c r="D641" s="579">
        <v>120</v>
      </c>
      <c r="E641" s="475">
        <v>23.5</v>
      </c>
      <c r="F641" s="475">
        <v>41</v>
      </c>
      <c r="G641" s="476">
        <v>40</v>
      </c>
      <c r="H641" s="499">
        <v>0</v>
      </c>
      <c r="I641" s="454"/>
      <c r="J641" s="447"/>
      <c r="K641" s="447"/>
      <c r="L641" s="447"/>
      <c r="M641" s="421"/>
    </row>
    <row r="642" spans="1:13" s="422" customFormat="1" x14ac:dyDescent="0.25">
      <c r="A642" s="421"/>
      <c r="B642" s="541"/>
      <c r="C642" s="456" t="s">
        <v>8</v>
      </c>
      <c r="D642" s="596"/>
      <c r="E642" s="475">
        <v>4.2</v>
      </c>
      <c r="F642" s="475">
        <v>7.3</v>
      </c>
      <c r="G642" s="476">
        <v>7.14</v>
      </c>
      <c r="H642" s="665">
        <v>0</v>
      </c>
      <c r="I642" s="454"/>
      <c r="J642" s="447"/>
      <c r="K642" s="447"/>
      <c r="L642" s="447"/>
      <c r="M642" s="421"/>
    </row>
    <row r="643" spans="1:13" s="422" customFormat="1" x14ac:dyDescent="0.25">
      <c r="A643" s="421"/>
      <c r="B643" s="473"/>
      <c r="C643" s="456" t="s">
        <v>9</v>
      </c>
      <c r="D643" s="596"/>
      <c r="E643" s="475">
        <v>1.9</v>
      </c>
      <c r="F643" s="475">
        <v>-0.59</v>
      </c>
      <c r="G643" s="476">
        <v>-3.17</v>
      </c>
      <c r="H643" s="665">
        <v>0</v>
      </c>
      <c r="I643" s="419"/>
      <c r="J643" s="431"/>
      <c r="K643" s="431"/>
      <c r="L643" s="432"/>
      <c r="M643" s="421"/>
    </row>
    <row r="644" spans="1:13" s="422" customFormat="1" x14ac:dyDescent="0.25">
      <c r="A644" s="421"/>
      <c r="B644" s="628" t="s">
        <v>740</v>
      </c>
      <c r="C644" s="456" t="s">
        <v>7</v>
      </c>
      <c r="D644" s="456">
        <v>120</v>
      </c>
      <c r="E644" s="475">
        <v>-21.3</v>
      </c>
      <c r="F644" s="475">
        <v>-40.200000000000003</v>
      </c>
      <c r="G644" s="476">
        <v>-35.799999999999997</v>
      </c>
      <c r="H644" s="665">
        <v>0</v>
      </c>
      <c r="I644" s="454"/>
      <c r="J644" s="447"/>
      <c r="K644" s="447"/>
      <c r="L644" s="447"/>
      <c r="M644" s="421"/>
    </row>
    <row r="645" spans="1:13" s="422" customFormat="1" x14ac:dyDescent="0.25">
      <c r="A645" s="421"/>
      <c r="B645" s="541"/>
      <c r="C645" s="456" t="s">
        <v>8</v>
      </c>
      <c r="D645" s="726"/>
      <c r="E645" s="475">
        <v>-3.21</v>
      </c>
      <c r="F645" s="475">
        <v>-7.65</v>
      </c>
      <c r="G645" s="476">
        <v>-6.39</v>
      </c>
      <c r="H645" s="758">
        <v>0</v>
      </c>
      <c r="I645" s="454"/>
      <c r="J645" s="447"/>
      <c r="K645" s="447"/>
      <c r="L645" s="447"/>
      <c r="M645" s="421"/>
    </row>
    <row r="646" spans="1:13" s="422" customFormat="1" ht="15.75" thickBot="1" x14ac:dyDescent="0.3">
      <c r="A646" s="421"/>
      <c r="B646" s="541"/>
      <c r="C646" s="487" t="s">
        <v>9</v>
      </c>
      <c r="D646" s="516"/>
      <c r="E646" s="475">
        <v>1.17</v>
      </c>
      <c r="F646" s="475">
        <v>3.91</v>
      </c>
      <c r="G646" s="476">
        <v>2.02</v>
      </c>
      <c r="H646" s="759">
        <v>0</v>
      </c>
      <c r="I646" s="419"/>
      <c r="J646" s="496"/>
      <c r="K646" s="496"/>
      <c r="L646" s="496"/>
      <c r="M646" s="421"/>
    </row>
    <row r="647" spans="1:13" s="422" customFormat="1" x14ac:dyDescent="0.25">
      <c r="A647" s="421"/>
      <c r="B647" s="449" t="s">
        <v>741</v>
      </c>
      <c r="C647" s="450" t="s">
        <v>7</v>
      </c>
      <c r="D647" s="450">
        <v>60</v>
      </c>
      <c r="E647" s="479">
        <v>43.95</v>
      </c>
      <c r="F647" s="479">
        <v>53.17</v>
      </c>
      <c r="G647" s="480">
        <v>73.400000000000006</v>
      </c>
      <c r="H647" s="509">
        <v>0</v>
      </c>
      <c r="I647" s="481"/>
      <c r="J647" s="419"/>
      <c r="K647" s="419"/>
      <c r="L647" s="420"/>
      <c r="M647" s="421"/>
    </row>
    <row r="648" spans="1:13" s="422" customFormat="1" ht="15.75" thickBot="1" x14ac:dyDescent="0.3">
      <c r="A648" s="421"/>
      <c r="B648" s="458" t="s">
        <v>742</v>
      </c>
      <c r="C648" s="456" t="s">
        <v>7</v>
      </c>
      <c r="D648" s="456">
        <v>60</v>
      </c>
      <c r="E648" s="726">
        <v>0</v>
      </c>
      <c r="F648" s="726">
        <v>0</v>
      </c>
      <c r="G648" s="727">
        <v>0</v>
      </c>
      <c r="H648" s="756">
        <v>0</v>
      </c>
      <c r="I648" s="481"/>
      <c r="J648" s="419"/>
      <c r="K648" s="419"/>
      <c r="L648" s="420"/>
      <c r="M648" s="421"/>
    </row>
    <row r="649" spans="1:13" s="422" customFormat="1" ht="15.75" thickBot="1" x14ac:dyDescent="0.3">
      <c r="A649" s="421"/>
      <c r="B649" s="467" t="s">
        <v>743</v>
      </c>
      <c r="C649" s="468" t="s">
        <v>7</v>
      </c>
      <c r="D649" s="468">
        <v>40</v>
      </c>
      <c r="E649" s="475">
        <v>20.2</v>
      </c>
      <c r="F649" s="475">
        <v>26.38</v>
      </c>
      <c r="G649" s="476">
        <v>40.4</v>
      </c>
      <c r="H649" s="665">
        <v>0</v>
      </c>
      <c r="I649" s="481"/>
      <c r="J649" s="1613" t="s">
        <v>443</v>
      </c>
      <c r="K649" s="1614"/>
      <c r="L649" s="1615"/>
      <c r="M649" s="421"/>
    </row>
    <row r="650" spans="1:13" s="422" customFormat="1" ht="15.75" thickBot="1" x14ac:dyDescent="0.3">
      <c r="A650" s="421"/>
      <c r="B650" s="449" t="s">
        <v>380</v>
      </c>
      <c r="C650" s="470"/>
      <c r="D650" s="470"/>
      <c r="E650" s="947"/>
      <c r="F650" s="947"/>
      <c r="G650" s="948"/>
      <c r="H650" s="1435"/>
      <c r="I650" s="419"/>
      <c r="J650" s="1569" t="s">
        <v>5</v>
      </c>
      <c r="K650" s="1572" t="s">
        <v>6</v>
      </c>
      <c r="L650" s="606" t="s">
        <v>794</v>
      </c>
      <c r="M650" s="421"/>
    </row>
    <row r="651" spans="1:13" s="422" customFormat="1" x14ac:dyDescent="0.25">
      <c r="A651" s="421"/>
      <c r="B651" s="1448" t="s">
        <v>27</v>
      </c>
      <c r="C651" s="487" t="s">
        <v>7</v>
      </c>
      <c r="D651" s="487">
        <v>40</v>
      </c>
      <c r="E651" s="945">
        <v>19</v>
      </c>
      <c r="F651" s="945">
        <v>28</v>
      </c>
      <c r="G651" s="946">
        <v>15</v>
      </c>
      <c r="H651" s="1435"/>
      <c r="I651" s="481"/>
      <c r="J651" s="619">
        <v>0.31</v>
      </c>
      <c r="K651" s="501">
        <v>0.46</v>
      </c>
      <c r="L651" s="620">
        <v>0.25</v>
      </c>
      <c r="M651" s="421"/>
    </row>
    <row r="652" spans="1:13" s="422" customFormat="1" x14ac:dyDescent="0.25">
      <c r="A652" s="421"/>
      <c r="B652" s="1448" t="s">
        <v>28</v>
      </c>
      <c r="C652" s="487" t="s">
        <v>7</v>
      </c>
      <c r="D652" s="487">
        <v>30</v>
      </c>
      <c r="E652" s="945">
        <v>6</v>
      </c>
      <c r="F652" s="945">
        <v>15</v>
      </c>
      <c r="G652" s="946">
        <v>11</v>
      </c>
      <c r="H652" s="1435"/>
      <c r="I652" s="481"/>
      <c r="J652" s="607">
        <v>0.1</v>
      </c>
      <c r="K652" s="457">
        <v>0.25</v>
      </c>
      <c r="L652" s="608">
        <v>0.18</v>
      </c>
      <c r="M652" s="1401"/>
    </row>
    <row r="653" spans="1:13" s="422" customFormat="1" x14ac:dyDescent="0.25">
      <c r="A653" s="421"/>
      <c r="B653" s="1448" t="s">
        <v>25</v>
      </c>
      <c r="C653" s="487" t="s">
        <v>7</v>
      </c>
      <c r="D653" s="487">
        <v>30</v>
      </c>
      <c r="E653" s="945">
        <v>6</v>
      </c>
      <c r="F653" s="945">
        <v>8</v>
      </c>
      <c r="G653" s="946">
        <v>8</v>
      </c>
      <c r="H653" s="1435"/>
      <c r="I653" s="481"/>
      <c r="J653" s="607">
        <v>0.1</v>
      </c>
      <c r="K653" s="457">
        <v>0.13</v>
      </c>
      <c r="L653" s="608">
        <v>0.13</v>
      </c>
      <c r="M653" s="421"/>
    </row>
    <row r="654" spans="1:13" s="422" customFormat="1" x14ac:dyDescent="0.25">
      <c r="A654" s="421"/>
      <c r="B654" s="1448" t="s">
        <v>30</v>
      </c>
      <c r="C654" s="487" t="s">
        <v>7</v>
      </c>
      <c r="D654" s="487">
        <v>30</v>
      </c>
      <c r="E654" s="945">
        <v>13</v>
      </c>
      <c r="F654" s="945">
        <v>21</v>
      </c>
      <c r="G654" s="946">
        <v>18</v>
      </c>
      <c r="H654" s="1435"/>
      <c r="I654" s="481"/>
      <c r="J654" s="607">
        <v>0.21</v>
      </c>
      <c r="K654" s="457">
        <v>0.34</v>
      </c>
      <c r="L654" s="608">
        <v>0.28999999999999998</v>
      </c>
      <c r="M654" s="421"/>
    </row>
    <row r="655" spans="1:13" s="422" customFormat="1" ht="15.75" thickBot="1" x14ac:dyDescent="0.3">
      <c r="A655" s="421"/>
      <c r="B655" s="1478" t="s">
        <v>40</v>
      </c>
      <c r="C655" s="468" t="s">
        <v>7</v>
      </c>
      <c r="D655" s="468">
        <v>30</v>
      </c>
      <c r="E655" s="945">
        <v>0</v>
      </c>
      <c r="F655" s="945">
        <v>6</v>
      </c>
      <c r="G655" s="946">
        <v>0</v>
      </c>
      <c r="H655" s="1435"/>
      <c r="I655" s="481"/>
      <c r="J655" s="612">
        <v>0</v>
      </c>
      <c r="K655" s="504">
        <v>0.1</v>
      </c>
      <c r="L655" s="613">
        <v>0</v>
      </c>
      <c r="M655" s="421"/>
    </row>
    <row r="656" spans="1:13" s="422" customFormat="1" ht="15.75" thickBot="1" x14ac:dyDescent="0.3">
      <c r="A656" s="421"/>
      <c r="B656" s="513" t="s">
        <v>126</v>
      </c>
      <c r="C656" s="514"/>
      <c r="D656" s="514"/>
      <c r="E656" s="629">
        <v>44</v>
      </c>
      <c r="F656" s="629">
        <v>78</v>
      </c>
      <c r="G656" s="630">
        <v>52</v>
      </c>
      <c r="H656" s="1435"/>
      <c r="I656" s="419"/>
      <c r="J656" s="507">
        <v>0.72</v>
      </c>
      <c r="K656" s="494">
        <v>1.28</v>
      </c>
      <c r="L656" s="508">
        <v>0.85</v>
      </c>
      <c r="M656" s="421"/>
    </row>
    <row r="657" spans="1:13" s="422" customFormat="1" ht="15.75" thickBot="1" x14ac:dyDescent="0.3">
      <c r="A657" s="421"/>
      <c r="B657" s="473" t="s">
        <v>381</v>
      </c>
      <c r="C657" s="516"/>
      <c r="D657" s="516"/>
      <c r="E657" s="954"/>
      <c r="F657" s="954"/>
      <c r="G657" s="955"/>
      <c r="H657" s="1435"/>
      <c r="I657" s="419"/>
      <c r="J657" s="419"/>
      <c r="K657" s="419"/>
      <c r="L657" s="420"/>
      <c r="M657" s="421"/>
    </row>
    <row r="658" spans="1:13" s="422" customFormat="1" x14ac:dyDescent="0.25">
      <c r="A658" s="421"/>
      <c r="B658" s="1448" t="s">
        <v>22</v>
      </c>
      <c r="C658" s="487" t="s">
        <v>7</v>
      </c>
      <c r="D658" s="487">
        <v>40</v>
      </c>
      <c r="E658" s="945">
        <v>11</v>
      </c>
      <c r="F658" s="945">
        <v>25</v>
      </c>
      <c r="G658" s="946">
        <v>16</v>
      </c>
      <c r="H658" s="1435"/>
      <c r="I658" s="481"/>
      <c r="J658" s="619">
        <v>0.18</v>
      </c>
      <c r="K658" s="501">
        <v>0.41</v>
      </c>
      <c r="L658" s="620">
        <v>0.26</v>
      </c>
      <c r="M658" s="421"/>
    </row>
    <row r="659" spans="1:13" s="422" customFormat="1" x14ac:dyDescent="0.25">
      <c r="A659" s="421"/>
      <c r="B659" s="1448" t="s">
        <v>23</v>
      </c>
      <c r="C659" s="487" t="s">
        <v>7</v>
      </c>
      <c r="D659" s="487">
        <v>40</v>
      </c>
      <c r="E659" s="945">
        <v>3.8</v>
      </c>
      <c r="F659" s="945">
        <v>5</v>
      </c>
      <c r="G659" s="946">
        <v>7</v>
      </c>
      <c r="H659" s="1435"/>
      <c r="I659" s="481"/>
      <c r="J659" s="607">
        <v>0.06</v>
      </c>
      <c r="K659" s="457">
        <v>0.08</v>
      </c>
      <c r="L659" s="608">
        <v>0.11</v>
      </c>
      <c r="M659" s="421"/>
    </row>
    <row r="660" spans="1:13" s="422" customFormat="1" x14ac:dyDescent="0.25">
      <c r="A660" s="421"/>
      <c r="B660" s="1448" t="s">
        <v>24</v>
      </c>
      <c r="C660" s="487" t="s">
        <v>7</v>
      </c>
      <c r="D660" s="487">
        <v>40</v>
      </c>
      <c r="E660" s="945">
        <v>2</v>
      </c>
      <c r="F660" s="945">
        <v>5.5</v>
      </c>
      <c r="G660" s="946">
        <v>7</v>
      </c>
      <c r="H660" s="1435"/>
      <c r="I660" s="481"/>
      <c r="J660" s="607">
        <v>0.03</v>
      </c>
      <c r="K660" s="457">
        <v>0.09</v>
      </c>
      <c r="L660" s="608">
        <v>0.11</v>
      </c>
      <c r="M660" s="421"/>
    </row>
    <row r="661" spans="1:13" s="422" customFormat="1" x14ac:dyDescent="0.25">
      <c r="A661" s="421"/>
      <c r="B661" s="1448" t="s">
        <v>21</v>
      </c>
      <c r="C661" s="487" t="s">
        <v>7</v>
      </c>
      <c r="D661" s="487">
        <v>30</v>
      </c>
      <c r="E661" s="945">
        <v>26</v>
      </c>
      <c r="F661" s="945">
        <v>78</v>
      </c>
      <c r="G661" s="946">
        <v>29</v>
      </c>
      <c r="H661" s="1435"/>
      <c r="I661" s="481"/>
      <c r="J661" s="607">
        <v>0.43</v>
      </c>
      <c r="K661" s="457">
        <v>1.28</v>
      </c>
      <c r="L661" s="608">
        <v>0.47</v>
      </c>
      <c r="M661" s="421"/>
    </row>
    <row r="662" spans="1:13" s="422" customFormat="1" ht="15.75" thickBot="1" x14ac:dyDescent="0.3">
      <c r="A662" s="421"/>
      <c r="B662" s="1449" t="s">
        <v>26</v>
      </c>
      <c r="C662" s="487" t="s">
        <v>7</v>
      </c>
      <c r="D662" s="487">
        <v>30</v>
      </c>
      <c r="E662" s="945">
        <v>5</v>
      </c>
      <c r="F662" s="945">
        <v>12</v>
      </c>
      <c r="G662" s="946">
        <v>6</v>
      </c>
      <c r="H662" s="1435"/>
      <c r="I662" s="481"/>
      <c r="J662" s="612">
        <v>0.08</v>
      </c>
      <c r="K662" s="504">
        <v>0.2</v>
      </c>
      <c r="L662" s="613">
        <v>0.1</v>
      </c>
      <c r="M662" s="421"/>
    </row>
    <row r="663" spans="1:13" s="422" customFormat="1" ht="15.75" thickBot="1" x14ac:dyDescent="0.3">
      <c r="A663" s="421"/>
      <c r="B663" s="469" t="s">
        <v>126</v>
      </c>
      <c r="C663" s="470"/>
      <c r="D663" s="470"/>
      <c r="E663" s="760">
        <v>47.8</v>
      </c>
      <c r="F663" s="760">
        <v>125.5</v>
      </c>
      <c r="G663" s="761">
        <v>65</v>
      </c>
      <c r="H663" s="1435"/>
      <c r="I663" s="419"/>
      <c r="J663" s="507">
        <v>0.78</v>
      </c>
      <c r="K663" s="494">
        <v>2.06</v>
      </c>
      <c r="L663" s="508">
        <v>1.05</v>
      </c>
      <c r="M663" s="421"/>
    </row>
    <row r="664" spans="1:13" s="422" customFormat="1" ht="15.75" thickBot="1" x14ac:dyDescent="0.3">
      <c r="A664" s="421"/>
      <c r="B664" s="469" t="s">
        <v>156</v>
      </c>
      <c r="C664" s="470"/>
      <c r="D664" s="470"/>
      <c r="E664" s="760">
        <v>91.8</v>
      </c>
      <c r="F664" s="760">
        <v>203.5</v>
      </c>
      <c r="G664" s="761">
        <v>117</v>
      </c>
      <c r="H664" s="1435"/>
      <c r="I664" s="419"/>
      <c r="J664" s="562">
        <v>1.5</v>
      </c>
      <c r="K664" s="563">
        <v>3.34</v>
      </c>
      <c r="L664" s="564">
        <v>1.9</v>
      </c>
      <c r="M664" s="421"/>
    </row>
    <row r="665" spans="1:13" s="422" customFormat="1" ht="15.75" thickBot="1" x14ac:dyDescent="0.3">
      <c r="A665" s="421"/>
      <c r="B665" s="1462" t="s">
        <v>249</v>
      </c>
      <c r="C665" s="1463" t="s">
        <v>63</v>
      </c>
      <c r="D665" s="1496"/>
      <c r="E665" s="1510">
        <v>0</v>
      </c>
      <c r="F665" s="1510">
        <v>0</v>
      </c>
      <c r="G665" s="1511">
        <v>0</v>
      </c>
      <c r="H665" s="1435"/>
      <c r="I665" s="419"/>
      <c r="J665" s="419"/>
      <c r="K665" s="419"/>
      <c r="L665" s="420"/>
      <c r="M665" s="421"/>
    </row>
    <row r="666" spans="1:13" s="422" customFormat="1" ht="15.75" thickBot="1" x14ac:dyDescent="0.3">
      <c r="A666" s="421"/>
      <c r="B666" s="1462" t="s">
        <v>430</v>
      </c>
      <c r="C666" s="1463" t="s">
        <v>63</v>
      </c>
      <c r="D666" s="1496"/>
      <c r="E666" s="1510">
        <v>0</v>
      </c>
      <c r="F666" s="1510">
        <v>0</v>
      </c>
      <c r="G666" s="1511">
        <v>0</v>
      </c>
      <c r="H666" s="1435"/>
      <c r="I666" s="419"/>
      <c r="J666" s="567"/>
      <c r="K666" s="567"/>
      <c r="L666" s="567"/>
      <c r="M666" s="421"/>
    </row>
    <row r="667" spans="1:13" s="423" customFormat="1" ht="15.75" thickBot="1" x14ac:dyDescent="0.3">
      <c r="A667" s="421"/>
      <c r="B667" s="1462" t="s">
        <v>251</v>
      </c>
      <c r="C667" s="1463" t="s">
        <v>63</v>
      </c>
      <c r="D667" s="1496"/>
      <c r="E667" s="1510">
        <v>0</v>
      </c>
      <c r="F667" s="1510">
        <v>0</v>
      </c>
      <c r="G667" s="1511">
        <v>0</v>
      </c>
      <c r="H667" s="1435"/>
      <c r="I667" s="419"/>
      <c r="J667" s="1432"/>
      <c r="K667" s="1432"/>
      <c r="L667" s="1432"/>
      <c r="M667" s="421"/>
    </row>
    <row r="668" spans="1:13" s="422" customFormat="1" ht="15.75" thickBot="1" x14ac:dyDescent="0.3">
      <c r="A668" s="421"/>
      <c r="B668" s="545" t="s">
        <v>478</v>
      </c>
      <c r="C668" s="546"/>
      <c r="D668" s="1465"/>
      <c r="E668" s="1465"/>
      <c r="F668" s="1465"/>
      <c r="G668" s="1466"/>
      <c r="H668" s="1435"/>
      <c r="I668" s="419"/>
      <c r="J668" s="463"/>
      <c r="K668" s="463"/>
      <c r="L668" s="463"/>
      <c r="M668" s="421"/>
    </row>
    <row r="669" spans="1:13" s="422" customFormat="1" x14ac:dyDescent="0.25">
      <c r="A669" s="421"/>
      <c r="B669" s="1270"/>
      <c r="C669" s="578"/>
      <c r="D669" s="578"/>
      <c r="E669" s="624"/>
      <c r="F669" s="624"/>
      <c r="G669" s="1392"/>
      <c r="H669" s="1435"/>
      <c r="I669" s="419"/>
      <c r="J669" s="419"/>
      <c r="K669" s="419"/>
      <c r="L669" s="420"/>
      <c r="M669" s="421"/>
    </row>
    <row r="670" spans="1:13" s="422" customFormat="1" ht="15.75" thickBot="1" x14ac:dyDescent="0.3">
      <c r="A670" s="421"/>
      <c r="B670" s="1491" t="s">
        <v>548</v>
      </c>
      <c r="C670" s="575"/>
      <c r="D670" s="575"/>
      <c r="E670" s="625"/>
      <c r="F670" s="625"/>
      <c r="G670" s="1393"/>
      <c r="H670" s="1435"/>
      <c r="I670" s="419"/>
      <c r="J670" s="419"/>
      <c r="K670" s="419"/>
      <c r="L670" s="420"/>
      <c r="M670" s="421"/>
    </row>
    <row r="671" spans="1:13" s="422" customFormat="1" ht="15" customHeight="1" thickBot="1" x14ac:dyDescent="0.3">
      <c r="A671" s="421"/>
      <c r="B671" s="1576" t="s">
        <v>109</v>
      </c>
      <c r="C671" s="470" t="s">
        <v>2</v>
      </c>
      <c r="D671" s="1590" t="s">
        <v>110</v>
      </c>
      <c r="E671" s="1582" t="s">
        <v>931</v>
      </c>
      <c r="F671" s="1583"/>
      <c r="G671" s="1584"/>
      <c r="H671" s="1440" t="e">
        <v>#REF!</v>
      </c>
      <c r="I671" s="454"/>
      <c r="J671" s="454"/>
      <c r="K671" s="454"/>
      <c r="L671" s="420"/>
      <c r="M671" s="421"/>
    </row>
    <row r="672" spans="1:13" s="422" customFormat="1" x14ac:dyDescent="0.25">
      <c r="A672" s="421"/>
      <c r="B672" s="1577"/>
      <c r="C672" s="516" t="s">
        <v>3</v>
      </c>
      <c r="D672" s="1591"/>
      <c r="E672" s="1585" t="s">
        <v>5</v>
      </c>
      <c r="F672" s="1587" t="s">
        <v>6</v>
      </c>
      <c r="G672" s="1589" t="s">
        <v>794</v>
      </c>
      <c r="H672" s="1435"/>
      <c r="I672" s="419"/>
      <c r="J672" s="419"/>
      <c r="K672" s="419"/>
      <c r="L672" s="420"/>
      <c r="M672" s="421"/>
    </row>
    <row r="673" spans="1:13" s="422" customFormat="1" ht="15.75" thickBot="1" x14ac:dyDescent="0.3">
      <c r="A673" s="421"/>
      <c r="B673" s="1577"/>
      <c r="C673" s="516" t="s">
        <v>4</v>
      </c>
      <c r="D673" s="1591"/>
      <c r="E673" s="1586"/>
      <c r="F673" s="1588"/>
      <c r="G673" s="1586"/>
      <c r="H673" s="1435"/>
      <c r="I673" s="419"/>
      <c r="J673" s="419"/>
      <c r="K673" s="419"/>
      <c r="L673" s="420"/>
      <c r="M673" s="421"/>
    </row>
    <row r="674" spans="1:13" s="422" customFormat="1" x14ac:dyDescent="0.25">
      <c r="A674" s="421"/>
      <c r="B674" s="469" t="s">
        <v>380</v>
      </c>
      <c r="C674" s="450" t="s">
        <v>7</v>
      </c>
      <c r="D674" s="470">
        <v>400</v>
      </c>
      <c r="E674" s="479">
        <v>140</v>
      </c>
      <c r="F674" s="479">
        <v>140.97999999999999</v>
      </c>
      <c r="G674" s="480">
        <v>222.6</v>
      </c>
      <c r="H674" s="1440">
        <v>24.16</v>
      </c>
      <c r="I674" s="454"/>
      <c r="J674" s="454"/>
      <c r="K674" s="454"/>
      <c r="L674" s="454"/>
      <c r="M674" s="421"/>
    </row>
    <row r="675" spans="1:13" s="422" customFormat="1" x14ac:dyDescent="0.25">
      <c r="A675" s="421"/>
      <c r="B675" s="473"/>
      <c r="C675" s="456" t="s">
        <v>8</v>
      </c>
      <c r="D675" s="487">
        <v>100</v>
      </c>
      <c r="E675" s="461">
        <v>2.14</v>
      </c>
      <c r="F675" s="461">
        <v>2.16</v>
      </c>
      <c r="G675" s="462">
        <v>3.4</v>
      </c>
      <c r="H675" s="1440">
        <v>12.4</v>
      </c>
      <c r="I675" s="420"/>
      <c r="J675" s="454"/>
      <c r="K675" s="454"/>
      <c r="L675" s="454"/>
      <c r="M675" s="421"/>
    </row>
    <row r="676" spans="1:13" s="422" customFormat="1" x14ac:dyDescent="0.25">
      <c r="A676" s="421"/>
      <c r="B676" s="541" t="s">
        <v>381</v>
      </c>
      <c r="C676" s="456" t="s">
        <v>7</v>
      </c>
      <c r="D676" s="487">
        <v>400</v>
      </c>
      <c r="E676" s="461">
        <v>112</v>
      </c>
      <c r="F676" s="461">
        <v>133.5</v>
      </c>
      <c r="G676" s="462">
        <v>215.95</v>
      </c>
      <c r="H676" s="1440">
        <v>19.329999999999998</v>
      </c>
      <c r="I676" s="420"/>
      <c r="J676" s="454"/>
      <c r="K676" s="454"/>
      <c r="L676" s="454"/>
      <c r="M676" s="421"/>
    </row>
    <row r="677" spans="1:13" s="422" customFormat="1" ht="15.75" thickBot="1" x14ac:dyDescent="0.3">
      <c r="A677" s="421"/>
      <c r="B677" s="559"/>
      <c r="C677" s="468" t="s">
        <v>8</v>
      </c>
      <c r="D677" s="468">
        <v>100</v>
      </c>
      <c r="E677" s="477">
        <v>1.71</v>
      </c>
      <c r="F677" s="477">
        <v>2.04</v>
      </c>
      <c r="G677" s="478">
        <v>3.3</v>
      </c>
      <c r="H677" s="1440">
        <v>9.91</v>
      </c>
      <c r="I677" s="420"/>
      <c r="J677" s="454"/>
      <c r="K677" s="454"/>
      <c r="L677" s="454"/>
      <c r="M677" s="421"/>
    </row>
    <row r="678" spans="1:13" s="422" customFormat="1" x14ac:dyDescent="0.25">
      <c r="A678" s="421"/>
      <c r="B678" s="469" t="s">
        <v>11</v>
      </c>
      <c r="C678" s="450"/>
      <c r="D678" s="450"/>
      <c r="E678" s="497"/>
      <c r="F678" s="497"/>
      <c r="G678" s="498"/>
      <c r="H678" s="1435"/>
      <c r="I678" s="762"/>
      <c r="J678" s="567"/>
      <c r="K678" s="567"/>
      <c r="L678" s="567"/>
      <c r="M678" s="421"/>
    </row>
    <row r="679" spans="1:13" s="422" customFormat="1" x14ac:dyDescent="0.25">
      <c r="A679" s="421"/>
      <c r="B679" s="541" t="s">
        <v>10</v>
      </c>
      <c r="C679" s="487"/>
      <c r="D679" s="487"/>
      <c r="E679" s="510">
        <v>6</v>
      </c>
      <c r="F679" s="510">
        <v>6</v>
      </c>
      <c r="G679" s="511">
        <v>6</v>
      </c>
      <c r="H679" s="1435"/>
      <c r="I679" s="762"/>
      <c r="J679" s="419"/>
      <c r="K679" s="419"/>
      <c r="L679" s="420"/>
      <c r="M679" s="421"/>
    </row>
    <row r="680" spans="1:13" s="422" customFormat="1" x14ac:dyDescent="0.25">
      <c r="A680" s="421"/>
      <c r="B680" s="458" t="s">
        <v>12</v>
      </c>
      <c r="C680" s="456"/>
      <c r="D680" s="456"/>
      <c r="E680" s="461">
        <v>8</v>
      </c>
      <c r="F680" s="461">
        <v>8</v>
      </c>
      <c r="G680" s="462">
        <v>8</v>
      </c>
      <c r="H680" s="1435"/>
      <c r="I680" s="762"/>
      <c r="J680" s="454"/>
      <c r="K680" s="454"/>
      <c r="L680" s="454"/>
      <c r="M680" s="421"/>
    </row>
    <row r="681" spans="1:13" s="422" customFormat="1" x14ac:dyDescent="0.25">
      <c r="A681" s="421"/>
      <c r="B681" s="458" t="s">
        <v>374</v>
      </c>
      <c r="C681" s="456" t="s">
        <v>77</v>
      </c>
      <c r="D681" s="456">
        <v>2.5</v>
      </c>
      <c r="E681" s="461">
        <v>10.1</v>
      </c>
      <c r="F681" s="461">
        <v>10.1</v>
      </c>
      <c r="G681" s="462">
        <v>10.1</v>
      </c>
      <c r="H681" s="1435"/>
      <c r="I681" s="420"/>
      <c r="J681" s="454"/>
      <c r="K681" s="454"/>
      <c r="L681" s="459"/>
      <c r="M681" s="421"/>
    </row>
    <row r="682" spans="1:13" s="422" customFormat="1" x14ac:dyDescent="0.25">
      <c r="A682" s="421"/>
      <c r="B682" s="473" t="s">
        <v>375</v>
      </c>
      <c r="C682" s="456" t="s">
        <v>77</v>
      </c>
      <c r="D682" s="456">
        <v>2.5</v>
      </c>
      <c r="E682" s="461">
        <v>10.1</v>
      </c>
      <c r="F682" s="461">
        <v>10.1</v>
      </c>
      <c r="G682" s="462">
        <v>10.1</v>
      </c>
      <c r="H682" s="1435"/>
      <c r="I682" s="420"/>
      <c r="J682" s="419"/>
      <c r="K682" s="419"/>
      <c r="L682" s="420"/>
      <c r="M682" s="421"/>
    </row>
    <row r="683" spans="1:13" s="422" customFormat="1" x14ac:dyDescent="0.25">
      <c r="A683" s="421"/>
      <c r="B683" s="458" t="s">
        <v>378</v>
      </c>
      <c r="C683" s="456" t="s">
        <v>77</v>
      </c>
      <c r="D683" s="456">
        <v>25</v>
      </c>
      <c r="E683" s="461">
        <v>114</v>
      </c>
      <c r="F683" s="461">
        <v>114</v>
      </c>
      <c r="G683" s="462">
        <v>114</v>
      </c>
      <c r="H683" s="1435"/>
      <c r="I683" s="420"/>
      <c r="J683" s="419"/>
      <c r="K683" s="419"/>
      <c r="L683" s="420"/>
      <c r="M683" s="421"/>
    </row>
    <row r="684" spans="1:13" s="422" customFormat="1" ht="15.75" thickBot="1" x14ac:dyDescent="0.3">
      <c r="A684" s="421"/>
      <c r="B684" s="559" t="s">
        <v>379</v>
      </c>
      <c r="C684" s="468" t="s">
        <v>77</v>
      </c>
      <c r="D684" s="468">
        <v>25</v>
      </c>
      <c r="E684" s="477">
        <v>114</v>
      </c>
      <c r="F684" s="477">
        <v>114</v>
      </c>
      <c r="G684" s="478">
        <v>114</v>
      </c>
      <c r="H684" s="1435"/>
      <c r="I684" s="420"/>
      <c r="J684" s="419"/>
      <c r="K684" s="419"/>
      <c r="L684" s="420"/>
      <c r="M684" s="421"/>
    </row>
    <row r="685" spans="1:13" s="422" customFormat="1" x14ac:dyDescent="0.25">
      <c r="A685" s="421"/>
      <c r="B685" s="541" t="s">
        <v>744</v>
      </c>
      <c r="C685" s="474" t="s">
        <v>7</v>
      </c>
      <c r="D685" s="474">
        <v>200</v>
      </c>
      <c r="E685" s="475">
        <v>-33.200000000000003</v>
      </c>
      <c r="F685" s="475">
        <v>-46.9</v>
      </c>
      <c r="G685" s="476">
        <v>-28.6</v>
      </c>
      <c r="H685" s="1474">
        <v>-5.7</v>
      </c>
      <c r="I685" s="420"/>
      <c r="J685" s="597"/>
      <c r="K685" s="597"/>
      <c r="L685" s="597"/>
      <c r="M685" s="421"/>
    </row>
    <row r="686" spans="1:13" s="422" customFormat="1" x14ac:dyDescent="0.25">
      <c r="A686" s="421"/>
      <c r="B686" s="541"/>
      <c r="C686" s="456" t="s">
        <v>8</v>
      </c>
      <c r="D686" s="474">
        <v>100</v>
      </c>
      <c r="E686" s="461">
        <v>-5.7</v>
      </c>
      <c r="F686" s="461">
        <v>-8.1</v>
      </c>
      <c r="G686" s="462">
        <v>-4.9000000000000004</v>
      </c>
      <c r="H686" s="1474">
        <v>-33</v>
      </c>
      <c r="I686" s="420"/>
      <c r="J686" s="597"/>
      <c r="K686" s="597"/>
      <c r="L686" s="597"/>
      <c r="M686" s="421"/>
    </row>
    <row r="687" spans="1:13" s="422" customFormat="1" x14ac:dyDescent="0.25">
      <c r="A687" s="421"/>
      <c r="B687" s="473"/>
      <c r="C687" s="456" t="s">
        <v>9</v>
      </c>
      <c r="D687" s="474">
        <v>100</v>
      </c>
      <c r="E687" s="461">
        <v>2.63</v>
      </c>
      <c r="F687" s="461">
        <v>3.63</v>
      </c>
      <c r="G687" s="462">
        <v>2.19</v>
      </c>
      <c r="H687" s="1435"/>
      <c r="I687" s="420"/>
      <c r="J687" s="419"/>
      <c r="K687" s="419"/>
      <c r="L687" s="420"/>
      <c r="M687" s="421"/>
    </row>
    <row r="688" spans="1:13" s="422" customFormat="1" x14ac:dyDescent="0.25">
      <c r="A688" s="421"/>
      <c r="B688" s="628" t="s">
        <v>745</v>
      </c>
      <c r="C688" s="456" t="s">
        <v>7</v>
      </c>
      <c r="D688" s="474">
        <v>200</v>
      </c>
      <c r="E688" s="461">
        <v>-27.4</v>
      </c>
      <c r="F688" s="461">
        <v>-61.4</v>
      </c>
      <c r="G688" s="462">
        <v>-50</v>
      </c>
      <c r="H688" s="1474">
        <v>-4.7</v>
      </c>
      <c r="I688" s="420"/>
      <c r="J688" s="597"/>
      <c r="K688" s="597"/>
      <c r="L688" s="597"/>
      <c r="M688" s="421"/>
    </row>
    <row r="689" spans="1:13" s="422" customFormat="1" x14ac:dyDescent="0.25">
      <c r="A689" s="421"/>
      <c r="B689" s="541"/>
      <c r="C689" s="456" t="s">
        <v>8</v>
      </c>
      <c r="D689" s="474">
        <v>100</v>
      </c>
      <c r="E689" s="461">
        <v>-4.7</v>
      </c>
      <c r="F689" s="461">
        <v>-10.6</v>
      </c>
      <c r="G689" s="462">
        <v>-8.6</v>
      </c>
      <c r="H689" s="1474" t="e">
        <v>#REF!</v>
      </c>
      <c r="I689" s="464"/>
      <c r="J689" s="597"/>
      <c r="K689" s="597"/>
      <c r="L689" s="597"/>
      <c r="M689" s="421"/>
    </row>
    <row r="690" spans="1:13" s="422" customFormat="1" x14ac:dyDescent="0.25">
      <c r="A690" s="421"/>
      <c r="B690" s="473"/>
      <c r="C690" s="456" t="s">
        <v>9</v>
      </c>
      <c r="D690" s="474">
        <v>100</v>
      </c>
      <c r="E690" s="461">
        <v>1.52</v>
      </c>
      <c r="F690" s="461">
        <v>4.5199999999999996</v>
      </c>
      <c r="G690" s="462">
        <v>3.05</v>
      </c>
      <c r="H690" s="1435"/>
      <c r="I690" s="464"/>
      <c r="J690" s="419"/>
      <c r="K690" s="419"/>
      <c r="L690" s="420"/>
      <c r="M690" s="421"/>
    </row>
    <row r="691" spans="1:13" s="422" customFormat="1" x14ac:dyDescent="0.25">
      <c r="A691" s="421"/>
      <c r="B691" s="628" t="s">
        <v>746</v>
      </c>
      <c r="C691" s="456" t="s">
        <v>7</v>
      </c>
      <c r="D691" s="474">
        <v>200</v>
      </c>
      <c r="E691" s="461">
        <v>18.670000000000002</v>
      </c>
      <c r="F691" s="461">
        <v>45.2</v>
      </c>
      <c r="G691" s="462">
        <v>46.8</v>
      </c>
      <c r="H691" s="1474">
        <v>3.2</v>
      </c>
      <c r="I691" s="420"/>
      <c r="J691" s="597"/>
      <c r="K691" s="597"/>
      <c r="L691" s="597"/>
      <c r="M691" s="421"/>
    </row>
    <row r="692" spans="1:13" s="422" customFormat="1" x14ac:dyDescent="0.25">
      <c r="A692" s="421"/>
      <c r="B692" s="541"/>
      <c r="C692" s="456" t="s">
        <v>8</v>
      </c>
      <c r="D692" s="474">
        <v>100</v>
      </c>
      <c r="E692" s="461">
        <v>3.2</v>
      </c>
      <c r="F692" s="461">
        <v>7.8</v>
      </c>
      <c r="G692" s="462">
        <v>8.1</v>
      </c>
      <c r="H692" s="1474">
        <v>18.5</v>
      </c>
      <c r="I692" s="420"/>
      <c r="J692" s="597"/>
      <c r="K692" s="597"/>
      <c r="L692" s="597"/>
      <c r="M692" s="421"/>
    </row>
    <row r="693" spans="1:13" s="422" customFormat="1" x14ac:dyDescent="0.25">
      <c r="A693" s="421"/>
      <c r="B693" s="473"/>
      <c r="C693" s="456" t="s">
        <v>9</v>
      </c>
      <c r="D693" s="474">
        <v>100</v>
      </c>
      <c r="E693" s="461">
        <v>1.39</v>
      </c>
      <c r="F693" s="461">
        <v>3.39</v>
      </c>
      <c r="G693" s="462">
        <v>2.94</v>
      </c>
      <c r="H693" s="1435"/>
      <c r="I693" s="420"/>
      <c r="J693" s="419"/>
      <c r="K693" s="419"/>
      <c r="L693" s="420"/>
      <c r="M693" s="421"/>
    </row>
    <row r="694" spans="1:13" s="422" customFormat="1" x14ac:dyDescent="0.25">
      <c r="A694" s="421"/>
      <c r="B694" s="628" t="s">
        <v>747</v>
      </c>
      <c r="C694" s="456" t="s">
        <v>7</v>
      </c>
      <c r="D694" s="474">
        <v>200</v>
      </c>
      <c r="E694" s="461">
        <v>64</v>
      </c>
      <c r="F694" s="461">
        <v>87</v>
      </c>
      <c r="G694" s="462">
        <v>71</v>
      </c>
      <c r="H694" s="1474">
        <v>11</v>
      </c>
      <c r="I694" s="420"/>
      <c r="J694" s="597"/>
      <c r="K694" s="597"/>
      <c r="L694" s="597"/>
      <c r="M694" s="421"/>
    </row>
    <row r="695" spans="1:13" s="422" customFormat="1" ht="15.75" thickBot="1" x14ac:dyDescent="0.3">
      <c r="A695" s="421"/>
      <c r="B695" s="541"/>
      <c r="C695" s="456" t="s">
        <v>8</v>
      </c>
      <c r="D695" s="474">
        <v>100</v>
      </c>
      <c r="E695" s="461">
        <v>11</v>
      </c>
      <c r="F695" s="461">
        <v>15</v>
      </c>
      <c r="G695" s="462">
        <v>12.3</v>
      </c>
      <c r="H695" s="1474">
        <v>63.7</v>
      </c>
      <c r="I695" s="420"/>
      <c r="J695" s="597"/>
      <c r="K695" s="597"/>
      <c r="L695" s="597"/>
      <c r="M695" s="421"/>
    </row>
    <row r="696" spans="1:13" s="422" customFormat="1" ht="15.75" thickBot="1" x14ac:dyDescent="0.3">
      <c r="A696" s="421"/>
      <c r="B696" s="559"/>
      <c r="C696" s="468" t="s">
        <v>9</v>
      </c>
      <c r="D696" s="535">
        <v>100</v>
      </c>
      <c r="E696" s="699">
        <v>4.38</v>
      </c>
      <c r="F696" s="699">
        <v>6.38</v>
      </c>
      <c r="G696" s="700">
        <v>5.91</v>
      </c>
      <c r="H696" s="1435"/>
      <c r="I696" s="420"/>
      <c r="J696" s="1613" t="s">
        <v>443</v>
      </c>
      <c r="K696" s="1614"/>
      <c r="L696" s="1615"/>
      <c r="M696" s="421"/>
    </row>
    <row r="697" spans="1:13" s="422" customFormat="1" ht="15.75" customHeight="1" thickBot="1" x14ac:dyDescent="0.3">
      <c r="A697" s="421"/>
      <c r="B697" s="449" t="s">
        <v>380</v>
      </c>
      <c r="C697" s="450"/>
      <c r="D697" s="450"/>
      <c r="E697" s="763"/>
      <c r="F697" s="763"/>
      <c r="G697" s="764"/>
      <c r="H697" s="1435"/>
      <c r="I697" s="420"/>
      <c r="J697" s="1571" t="s">
        <v>5</v>
      </c>
      <c r="K697" s="1572" t="s">
        <v>6</v>
      </c>
      <c r="L697" s="606" t="s">
        <v>794</v>
      </c>
      <c r="M697" s="421"/>
    </row>
    <row r="698" spans="1:13" s="422" customFormat="1" ht="15" customHeight="1" x14ac:dyDescent="0.25">
      <c r="A698" s="421"/>
      <c r="B698" s="1448" t="s">
        <v>22</v>
      </c>
      <c r="C698" s="456" t="s">
        <v>7</v>
      </c>
      <c r="D698" s="456">
        <v>40</v>
      </c>
      <c r="E698" s="726">
        <v>0</v>
      </c>
      <c r="F698" s="726">
        <v>0</v>
      </c>
      <c r="G698" s="727">
        <v>0</v>
      </c>
      <c r="H698" s="1456"/>
      <c r="I698" s="537"/>
      <c r="J698" s="500">
        <v>0</v>
      </c>
      <c r="K698" s="501">
        <v>0</v>
      </c>
      <c r="L698" s="502">
        <v>0</v>
      </c>
      <c r="M698" s="421"/>
    </row>
    <row r="699" spans="1:13" s="422" customFormat="1" ht="15" customHeight="1" x14ac:dyDescent="0.25">
      <c r="A699" s="421"/>
      <c r="B699" s="1448" t="s">
        <v>24</v>
      </c>
      <c r="C699" s="456" t="s">
        <v>7</v>
      </c>
      <c r="D699" s="456">
        <v>40</v>
      </c>
      <c r="E699" s="726">
        <v>7</v>
      </c>
      <c r="F699" s="726">
        <v>9</v>
      </c>
      <c r="G699" s="727">
        <v>10.11</v>
      </c>
      <c r="H699" s="1456"/>
      <c r="I699" s="537"/>
      <c r="J699" s="485">
        <v>0.11</v>
      </c>
      <c r="K699" s="457">
        <v>0.14000000000000001</v>
      </c>
      <c r="L699" s="486">
        <v>0.15</v>
      </c>
      <c r="M699" s="421"/>
    </row>
    <row r="700" spans="1:13" s="422" customFormat="1" ht="15" customHeight="1" x14ac:dyDescent="0.25">
      <c r="A700" s="421"/>
      <c r="B700" s="1448" t="s">
        <v>26</v>
      </c>
      <c r="C700" s="456" t="s">
        <v>7</v>
      </c>
      <c r="D700" s="456">
        <v>80</v>
      </c>
      <c r="E700" s="726">
        <v>10.5</v>
      </c>
      <c r="F700" s="726">
        <v>23.5</v>
      </c>
      <c r="G700" s="727">
        <v>19.5</v>
      </c>
      <c r="H700" s="1456"/>
      <c r="I700" s="537"/>
      <c r="J700" s="485">
        <v>0.16</v>
      </c>
      <c r="K700" s="457">
        <v>0.36</v>
      </c>
      <c r="L700" s="486">
        <v>0.3</v>
      </c>
      <c r="M700" s="421"/>
    </row>
    <row r="701" spans="1:13" s="422" customFormat="1" ht="15" customHeight="1" x14ac:dyDescent="0.25">
      <c r="A701" s="421"/>
      <c r="B701" s="1448" t="s">
        <v>28</v>
      </c>
      <c r="C701" s="456" t="s">
        <v>7</v>
      </c>
      <c r="D701" s="456">
        <v>50</v>
      </c>
      <c r="E701" s="726">
        <v>13</v>
      </c>
      <c r="F701" s="726">
        <v>33.880000000000003</v>
      </c>
      <c r="G701" s="727">
        <v>32</v>
      </c>
      <c r="H701" s="1456"/>
      <c r="I701" s="537"/>
      <c r="J701" s="485">
        <v>0.2</v>
      </c>
      <c r="K701" s="457">
        <v>0.52</v>
      </c>
      <c r="L701" s="486">
        <v>0.49</v>
      </c>
      <c r="M701" s="421"/>
    </row>
    <row r="702" spans="1:13" s="422" customFormat="1" ht="15" customHeight="1" x14ac:dyDescent="0.25">
      <c r="A702" s="421"/>
      <c r="B702" s="1448" t="s">
        <v>30</v>
      </c>
      <c r="C702" s="456" t="s">
        <v>7</v>
      </c>
      <c r="D702" s="456">
        <v>40</v>
      </c>
      <c r="E702" s="726">
        <v>5</v>
      </c>
      <c r="F702" s="726">
        <v>2.2400000000000002</v>
      </c>
      <c r="G702" s="727">
        <v>2.57</v>
      </c>
      <c r="H702" s="1456"/>
      <c r="I702" s="537"/>
      <c r="J702" s="485">
        <v>0.08</v>
      </c>
      <c r="K702" s="457">
        <v>0.03</v>
      </c>
      <c r="L702" s="486">
        <v>0.04</v>
      </c>
      <c r="M702" s="421"/>
    </row>
    <row r="703" spans="1:13" s="422" customFormat="1" ht="15" customHeight="1" x14ac:dyDescent="0.25">
      <c r="A703" s="421"/>
      <c r="B703" s="1448" t="s">
        <v>35</v>
      </c>
      <c r="C703" s="456" t="s">
        <v>7</v>
      </c>
      <c r="D703" s="456">
        <v>40</v>
      </c>
      <c r="E703" s="726">
        <v>0</v>
      </c>
      <c r="F703" s="726">
        <v>0</v>
      </c>
      <c r="G703" s="727">
        <v>0</v>
      </c>
      <c r="H703" s="1456"/>
      <c r="I703" s="537"/>
      <c r="J703" s="485">
        <v>0</v>
      </c>
      <c r="K703" s="457">
        <v>0</v>
      </c>
      <c r="L703" s="486">
        <v>0</v>
      </c>
      <c r="M703" s="421"/>
    </row>
    <row r="704" spans="1:13" s="422" customFormat="1" ht="15" customHeight="1" x14ac:dyDescent="0.25">
      <c r="A704" s="421"/>
      <c r="B704" s="1448" t="s">
        <v>39</v>
      </c>
      <c r="C704" s="456" t="s">
        <v>7</v>
      </c>
      <c r="D704" s="456">
        <v>40</v>
      </c>
      <c r="E704" s="726">
        <v>5</v>
      </c>
      <c r="F704" s="726">
        <v>5.41</v>
      </c>
      <c r="G704" s="727">
        <v>6.22</v>
      </c>
      <c r="H704" s="1456"/>
      <c r="I704" s="537"/>
      <c r="J704" s="485">
        <v>0.08</v>
      </c>
      <c r="K704" s="457">
        <v>0.08</v>
      </c>
      <c r="L704" s="486">
        <v>0.1</v>
      </c>
      <c r="M704" s="421"/>
    </row>
    <row r="705" spans="1:13" s="422" customFormat="1" ht="15" customHeight="1" x14ac:dyDescent="0.25">
      <c r="A705" s="421"/>
      <c r="B705" s="1448" t="s">
        <v>33</v>
      </c>
      <c r="C705" s="456" t="s">
        <v>7</v>
      </c>
      <c r="D705" s="456">
        <v>40</v>
      </c>
      <c r="E705" s="726">
        <v>0</v>
      </c>
      <c r="F705" s="726">
        <v>0</v>
      </c>
      <c r="G705" s="727">
        <v>0</v>
      </c>
      <c r="H705" s="1456"/>
      <c r="I705" s="537"/>
      <c r="J705" s="485">
        <v>0</v>
      </c>
      <c r="K705" s="457">
        <v>0</v>
      </c>
      <c r="L705" s="486">
        <v>0</v>
      </c>
      <c r="M705" s="421"/>
    </row>
    <row r="706" spans="1:13" s="422" customFormat="1" ht="15" customHeight="1" x14ac:dyDescent="0.25">
      <c r="A706" s="421"/>
      <c r="B706" s="1448" t="s">
        <v>31</v>
      </c>
      <c r="C706" s="456" t="s">
        <v>7</v>
      </c>
      <c r="D706" s="456">
        <v>100</v>
      </c>
      <c r="E706" s="726">
        <v>6.5</v>
      </c>
      <c r="F706" s="726">
        <v>8.44</v>
      </c>
      <c r="G706" s="727">
        <v>9.6999999999999993</v>
      </c>
      <c r="H706" s="1456"/>
      <c r="I706" s="537"/>
      <c r="J706" s="485">
        <v>0.1</v>
      </c>
      <c r="K706" s="457">
        <v>0.13</v>
      </c>
      <c r="L706" s="486">
        <v>0.15</v>
      </c>
      <c r="M706" s="421"/>
    </row>
    <row r="707" spans="1:13" s="422" customFormat="1" ht="15" customHeight="1" x14ac:dyDescent="0.25">
      <c r="A707" s="421"/>
      <c r="B707" s="1448" t="s">
        <v>121</v>
      </c>
      <c r="C707" s="456" t="s">
        <v>7</v>
      </c>
      <c r="D707" s="456">
        <v>50</v>
      </c>
      <c r="E707" s="726">
        <v>10</v>
      </c>
      <c r="F707" s="726">
        <v>15.43</v>
      </c>
      <c r="G707" s="727">
        <v>20</v>
      </c>
      <c r="H707" s="1456"/>
      <c r="I707" s="537"/>
      <c r="J707" s="572">
        <v>0.15</v>
      </c>
      <c r="K707" s="573">
        <v>0.24</v>
      </c>
      <c r="L707" s="574">
        <v>0.31</v>
      </c>
      <c r="M707" s="421"/>
    </row>
    <row r="708" spans="1:13" s="422" customFormat="1" ht="15" customHeight="1" x14ac:dyDescent="0.25">
      <c r="A708" s="421"/>
      <c r="B708" s="1448" t="s">
        <v>134</v>
      </c>
      <c r="C708" s="456" t="s">
        <v>7</v>
      </c>
      <c r="D708" s="456"/>
      <c r="E708" s="726">
        <v>74</v>
      </c>
      <c r="F708" s="726">
        <v>44.01</v>
      </c>
      <c r="G708" s="727">
        <v>136.5</v>
      </c>
      <c r="H708" s="1456"/>
      <c r="I708" s="537"/>
      <c r="J708" s="572">
        <v>1.1299999999999999</v>
      </c>
      <c r="K708" s="573">
        <v>0.67</v>
      </c>
      <c r="L708" s="574">
        <v>2.09</v>
      </c>
      <c r="M708" s="421"/>
    </row>
    <row r="709" spans="1:13" s="422" customFormat="1" ht="15.75" customHeight="1" thickBot="1" x14ac:dyDescent="0.3">
      <c r="A709" s="421"/>
      <c r="B709" s="1478" t="s">
        <v>176</v>
      </c>
      <c r="C709" s="456" t="s">
        <v>7</v>
      </c>
      <c r="D709" s="468"/>
      <c r="E709" s="952">
        <v>63.9</v>
      </c>
      <c r="F709" s="952">
        <v>27.81</v>
      </c>
      <c r="G709" s="953">
        <v>121</v>
      </c>
      <c r="H709" s="1456"/>
      <c r="I709" s="537"/>
      <c r="J709" s="572">
        <v>0.98</v>
      </c>
      <c r="K709" s="573">
        <v>0.43</v>
      </c>
      <c r="L709" s="574">
        <v>1.85</v>
      </c>
      <c r="M709" s="421"/>
    </row>
    <row r="710" spans="1:13" s="422" customFormat="1" ht="15.75" customHeight="1" thickBot="1" x14ac:dyDescent="0.3">
      <c r="A710" s="421"/>
      <c r="B710" s="513" t="s">
        <v>126</v>
      </c>
      <c r="C710" s="514"/>
      <c r="D710" s="514"/>
      <c r="E710" s="629">
        <v>194.9</v>
      </c>
      <c r="F710" s="629">
        <v>169.72</v>
      </c>
      <c r="G710" s="630">
        <v>357.6</v>
      </c>
      <c r="H710" s="1456"/>
      <c r="I710" s="537"/>
      <c r="J710" s="507">
        <v>2.99</v>
      </c>
      <c r="K710" s="494">
        <v>2.6</v>
      </c>
      <c r="L710" s="508">
        <v>5.48</v>
      </c>
      <c r="M710" s="421"/>
    </row>
    <row r="711" spans="1:13" s="422" customFormat="1" ht="15.75" customHeight="1" thickBot="1" x14ac:dyDescent="0.3">
      <c r="A711" s="421"/>
      <c r="B711" s="449" t="s">
        <v>381</v>
      </c>
      <c r="C711" s="450"/>
      <c r="D711" s="450"/>
      <c r="E711" s="471"/>
      <c r="F711" s="471"/>
      <c r="G711" s="472"/>
      <c r="H711" s="1437"/>
      <c r="I711" s="537"/>
      <c r="J711" s="431"/>
      <c r="K711" s="431"/>
      <c r="L711" s="420"/>
      <c r="M711" s="421"/>
    </row>
    <row r="712" spans="1:13" s="422" customFormat="1" ht="15" customHeight="1" x14ac:dyDescent="0.25">
      <c r="A712" s="421"/>
      <c r="B712" s="1448" t="s">
        <v>45</v>
      </c>
      <c r="C712" s="456" t="s">
        <v>7</v>
      </c>
      <c r="D712" s="456">
        <v>50</v>
      </c>
      <c r="E712" s="726">
        <v>0</v>
      </c>
      <c r="F712" s="726">
        <v>0</v>
      </c>
      <c r="G712" s="727">
        <v>0</v>
      </c>
      <c r="H712" s="1437"/>
      <c r="I712" s="537"/>
      <c r="J712" s="500">
        <v>0</v>
      </c>
      <c r="K712" s="501">
        <v>0</v>
      </c>
      <c r="L712" s="502">
        <v>0</v>
      </c>
      <c r="M712" s="421"/>
    </row>
    <row r="713" spans="1:13" s="422" customFormat="1" ht="15" customHeight="1" x14ac:dyDescent="0.25">
      <c r="A713" s="421"/>
      <c r="B713" s="1448" t="s">
        <v>162</v>
      </c>
      <c r="C713" s="456" t="s">
        <v>7</v>
      </c>
      <c r="D713" s="456">
        <v>80</v>
      </c>
      <c r="E713" s="726">
        <v>12</v>
      </c>
      <c r="F713" s="726">
        <v>24.03</v>
      </c>
      <c r="G713" s="727">
        <v>21</v>
      </c>
      <c r="H713" s="1437"/>
      <c r="I713" s="537"/>
      <c r="J713" s="485">
        <v>0.18</v>
      </c>
      <c r="K713" s="457">
        <v>0.37</v>
      </c>
      <c r="L713" s="486">
        <v>0.32</v>
      </c>
      <c r="M713" s="421"/>
    </row>
    <row r="714" spans="1:13" s="422" customFormat="1" ht="15" customHeight="1" x14ac:dyDescent="0.25">
      <c r="A714" s="421"/>
      <c r="B714" s="1449" t="s">
        <v>159</v>
      </c>
      <c r="C714" s="456" t="s">
        <v>7</v>
      </c>
      <c r="D714" s="487">
        <v>80</v>
      </c>
      <c r="E714" s="945">
        <v>6.5</v>
      </c>
      <c r="F714" s="945">
        <v>13.93</v>
      </c>
      <c r="G714" s="946">
        <v>9</v>
      </c>
      <c r="H714" s="1437"/>
      <c r="I714" s="537"/>
      <c r="J714" s="485">
        <v>0.1</v>
      </c>
      <c r="K714" s="457">
        <v>0.21</v>
      </c>
      <c r="L714" s="486">
        <v>0.14000000000000001</v>
      </c>
      <c r="M714" s="421"/>
    </row>
    <row r="715" spans="1:13" s="422" customFormat="1" ht="15" customHeight="1" x14ac:dyDescent="0.25">
      <c r="A715" s="421"/>
      <c r="B715" s="1449" t="s">
        <v>632</v>
      </c>
      <c r="C715" s="456" t="s">
        <v>7</v>
      </c>
      <c r="D715" s="487">
        <v>50</v>
      </c>
      <c r="E715" s="726">
        <v>0</v>
      </c>
      <c r="F715" s="726">
        <v>0</v>
      </c>
      <c r="G715" s="727">
        <v>0</v>
      </c>
      <c r="H715" s="1437"/>
      <c r="I715" s="537"/>
      <c r="J715" s="485">
        <v>0</v>
      </c>
      <c r="K715" s="457">
        <v>0</v>
      </c>
      <c r="L715" s="486">
        <v>0</v>
      </c>
      <c r="M715" s="421"/>
    </row>
    <row r="716" spans="1:13" s="422" customFormat="1" ht="15" customHeight="1" x14ac:dyDescent="0.25">
      <c r="A716" s="421"/>
      <c r="B716" s="1449" t="s">
        <v>139</v>
      </c>
      <c r="C716" s="456" t="s">
        <v>7</v>
      </c>
      <c r="D716" s="487">
        <v>50</v>
      </c>
      <c r="E716" s="945">
        <v>6.5</v>
      </c>
      <c r="F716" s="945">
        <v>14.5</v>
      </c>
      <c r="G716" s="946">
        <v>9</v>
      </c>
      <c r="H716" s="1437"/>
      <c r="I716" s="537"/>
      <c r="J716" s="485">
        <v>0.1</v>
      </c>
      <c r="K716" s="457">
        <v>0.22</v>
      </c>
      <c r="L716" s="486">
        <v>0.14000000000000001</v>
      </c>
      <c r="M716" s="421"/>
    </row>
    <row r="717" spans="1:13" s="422" customFormat="1" ht="15" customHeight="1" x14ac:dyDescent="0.25">
      <c r="A717" s="421"/>
      <c r="B717" s="1449" t="s">
        <v>118</v>
      </c>
      <c r="C717" s="456" t="s">
        <v>7</v>
      </c>
      <c r="D717" s="487">
        <v>40</v>
      </c>
      <c r="E717" s="945">
        <v>7</v>
      </c>
      <c r="F717" s="945">
        <v>9</v>
      </c>
      <c r="G717" s="946">
        <v>6.5</v>
      </c>
      <c r="H717" s="1437"/>
      <c r="I717" s="537"/>
      <c r="J717" s="485">
        <v>0.11</v>
      </c>
      <c r="K717" s="457">
        <v>0.14000000000000001</v>
      </c>
      <c r="L717" s="486">
        <v>0.1</v>
      </c>
      <c r="M717" s="421"/>
    </row>
    <row r="718" spans="1:13" s="422" customFormat="1" ht="15" customHeight="1" x14ac:dyDescent="0.25">
      <c r="A718" s="421"/>
      <c r="B718" s="1449" t="s">
        <v>43</v>
      </c>
      <c r="C718" s="456" t="s">
        <v>7</v>
      </c>
      <c r="D718" s="487">
        <v>40</v>
      </c>
      <c r="E718" s="945">
        <v>6.5</v>
      </c>
      <c r="F718" s="945">
        <v>8.9499999999999993</v>
      </c>
      <c r="G718" s="946">
        <v>8</v>
      </c>
      <c r="H718" s="1437"/>
      <c r="I718" s="537"/>
      <c r="J718" s="485">
        <v>0.1</v>
      </c>
      <c r="K718" s="457">
        <v>0.14000000000000001</v>
      </c>
      <c r="L718" s="486">
        <v>0.12</v>
      </c>
      <c r="M718" s="421"/>
    </row>
    <row r="719" spans="1:13" s="422" customFormat="1" ht="15" customHeight="1" x14ac:dyDescent="0.25">
      <c r="A719" s="421"/>
      <c r="B719" s="1449" t="s">
        <v>119</v>
      </c>
      <c r="C719" s="456" t="s">
        <v>7</v>
      </c>
      <c r="D719" s="487">
        <v>40</v>
      </c>
      <c r="E719" s="945">
        <v>10</v>
      </c>
      <c r="F719" s="945">
        <v>17.61</v>
      </c>
      <c r="G719" s="946">
        <v>14</v>
      </c>
      <c r="H719" s="1437"/>
      <c r="I719" s="537"/>
      <c r="J719" s="485">
        <v>0.15</v>
      </c>
      <c r="K719" s="457">
        <v>0.27</v>
      </c>
      <c r="L719" s="486">
        <v>0.21</v>
      </c>
      <c r="M719" s="421"/>
    </row>
    <row r="720" spans="1:13" s="422" customFormat="1" ht="15" customHeight="1" x14ac:dyDescent="0.25">
      <c r="A720" s="421"/>
      <c r="B720" s="1449" t="s">
        <v>163</v>
      </c>
      <c r="C720" s="456" t="s">
        <v>7</v>
      </c>
      <c r="D720" s="487">
        <v>40</v>
      </c>
      <c r="E720" s="945">
        <v>1</v>
      </c>
      <c r="F720" s="945">
        <v>1</v>
      </c>
      <c r="G720" s="946">
        <v>1.08</v>
      </c>
      <c r="H720" s="1437"/>
      <c r="I720" s="537"/>
      <c r="J720" s="485">
        <v>0.02</v>
      </c>
      <c r="K720" s="457">
        <v>0.02</v>
      </c>
      <c r="L720" s="486">
        <v>0.02</v>
      </c>
      <c r="M720" s="421"/>
    </row>
    <row r="721" spans="1:13" s="422" customFormat="1" ht="15" customHeight="1" x14ac:dyDescent="0.25">
      <c r="A721" s="421"/>
      <c r="B721" s="1449" t="s">
        <v>131</v>
      </c>
      <c r="C721" s="456" t="s">
        <v>7</v>
      </c>
      <c r="D721" s="487">
        <v>50</v>
      </c>
      <c r="E721" s="945">
        <v>1.21</v>
      </c>
      <c r="F721" s="945">
        <v>1.79</v>
      </c>
      <c r="G721" s="946">
        <v>2.0499999999999998</v>
      </c>
      <c r="H721" s="1437"/>
      <c r="I721" s="537"/>
      <c r="J721" s="485">
        <v>0.02</v>
      </c>
      <c r="K721" s="457">
        <v>0.03</v>
      </c>
      <c r="L721" s="486">
        <v>0.03</v>
      </c>
      <c r="M721" s="421"/>
    </row>
    <row r="722" spans="1:13" s="422" customFormat="1" ht="15" customHeight="1" x14ac:dyDescent="0.25">
      <c r="A722" s="421"/>
      <c r="B722" s="1449" t="s">
        <v>164</v>
      </c>
      <c r="C722" s="456" t="s">
        <v>7</v>
      </c>
      <c r="D722" s="487">
        <v>40</v>
      </c>
      <c r="E722" s="726">
        <v>0</v>
      </c>
      <c r="F722" s="726">
        <v>0</v>
      </c>
      <c r="G722" s="727">
        <v>0</v>
      </c>
      <c r="H722" s="1437"/>
      <c r="I722" s="537"/>
      <c r="J722" s="485">
        <v>0</v>
      </c>
      <c r="K722" s="457">
        <v>0</v>
      </c>
      <c r="L722" s="486">
        <v>0</v>
      </c>
      <c r="M722" s="421"/>
    </row>
    <row r="723" spans="1:13" s="422" customFormat="1" ht="15" customHeight="1" x14ac:dyDescent="0.25">
      <c r="A723" s="421"/>
      <c r="B723" s="1448" t="s">
        <v>132</v>
      </c>
      <c r="C723" s="456" t="s">
        <v>7</v>
      </c>
      <c r="D723" s="456">
        <v>40</v>
      </c>
      <c r="E723" s="726">
        <v>6.5</v>
      </c>
      <c r="F723" s="726">
        <v>14.07</v>
      </c>
      <c r="G723" s="727">
        <v>10</v>
      </c>
      <c r="H723" s="1437"/>
      <c r="I723" s="537"/>
      <c r="J723" s="485">
        <v>0.1</v>
      </c>
      <c r="K723" s="457">
        <v>0.22</v>
      </c>
      <c r="L723" s="486">
        <v>0.15</v>
      </c>
      <c r="M723" s="421"/>
    </row>
    <row r="724" spans="1:13" s="422" customFormat="1" ht="15" customHeight="1" x14ac:dyDescent="0.25">
      <c r="A724" s="421"/>
      <c r="B724" s="1448" t="s">
        <v>120</v>
      </c>
      <c r="C724" s="456" t="s">
        <v>7</v>
      </c>
      <c r="D724" s="456"/>
      <c r="E724" s="726">
        <v>0</v>
      </c>
      <c r="F724" s="726">
        <v>0</v>
      </c>
      <c r="G724" s="727">
        <v>0</v>
      </c>
      <c r="H724" s="1437"/>
      <c r="I724" s="437"/>
      <c r="J724" s="485">
        <v>0</v>
      </c>
      <c r="K724" s="457">
        <v>0</v>
      </c>
      <c r="L724" s="486">
        <v>0</v>
      </c>
      <c r="M724" s="421"/>
    </row>
    <row r="725" spans="1:13" s="422" customFormat="1" ht="15" customHeight="1" thickBot="1" x14ac:dyDescent="0.3">
      <c r="A725" s="421"/>
      <c r="B725" s="1458" t="s">
        <v>133</v>
      </c>
      <c r="C725" s="456" t="s">
        <v>7</v>
      </c>
      <c r="D725" s="516"/>
      <c r="E725" s="726">
        <v>0</v>
      </c>
      <c r="F725" s="726">
        <v>0</v>
      </c>
      <c r="G725" s="727">
        <v>0</v>
      </c>
      <c r="H725" s="1437"/>
      <c r="I725" s="431"/>
      <c r="J725" s="485">
        <v>0</v>
      </c>
      <c r="K725" s="457">
        <v>0</v>
      </c>
      <c r="L725" s="486">
        <v>0</v>
      </c>
      <c r="M725" s="421"/>
    </row>
    <row r="726" spans="1:13" s="422" customFormat="1" ht="15.75" customHeight="1" thickBot="1" x14ac:dyDescent="0.3">
      <c r="A726" s="421"/>
      <c r="B726" s="469" t="s">
        <v>126</v>
      </c>
      <c r="C726" s="470"/>
      <c r="D726" s="470"/>
      <c r="E726" s="760">
        <v>57.21</v>
      </c>
      <c r="F726" s="760">
        <v>104.88</v>
      </c>
      <c r="G726" s="761">
        <v>80.63</v>
      </c>
      <c r="H726" s="1456"/>
      <c r="I726" s="447"/>
      <c r="J726" s="507">
        <v>0.88</v>
      </c>
      <c r="K726" s="494">
        <v>1.62</v>
      </c>
      <c r="L726" s="508">
        <v>1.23</v>
      </c>
      <c r="M726" s="421"/>
    </row>
    <row r="727" spans="1:13" s="422" customFormat="1" ht="16.5" customHeight="1" thickBot="1" x14ac:dyDescent="0.3">
      <c r="A727" s="421"/>
      <c r="B727" s="513" t="s">
        <v>156</v>
      </c>
      <c r="C727" s="514"/>
      <c r="D727" s="514"/>
      <c r="E727" s="629">
        <v>252.11</v>
      </c>
      <c r="F727" s="629">
        <v>274.60000000000002</v>
      </c>
      <c r="G727" s="630">
        <v>438.23</v>
      </c>
      <c r="H727" s="1437"/>
      <c r="I727" s="431"/>
      <c r="J727" s="507">
        <v>3.87</v>
      </c>
      <c r="K727" s="494">
        <v>4.22</v>
      </c>
      <c r="L727" s="508">
        <v>6.71</v>
      </c>
      <c r="M727" s="421"/>
    </row>
    <row r="728" spans="1:13" s="422" customFormat="1" ht="15.75" customHeight="1" thickBot="1" x14ac:dyDescent="0.3">
      <c r="A728" s="421"/>
      <c r="B728" s="1462" t="s">
        <v>249</v>
      </c>
      <c r="C728" s="1463" t="s">
        <v>63</v>
      </c>
      <c r="D728" s="1463"/>
      <c r="E728" s="1510">
        <v>0</v>
      </c>
      <c r="F728" s="1510">
        <v>0</v>
      </c>
      <c r="G728" s="1511">
        <v>0</v>
      </c>
      <c r="H728" s="1435"/>
      <c r="I728" s="419"/>
      <c r="J728" s="419"/>
      <c r="K728" s="419"/>
      <c r="L728" s="420"/>
      <c r="M728" s="421"/>
    </row>
    <row r="729" spans="1:13" s="423" customFormat="1" ht="16.5" customHeight="1" thickBot="1" x14ac:dyDescent="0.3">
      <c r="A729" s="421"/>
      <c r="B729" s="1470" t="s">
        <v>251</v>
      </c>
      <c r="C729" s="1471" t="s">
        <v>63</v>
      </c>
      <c r="D729" s="1513"/>
      <c r="E729" s="1514">
        <v>0</v>
      </c>
      <c r="F729" s="1514">
        <v>0</v>
      </c>
      <c r="G729" s="1515">
        <v>0</v>
      </c>
      <c r="H729" s="1435"/>
      <c r="I729" s="419"/>
      <c r="J729" s="447"/>
      <c r="K729" s="447"/>
      <c r="L729" s="447"/>
      <c r="M729" s="421"/>
    </row>
    <row r="730" spans="1:13" s="422" customFormat="1" ht="15.75" thickBot="1" x14ac:dyDescent="0.3">
      <c r="A730" s="421"/>
      <c r="B730" s="545" t="s">
        <v>478</v>
      </c>
      <c r="C730" s="546"/>
      <c r="D730" s="1465"/>
      <c r="E730" s="1465"/>
      <c r="F730" s="1465"/>
      <c r="G730" s="1466"/>
      <c r="H730" s="1435"/>
      <c r="I730" s="419"/>
      <c r="J730" s="431"/>
      <c r="K730" s="431"/>
      <c r="L730" s="432"/>
      <c r="M730" s="421"/>
    </row>
    <row r="731" spans="1:13" s="422" customFormat="1" x14ac:dyDescent="0.25">
      <c r="A731" s="421"/>
      <c r="B731" s="1270"/>
      <c r="C731" s="578"/>
      <c r="D731" s="578"/>
      <c r="E731" s="624"/>
      <c r="F731" s="624"/>
      <c r="G731" s="1392"/>
      <c r="H731" s="1435"/>
      <c r="I731" s="419"/>
      <c r="J731" s="431"/>
      <c r="K731" s="431"/>
      <c r="L731" s="432"/>
      <c r="M731" s="421"/>
    </row>
    <row r="732" spans="1:13" s="422" customFormat="1" ht="15.75" thickBot="1" x14ac:dyDescent="0.3">
      <c r="A732" s="421"/>
      <c r="B732" s="1491" t="s">
        <v>557</v>
      </c>
      <c r="C732" s="575"/>
      <c r="D732" s="575"/>
      <c r="E732" s="625"/>
      <c r="F732" s="625"/>
      <c r="G732" s="1393"/>
      <c r="H732" s="1435"/>
      <c r="I732" s="419"/>
      <c r="J732" s="431"/>
      <c r="K732" s="431"/>
      <c r="L732" s="432"/>
      <c r="M732" s="421"/>
    </row>
    <row r="733" spans="1:13" s="422" customFormat="1" ht="15" customHeight="1" thickBot="1" x14ac:dyDescent="0.3">
      <c r="A733" s="421"/>
      <c r="B733" s="1576" t="s">
        <v>109</v>
      </c>
      <c r="C733" s="470" t="s">
        <v>2</v>
      </c>
      <c r="D733" s="1590" t="s">
        <v>110</v>
      </c>
      <c r="E733" s="1582" t="s">
        <v>931</v>
      </c>
      <c r="F733" s="1583"/>
      <c r="G733" s="1584"/>
      <c r="H733" s="1435"/>
      <c r="I733" s="419"/>
      <c r="J733" s="431"/>
      <c r="K733" s="431"/>
      <c r="L733" s="432"/>
      <c r="M733" s="421"/>
    </row>
    <row r="734" spans="1:13" s="422" customFormat="1" x14ac:dyDescent="0.25">
      <c r="A734" s="421"/>
      <c r="B734" s="1577"/>
      <c r="C734" s="516" t="s">
        <v>3</v>
      </c>
      <c r="D734" s="1591"/>
      <c r="E734" s="1585" t="s">
        <v>5</v>
      </c>
      <c r="F734" s="1587" t="s">
        <v>6</v>
      </c>
      <c r="G734" s="1589" t="s">
        <v>794</v>
      </c>
      <c r="H734" s="1435"/>
      <c r="I734" s="419"/>
      <c r="J734" s="431"/>
      <c r="K734" s="431"/>
      <c r="L734" s="432"/>
      <c r="M734" s="421"/>
    </row>
    <row r="735" spans="1:13" s="422" customFormat="1" ht="15.75" thickBot="1" x14ac:dyDescent="0.3">
      <c r="A735" s="421"/>
      <c r="B735" s="1578"/>
      <c r="C735" s="535" t="s">
        <v>4</v>
      </c>
      <c r="D735" s="1592"/>
      <c r="E735" s="1586"/>
      <c r="F735" s="1588"/>
      <c r="G735" s="1586"/>
      <c r="H735" s="1435"/>
      <c r="I735" s="419"/>
      <c r="J735" s="431"/>
      <c r="K735" s="431"/>
      <c r="L735" s="432"/>
      <c r="M735" s="421"/>
    </row>
    <row r="736" spans="1:13" s="422" customFormat="1" x14ac:dyDescent="0.25">
      <c r="A736" s="421"/>
      <c r="B736" s="449" t="s">
        <v>380</v>
      </c>
      <c r="C736" s="450" t="s">
        <v>7</v>
      </c>
      <c r="D736" s="594">
        <v>150</v>
      </c>
      <c r="E736" s="967">
        <v>98</v>
      </c>
      <c r="F736" s="509">
        <v>128</v>
      </c>
      <c r="G736" s="632">
        <v>140</v>
      </c>
      <c r="H736" s="1435"/>
      <c r="I736" s="420"/>
      <c r="J736" s="447"/>
      <c r="K736" s="447"/>
      <c r="L736" s="447"/>
      <c r="M736" s="421"/>
    </row>
    <row r="737" spans="1:13" s="422" customFormat="1" x14ac:dyDescent="0.25">
      <c r="A737" s="421"/>
      <c r="B737" s="473" t="s">
        <v>381</v>
      </c>
      <c r="C737" s="456" t="s">
        <v>7</v>
      </c>
      <c r="D737" s="579">
        <v>150</v>
      </c>
      <c r="E737" s="968">
        <v>90.5</v>
      </c>
      <c r="F737" s="499">
        <v>165</v>
      </c>
      <c r="G737" s="640">
        <v>163</v>
      </c>
      <c r="H737" s="1435"/>
      <c r="I737" s="420"/>
      <c r="J737" s="447"/>
      <c r="K737" s="447"/>
      <c r="L737" s="447"/>
      <c r="M737" s="421"/>
    </row>
    <row r="738" spans="1:13" s="422" customFormat="1" ht="15.75" thickBot="1" x14ac:dyDescent="0.3">
      <c r="A738" s="421"/>
      <c r="B738" s="467" t="s">
        <v>49</v>
      </c>
      <c r="C738" s="468" t="s">
        <v>7</v>
      </c>
      <c r="D738" s="610">
        <v>120</v>
      </c>
      <c r="E738" s="969"/>
      <c r="F738" s="534"/>
      <c r="G738" s="634"/>
      <c r="H738" s="1435"/>
      <c r="I738" s="419"/>
      <c r="J738" s="567"/>
      <c r="K738" s="567"/>
      <c r="L738" s="567"/>
      <c r="M738" s="421"/>
    </row>
    <row r="739" spans="1:13" s="422" customFormat="1" x14ac:dyDescent="0.25">
      <c r="A739" s="421"/>
      <c r="B739" s="449" t="s">
        <v>11</v>
      </c>
      <c r="C739" s="450"/>
      <c r="D739" s="594"/>
      <c r="E739" s="766"/>
      <c r="F739" s="767"/>
      <c r="G739" s="644"/>
      <c r="H739" s="1435"/>
      <c r="I739" s="419"/>
      <c r="J739" s="419"/>
      <c r="K739" s="419"/>
      <c r="L739" s="420"/>
      <c r="M739" s="421"/>
    </row>
    <row r="740" spans="1:13" s="422" customFormat="1" x14ac:dyDescent="0.25">
      <c r="A740" s="421"/>
      <c r="B740" s="473" t="s">
        <v>10</v>
      </c>
      <c r="C740" s="456"/>
      <c r="D740" s="579"/>
      <c r="E740" s="968">
        <v>7</v>
      </c>
      <c r="F740" s="499">
        <v>7</v>
      </c>
      <c r="G740" s="640">
        <v>7</v>
      </c>
      <c r="H740" s="1435"/>
      <c r="I740" s="419"/>
      <c r="J740" s="419"/>
      <c r="K740" s="419"/>
      <c r="L740" s="420"/>
      <c r="M740" s="421"/>
    </row>
    <row r="741" spans="1:13" s="422" customFormat="1" x14ac:dyDescent="0.25">
      <c r="A741" s="421"/>
      <c r="B741" s="458" t="s">
        <v>12</v>
      </c>
      <c r="C741" s="456"/>
      <c r="D741" s="579"/>
      <c r="E741" s="968">
        <v>6</v>
      </c>
      <c r="F741" s="499">
        <v>6</v>
      </c>
      <c r="G741" s="640">
        <v>6</v>
      </c>
      <c r="H741" s="1435"/>
      <c r="I741" s="419"/>
      <c r="J741" s="419"/>
      <c r="K741" s="419"/>
      <c r="L741" s="420"/>
      <c r="M741" s="421"/>
    </row>
    <row r="742" spans="1:13" s="422" customFormat="1" x14ac:dyDescent="0.25">
      <c r="A742" s="421"/>
      <c r="B742" s="458" t="s">
        <v>374</v>
      </c>
      <c r="C742" s="456" t="s">
        <v>77</v>
      </c>
      <c r="D742" s="579">
        <v>2.5</v>
      </c>
      <c r="E742" s="968">
        <v>10.5</v>
      </c>
      <c r="F742" s="499">
        <v>10.5</v>
      </c>
      <c r="G742" s="640">
        <v>10.5</v>
      </c>
      <c r="H742" s="1435"/>
      <c r="I742" s="419"/>
      <c r="J742" s="419"/>
      <c r="K742" s="419"/>
      <c r="L742" s="420"/>
      <c r="M742" s="421"/>
    </row>
    <row r="743" spans="1:13" s="422" customFormat="1" x14ac:dyDescent="0.25">
      <c r="A743" s="421"/>
      <c r="B743" s="473" t="s">
        <v>375</v>
      </c>
      <c r="C743" s="456" t="s">
        <v>77</v>
      </c>
      <c r="D743" s="579">
        <v>2.5</v>
      </c>
      <c r="E743" s="968">
        <v>10.5</v>
      </c>
      <c r="F743" s="499">
        <v>10.3</v>
      </c>
      <c r="G743" s="640">
        <v>10.4</v>
      </c>
      <c r="H743" s="1435"/>
      <c r="I743" s="419"/>
      <c r="J743" s="419"/>
      <c r="K743" s="419"/>
      <c r="L743" s="420"/>
      <c r="M743" s="421"/>
    </row>
    <row r="744" spans="1:13" s="422" customFormat="1" x14ac:dyDescent="0.25">
      <c r="A744" s="421"/>
      <c r="B744" s="458" t="s">
        <v>378</v>
      </c>
      <c r="C744" s="456" t="s">
        <v>77</v>
      </c>
      <c r="D744" s="579"/>
      <c r="E744" s="968">
        <v>118</v>
      </c>
      <c r="F744" s="499">
        <v>118</v>
      </c>
      <c r="G744" s="640">
        <v>118</v>
      </c>
      <c r="H744" s="1435"/>
      <c r="I744" s="419"/>
      <c r="J744" s="419"/>
      <c r="K744" s="419"/>
      <c r="L744" s="420"/>
      <c r="M744" s="421"/>
    </row>
    <row r="745" spans="1:13" s="422" customFormat="1" ht="15.75" thickBot="1" x14ac:dyDescent="0.3">
      <c r="A745" s="421"/>
      <c r="B745" s="559" t="s">
        <v>379</v>
      </c>
      <c r="C745" s="468" t="s">
        <v>77</v>
      </c>
      <c r="D745" s="610"/>
      <c r="E745" s="969">
        <v>118</v>
      </c>
      <c r="F745" s="534">
        <v>118</v>
      </c>
      <c r="G745" s="634">
        <v>118</v>
      </c>
      <c r="H745" s="1435"/>
      <c r="I745" s="419"/>
      <c r="J745" s="419"/>
      <c r="K745" s="419"/>
      <c r="L745" s="420"/>
      <c r="M745" s="421"/>
    </row>
    <row r="746" spans="1:13" s="422" customFormat="1" ht="15.75" thickBot="1" x14ac:dyDescent="0.3">
      <c r="A746" s="421"/>
      <c r="B746" s="449" t="s">
        <v>748</v>
      </c>
      <c r="C746" s="450" t="s">
        <v>7</v>
      </c>
      <c r="D746" s="768"/>
      <c r="E746" s="967">
        <v>41.8</v>
      </c>
      <c r="F746" s="509">
        <v>61.7</v>
      </c>
      <c r="G746" s="632">
        <v>61.2</v>
      </c>
      <c r="H746" s="1435"/>
      <c r="I746" s="454"/>
      <c r="J746" s="454"/>
      <c r="K746" s="454"/>
      <c r="L746" s="454"/>
      <c r="M746" s="421"/>
    </row>
    <row r="747" spans="1:13" s="422" customFormat="1" ht="15.75" thickBot="1" x14ac:dyDescent="0.3">
      <c r="A747" s="421"/>
      <c r="B747" s="473" t="s">
        <v>749</v>
      </c>
      <c r="C747" s="456" t="s">
        <v>7</v>
      </c>
      <c r="D747" s="769"/>
      <c r="E747" s="968">
        <v>-25</v>
      </c>
      <c r="F747" s="499">
        <v>-35.6</v>
      </c>
      <c r="G747" s="640">
        <v>-34.200000000000003</v>
      </c>
      <c r="H747" s="1435"/>
      <c r="I747" s="419"/>
      <c r="J747" s="1613" t="s">
        <v>443</v>
      </c>
      <c r="K747" s="1614"/>
      <c r="L747" s="1615"/>
      <c r="M747" s="421"/>
    </row>
    <row r="748" spans="1:13" s="422" customFormat="1" ht="15.75" thickBot="1" x14ac:dyDescent="0.3">
      <c r="A748" s="421"/>
      <c r="B748" s="458" t="s">
        <v>380</v>
      </c>
      <c r="C748" s="487"/>
      <c r="D748" s="770"/>
      <c r="E748" s="771"/>
      <c r="F748" s="772"/>
      <c r="G748" s="653"/>
      <c r="H748" s="1435"/>
      <c r="I748" s="419"/>
      <c r="J748" s="1571" t="s">
        <v>5</v>
      </c>
      <c r="K748" s="1572" t="s">
        <v>6</v>
      </c>
      <c r="L748" s="606" t="s">
        <v>794</v>
      </c>
      <c r="M748" s="421"/>
    </row>
    <row r="749" spans="1:13" s="422" customFormat="1" x14ac:dyDescent="0.25">
      <c r="A749" s="421"/>
      <c r="B749" s="1448" t="s">
        <v>24</v>
      </c>
      <c r="C749" s="487" t="s">
        <v>7</v>
      </c>
      <c r="D749" s="770">
        <v>40</v>
      </c>
      <c r="E749" s="968">
        <v>32</v>
      </c>
      <c r="F749" s="499">
        <v>39</v>
      </c>
      <c r="G749" s="640">
        <v>40</v>
      </c>
      <c r="H749" s="1435"/>
      <c r="I749" s="419"/>
      <c r="J749" s="500">
        <v>0.51</v>
      </c>
      <c r="K749" s="501">
        <v>0.62</v>
      </c>
      <c r="L749" s="502">
        <v>0.64</v>
      </c>
      <c r="M749" s="421"/>
    </row>
    <row r="750" spans="1:13" s="422" customFormat="1" x14ac:dyDescent="0.25">
      <c r="A750" s="421"/>
      <c r="B750" s="1448" t="s">
        <v>26</v>
      </c>
      <c r="C750" s="487" t="s">
        <v>7</v>
      </c>
      <c r="D750" s="770">
        <v>50</v>
      </c>
      <c r="E750" s="968">
        <v>16.600000000000001</v>
      </c>
      <c r="F750" s="499">
        <v>18</v>
      </c>
      <c r="G750" s="640">
        <v>21</v>
      </c>
      <c r="H750" s="1435"/>
      <c r="I750" s="419"/>
      <c r="J750" s="485">
        <v>0.26</v>
      </c>
      <c r="K750" s="457">
        <v>0.28999999999999998</v>
      </c>
      <c r="L750" s="486">
        <v>0.33</v>
      </c>
      <c r="M750" s="421"/>
    </row>
    <row r="751" spans="1:13" s="422" customFormat="1" x14ac:dyDescent="0.25">
      <c r="A751" s="421"/>
      <c r="B751" s="1448" t="s">
        <v>25</v>
      </c>
      <c r="C751" s="487" t="s">
        <v>7</v>
      </c>
      <c r="D751" s="770">
        <v>50</v>
      </c>
      <c r="E751" s="968">
        <v>6</v>
      </c>
      <c r="F751" s="499">
        <v>8</v>
      </c>
      <c r="G751" s="640">
        <v>12</v>
      </c>
      <c r="H751" s="1435"/>
      <c r="I751" s="419"/>
      <c r="J751" s="485">
        <v>0.1</v>
      </c>
      <c r="K751" s="457">
        <v>0.13</v>
      </c>
      <c r="L751" s="486">
        <v>0.19</v>
      </c>
      <c r="M751" s="421"/>
    </row>
    <row r="752" spans="1:13" s="422" customFormat="1" x14ac:dyDescent="0.25">
      <c r="A752" s="421"/>
      <c r="B752" s="1448" t="s">
        <v>30</v>
      </c>
      <c r="C752" s="487" t="s">
        <v>7</v>
      </c>
      <c r="D752" s="770">
        <v>50</v>
      </c>
      <c r="E752" s="968">
        <v>3.5</v>
      </c>
      <c r="F752" s="499">
        <v>8</v>
      </c>
      <c r="G752" s="640">
        <v>13</v>
      </c>
      <c r="H752" s="1435"/>
      <c r="I752" s="419"/>
      <c r="J752" s="485">
        <v>0.06</v>
      </c>
      <c r="K752" s="457">
        <v>0.13</v>
      </c>
      <c r="L752" s="486">
        <v>0.21</v>
      </c>
      <c r="M752" s="421"/>
    </row>
    <row r="753" spans="1:13" s="422" customFormat="1" x14ac:dyDescent="0.25">
      <c r="A753" s="421"/>
      <c r="B753" s="1448" t="s">
        <v>35</v>
      </c>
      <c r="C753" s="487" t="s">
        <v>7</v>
      </c>
      <c r="D753" s="770">
        <v>80</v>
      </c>
      <c r="E753" s="968">
        <v>14.2</v>
      </c>
      <c r="F753" s="499">
        <v>18</v>
      </c>
      <c r="G753" s="640">
        <v>20</v>
      </c>
      <c r="H753" s="1435"/>
      <c r="I753" s="419"/>
      <c r="J753" s="485">
        <v>0.23</v>
      </c>
      <c r="K753" s="457">
        <v>0.28999999999999998</v>
      </c>
      <c r="L753" s="486">
        <v>0.32</v>
      </c>
      <c r="M753" s="421"/>
    </row>
    <row r="754" spans="1:13" s="422" customFormat="1" x14ac:dyDescent="0.25">
      <c r="A754" s="421"/>
      <c r="B754" s="1448" t="s">
        <v>39</v>
      </c>
      <c r="C754" s="487" t="s">
        <v>7</v>
      </c>
      <c r="D754" s="770">
        <v>30</v>
      </c>
      <c r="E754" s="968">
        <v>22</v>
      </c>
      <c r="F754" s="499">
        <v>29</v>
      </c>
      <c r="G754" s="640">
        <v>40</v>
      </c>
      <c r="H754" s="1435"/>
      <c r="I754" s="419"/>
      <c r="J754" s="485">
        <v>0.35</v>
      </c>
      <c r="K754" s="457">
        <v>0.46</v>
      </c>
      <c r="L754" s="486">
        <v>0.64</v>
      </c>
      <c r="M754" s="421"/>
    </row>
    <row r="755" spans="1:13" s="422" customFormat="1" ht="15.75" thickBot="1" x14ac:dyDescent="0.3">
      <c r="A755" s="421"/>
      <c r="B755" s="1449" t="s">
        <v>633</v>
      </c>
      <c r="C755" s="487" t="s">
        <v>7</v>
      </c>
      <c r="D755" s="770"/>
      <c r="E755" s="969">
        <v>0</v>
      </c>
      <c r="F755" s="534">
        <v>0</v>
      </c>
      <c r="G755" s="634">
        <v>0</v>
      </c>
      <c r="H755" s="1435"/>
      <c r="I755" s="419"/>
      <c r="J755" s="488">
        <v>0</v>
      </c>
      <c r="K755" s="504">
        <v>0</v>
      </c>
      <c r="L755" s="489">
        <v>0</v>
      </c>
      <c r="M755" s="421"/>
    </row>
    <row r="756" spans="1:13" s="422" customFormat="1" ht="15.75" thickBot="1" x14ac:dyDescent="0.3">
      <c r="A756" s="421"/>
      <c r="B756" s="513" t="s">
        <v>126</v>
      </c>
      <c r="C756" s="514"/>
      <c r="D756" s="964"/>
      <c r="E756" s="576">
        <v>94.3</v>
      </c>
      <c r="F756" s="576">
        <v>120</v>
      </c>
      <c r="G756" s="577">
        <v>146</v>
      </c>
      <c r="H756" s="1435"/>
      <c r="I756" s="419"/>
      <c r="J756" s="507">
        <v>1.51</v>
      </c>
      <c r="K756" s="494">
        <v>1.92</v>
      </c>
      <c r="L756" s="508">
        <v>2.33</v>
      </c>
      <c r="M756" s="421"/>
    </row>
    <row r="757" spans="1:13" s="422" customFormat="1" ht="15.75" thickBot="1" x14ac:dyDescent="0.3">
      <c r="A757" s="421"/>
      <c r="B757" s="449" t="s">
        <v>381</v>
      </c>
      <c r="C757" s="470"/>
      <c r="D757" s="965"/>
      <c r="E757" s="970"/>
      <c r="F757" s="650"/>
      <c r="G757" s="775"/>
      <c r="H757" s="1435"/>
      <c r="I757" s="419"/>
      <c r="J757" s="538"/>
      <c r="K757" s="538"/>
      <c r="L757" s="538"/>
      <c r="M757" s="421"/>
    </row>
    <row r="758" spans="1:13" s="422" customFormat="1" x14ac:dyDescent="0.25">
      <c r="A758" s="421"/>
      <c r="B758" s="1448" t="s">
        <v>22</v>
      </c>
      <c r="C758" s="487" t="s">
        <v>7</v>
      </c>
      <c r="D758" s="770">
        <v>20</v>
      </c>
      <c r="E758" s="971">
        <v>12</v>
      </c>
      <c r="F758" s="512">
        <v>15.6</v>
      </c>
      <c r="G758" s="939">
        <v>20</v>
      </c>
      <c r="H758" s="1435"/>
      <c r="I758" s="463"/>
      <c r="J758" s="500">
        <v>0.19</v>
      </c>
      <c r="K758" s="501">
        <v>0.24</v>
      </c>
      <c r="L758" s="502">
        <v>0.31</v>
      </c>
      <c r="M758" s="421"/>
    </row>
    <row r="759" spans="1:13" s="422" customFormat="1" x14ac:dyDescent="0.25">
      <c r="A759" s="421"/>
      <c r="B759" s="1448" t="s">
        <v>23</v>
      </c>
      <c r="C759" s="487" t="s">
        <v>7</v>
      </c>
      <c r="D759" s="770">
        <v>30</v>
      </c>
      <c r="E759" s="971">
        <v>19</v>
      </c>
      <c r="F759" s="512">
        <v>8.3000000000000007</v>
      </c>
      <c r="G759" s="939">
        <v>36</v>
      </c>
      <c r="H759" s="1435"/>
      <c r="I759" s="463"/>
      <c r="J759" s="485">
        <v>0.3</v>
      </c>
      <c r="K759" s="457">
        <v>0.13</v>
      </c>
      <c r="L759" s="486">
        <v>0.56999999999999995</v>
      </c>
      <c r="M759" s="421"/>
    </row>
    <row r="760" spans="1:13" s="422" customFormat="1" x14ac:dyDescent="0.25">
      <c r="A760" s="421"/>
      <c r="B760" s="1448" t="s">
        <v>21</v>
      </c>
      <c r="C760" s="487" t="s">
        <v>7</v>
      </c>
      <c r="D760" s="770">
        <v>80</v>
      </c>
      <c r="E760" s="971">
        <v>11</v>
      </c>
      <c r="F760" s="512">
        <v>12</v>
      </c>
      <c r="G760" s="939">
        <v>16</v>
      </c>
      <c r="H760" s="1435"/>
      <c r="I760" s="463"/>
      <c r="J760" s="485">
        <v>0.17</v>
      </c>
      <c r="K760" s="457">
        <v>0.19</v>
      </c>
      <c r="L760" s="486">
        <v>0.25</v>
      </c>
      <c r="M760" s="421"/>
    </row>
    <row r="761" spans="1:13" s="422" customFormat="1" x14ac:dyDescent="0.25">
      <c r="A761" s="421"/>
      <c r="B761" s="1448" t="s">
        <v>27</v>
      </c>
      <c r="C761" s="487" t="s">
        <v>7</v>
      </c>
      <c r="D761" s="770">
        <v>50</v>
      </c>
      <c r="E761" s="971">
        <v>9</v>
      </c>
      <c r="F761" s="512">
        <v>68</v>
      </c>
      <c r="G761" s="939">
        <v>32</v>
      </c>
      <c r="H761" s="1435"/>
      <c r="I761" s="463"/>
      <c r="J761" s="485">
        <v>0.14000000000000001</v>
      </c>
      <c r="K761" s="457">
        <v>1.06</v>
      </c>
      <c r="L761" s="486">
        <v>0.5</v>
      </c>
      <c r="M761" s="421"/>
    </row>
    <row r="762" spans="1:13" s="422" customFormat="1" x14ac:dyDescent="0.25">
      <c r="A762" s="421"/>
      <c r="B762" s="1448" t="s">
        <v>28</v>
      </c>
      <c r="C762" s="487" t="s">
        <v>7</v>
      </c>
      <c r="D762" s="770">
        <v>80</v>
      </c>
      <c r="E762" s="971">
        <v>3.5</v>
      </c>
      <c r="F762" s="512">
        <v>6.1</v>
      </c>
      <c r="G762" s="939">
        <v>12</v>
      </c>
      <c r="H762" s="1435"/>
      <c r="I762" s="463"/>
      <c r="J762" s="485">
        <v>0.06</v>
      </c>
      <c r="K762" s="457">
        <v>0.1</v>
      </c>
      <c r="L762" s="486">
        <v>0.19</v>
      </c>
      <c r="M762" s="421"/>
    </row>
    <row r="763" spans="1:13" s="422" customFormat="1" x14ac:dyDescent="0.25">
      <c r="A763" s="421"/>
      <c r="B763" s="1448" t="s">
        <v>40</v>
      </c>
      <c r="C763" s="487" t="s">
        <v>7</v>
      </c>
      <c r="D763" s="770">
        <v>80</v>
      </c>
      <c r="E763" s="971">
        <v>18</v>
      </c>
      <c r="F763" s="512">
        <v>30</v>
      </c>
      <c r="G763" s="939">
        <v>24</v>
      </c>
      <c r="H763" s="1435"/>
      <c r="I763" s="463"/>
      <c r="J763" s="485">
        <v>0.28999999999999998</v>
      </c>
      <c r="K763" s="457">
        <v>0.47</v>
      </c>
      <c r="L763" s="486">
        <v>0.38</v>
      </c>
      <c r="M763" s="421"/>
    </row>
    <row r="764" spans="1:13" s="422" customFormat="1" x14ac:dyDescent="0.25">
      <c r="A764" s="421"/>
      <c r="B764" s="1448" t="s">
        <v>37</v>
      </c>
      <c r="C764" s="487" t="s">
        <v>7</v>
      </c>
      <c r="D764" s="770">
        <v>80</v>
      </c>
      <c r="E764" s="971">
        <v>9</v>
      </c>
      <c r="F764" s="512">
        <v>10</v>
      </c>
      <c r="G764" s="939">
        <v>7</v>
      </c>
      <c r="H764" s="1435"/>
      <c r="I764" s="463"/>
      <c r="J764" s="485">
        <v>0.14000000000000001</v>
      </c>
      <c r="K764" s="457">
        <v>0.16</v>
      </c>
      <c r="L764" s="486">
        <v>0.11</v>
      </c>
      <c r="M764" s="421"/>
    </row>
    <row r="765" spans="1:13" s="422" customFormat="1" x14ac:dyDescent="0.25">
      <c r="A765" s="421"/>
      <c r="B765" s="1448" t="s">
        <v>634</v>
      </c>
      <c r="C765" s="487" t="s">
        <v>7</v>
      </c>
      <c r="D765" s="770"/>
      <c r="E765" s="971">
        <v>0</v>
      </c>
      <c r="F765" s="512">
        <v>0</v>
      </c>
      <c r="G765" s="939">
        <v>0</v>
      </c>
      <c r="H765" s="1435"/>
      <c r="I765" s="463"/>
      <c r="J765" s="485">
        <v>0</v>
      </c>
      <c r="K765" s="457">
        <v>0</v>
      </c>
      <c r="L765" s="486">
        <v>0</v>
      </c>
      <c r="M765" s="421"/>
    </row>
    <row r="766" spans="1:13" s="422" customFormat="1" ht="15.75" thickBot="1" x14ac:dyDescent="0.3">
      <c r="A766" s="421"/>
      <c r="B766" s="1478" t="s">
        <v>36</v>
      </c>
      <c r="C766" s="468" t="s">
        <v>7</v>
      </c>
      <c r="D766" s="966">
        <v>80</v>
      </c>
      <c r="E766" s="969">
        <v>12.7</v>
      </c>
      <c r="F766" s="534">
        <v>23</v>
      </c>
      <c r="G766" s="634">
        <v>10</v>
      </c>
      <c r="H766" s="1435"/>
      <c r="I766" s="463"/>
      <c r="J766" s="488">
        <v>0.2</v>
      </c>
      <c r="K766" s="504">
        <v>0.36</v>
      </c>
      <c r="L766" s="489">
        <v>0.16</v>
      </c>
      <c r="M766" s="421"/>
    </row>
    <row r="767" spans="1:13" s="422" customFormat="1" ht="15.75" thickBot="1" x14ac:dyDescent="0.3">
      <c r="A767" s="421"/>
      <c r="B767" s="469" t="s">
        <v>126</v>
      </c>
      <c r="C767" s="470"/>
      <c r="D767" s="774"/>
      <c r="E767" s="777">
        <v>94.2</v>
      </c>
      <c r="F767" s="777">
        <v>173</v>
      </c>
      <c r="G767" s="778">
        <v>157</v>
      </c>
      <c r="H767" s="1435"/>
      <c r="I767" s="431"/>
      <c r="J767" s="507">
        <v>1.49</v>
      </c>
      <c r="K767" s="494">
        <v>2.71</v>
      </c>
      <c r="L767" s="508">
        <v>2.4700000000000002</v>
      </c>
      <c r="M767" s="421"/>
    </row>
    <row r="768" spans="1:13" s="422" customFormat="1" ht="15.75" thickBot="1" x14ac:dyDescent="0.3">
      <c r="A768" s="421"/>
      <c r="B768" s="513" t="s">
        <v>156</v>
      </c>
      <c r="C768" s="514"/>
      <c r="D768" s="773"/>
      <c r="E768" s="581">
        <v>188.5</v>
      </c>
      <c r="F768" s="581">
        <v>293</v>
      </c>
      <c r="G768" s="582">
        <v>303</v>
      </c>
      <c r="H768" s="1435"/>
      <c r="I768" s="419"/>
      <c r="J768" s="562">
        <v>3</v>
      </c>
      <c r="K768" s="563">
        <v>4.63</v>
      </c>
      <c r="L768" s="564">
        <v>4.8</v>
      </c>
      <c r="M768" s="421"/>
    </row>
    <row r="769" spans="1:13" s="422" customFormat="1" ht="15.75" thickBot="1" x14ac:dyDescent="0.3">
      <c r="A769" s="421"/>
      <c r="B769" s="1462" t="s">
        <v>249</v>
      </c>
      <c r="C769" s="1463" t="s">
        <v>63</v>
      </c>
      <c r="D769" s="1500"/>
      <c r="E769" s="1516">
        <v>0</v>
      </c>
      <c r="F769" s="1516">
        <v>0</v>
      </c>
      <c r="G769" s="1517">
        <v>0</v>
      </c>
      <c r="H769" s="1435"/>
      <c r="I769" s="419"/>
      <c r="J769" s="419"/>
      <c r="K769" s="419"/>
      <c r="L769" s="420"/>
      <c r="M769" s="421"/>
    </row>
    <row r="770" spans="1:13" s="423" customFormat="1" ht="15.75" thickBot="1" x14ac:dyDescent="0.3">
      <c r="A770" s="421"/>
      <c r="B770" s="1462" t="s">
        <v>251</v>
      </c>
      <c r="C770" s="1463" t="s">
        <v>63</v>
      </c>
      <c r="D770" s="1518"/>
      <c r="E770" s="1516">
        <v>0</v>
      </c>
      <c r="F770" s="1516">
        <v>0</v>
      </c>
      <c r="G770" s="1517">
        <v>0</v>
      </c>
      <c r="H770" s="1435"/>
      <c r="I770" s="419"/>
      <c r="J770" s="447"/>
      <c r="K770" s="447"/>
      <c r="L770" s="447"/>
      <c r="M770" s="421"/>
    </row>
    <row r="771" spans="1:13" s="422" customFormat="1" ht="15.75" thickBot="1" x14ac:dyDescent="0.3">
      <c r="A771" s="421"/>
      <c r="B771" s="545" t="s">
        <v>478</v>
      </c>
      <c r="C771" s="546"/>
      <c r="D771" s="1465"/>
      <c r="E771" s="1465"/>
      <c r="F771" s="1465"/>
      <c r="G771" s="1466"/>
      <c r="H771" s="1435"/>
      <c r="I771" s="419"/>
      <c r="J771" s="419"/>
      <c r="K771" s="419"/>
      <c r="L771" s="420"/>
      <c r="M771" s="421"/>
    </row>
    <row r="772" spans="1:13" s="422" customFormat="1" x14ac:dyDescent="0.25">
      <c r="A772" s="421"/>
      <c r="B772" s="1270"/>
      <c r="C772" s="578"/>
      <c r="D772" s="578"/>
      <c r="E772" s="624"/>
      <c r="F772" s="624"/>
      <c r="G772" s="1392"/>
      <c r="H772" s="1435"/>
      <c r="I772" s="419"/>
      <c r="J772" s="419"/>
      <c r="K772" s="419"/>
      <c r="L772" s="420"/>
      <c r="M772" s="421"/>
    </row>
    <row r="773" spans="1:13" s="422" customFormat="1" ht="15.75" thickBot="1" x14ac:dyDescent="0.3">
      <c r="A773" s="421"/>
      <c r="B773" s="1491" t="s">
        <v>551</v>
      </c>
      <c r="C773" s="575"/>
      <c r="D773" s="575"/>
      <c r="E773" s="625"/>
      <c r="F773" s="625"/>
      <c r="G773" s="1393"/>
      <c r="H773" s="1435"/>
      <c r="I773" s="419"/>
      <c r="J773" s="419"/>
      <c r="K773" s="419"/>
      <c r="L773" s="420"/>
      <c r="M773" s="421"/>
    </row>
    <row r="774" spans="1:13" s="422" customFormat="1" ht="15" customHeight="1" thickBot="1" x14ac:dyDescent="0.3">
      <c r="A774" s="421"/>
      <c r="B774" s="1576" t="s">
        <v>109</v>
      </c>
      <c r="C774" s="470" t="s">
        <v>2</v>
      </c>
      <c r="D774" s="1590" t="s">
        <v>110</v>
      </c>
      <c r="E774" s="1582" t="s">
        <v>931</v>
      </c>
      <c r="F774" s="1583"/>
      <c r="G774" s="1584"/>
      <c r="H774" s="1435"/>
      <c r="I774" s="419"/>
      <c r="J774" s="419"/>
      <c r="K774" s="419"/>
      <c r="L774" s="420"/>
      <c r="M774" s="421"/>
    </row>
    <row r="775" spans="1:13" s="422" customFormat="1" x14ac:dyDescent="0.25">
      <c r="A775" s="421"/>
      <c r="B775" s="1577"/>
      <c r="C775" s="516" t="s">
        <v>3</v>
      </c>
      <c r="D775" s="1591"/>
      <c r="E775" s="1585" t="s">
        <v>5</v>
      </c>
      <c r="F775" s="1587" t="s">
        <v>6</v>
      </c>
      <c r="G775" s="1589" t="s">
        <v>794</v>
      </c>
      <c r="H775" s="1435"/>
      <c r="I775" s="419"/>
      <c r="J775" s="419"/>
      <c r="K775" s="419"/>
      <c r="L775" s="420"/>
      <c r="M775" s="421"/>
    </row>
    <row r="776" spans="1:13" s="422" customFormat="1" ht="15.75" thickBot="1" x14ac:dyDescent="0.3">
      <c r="A776" s="421"/>
      <c r="B776" s="1578"/>
      <c r="C776" s="535" t="s">
        <v>4</v>
      </c>
      <c r="D776" s="1592"/>
      <c r="E776" s="1586"/>
      <c r="F776" s="1588"/>
      <c r="G776" s="1586"/>
      <c r="H776" s="1437"/>
      <c r="I776" s="431"/>
      <c r="J776" s="419"/>
      <c r="K776" s="419"/>
      <c r="L776" s="432"/>
      <c r="M776" s="421"/>
    </row>
    <row r="777" spans="1:13" s="422" customFormat="1" x14ac:dyDescent="0.25">
      <c r="A777" s="421"/>
      <c r="B777" s="469" t="s">
        <v>382</v>
      </c>
      <c r="C777" s="668" t="s">
        <v>7</v>
      </c>
      <c r="D777" s="450">
        <v>300</v>
      </c>
      <c r="E777" s="471">
        <v>146.62</v>
      </c>
      <c r="F777" s="471">
        <v>181.69</v>
      </c>
      <c r="G777" s="472">
        <v>121</v>
      </c>
      <c r="H777" s="1437"/>
      <c r="I777" s="431"/>
      <c r="J777" s="447"/>
      <c r="K777" s="447"/>
      <c r="L777" s="447"/>
      <c r="M777" s="421"/>
    </row>
    <row r="778" spans="1:13" s="422" customFormat="1" x14ac:dyDescent="0.25">
      <c r="A778" s="421"/>
      <c r="B778" s="458" t="s">
        <v>383</v>
      </c>
      <c r="C778" s="681" t="s">
        <v>7</v>
      </c>
      <c r="D778" s="456">
        <v>0.3</v>
      </c>
      <c r="E778" s="461">
        <v>128.11000000000001</v>
      </c>
      <c r="F778" s="461">
        <v>167</v>
      </c>
      <c r="G778" s="462">
        <v>109</v>
      </c>
      <c r="H778" s="1437"/>
      <c r="I778" s="431"/>
      <c r="J778" s="447"/>
      <c r="K778" s="447"/>
      <c r="L778" s="447"/>
      <c r="M778" s="421"/>
    </row>
    <row r="779" spans="1:13" s="422" customFormat="1" ht="15.75" thickBot="1" x14ac:dyDescent="0.3">
      <c r="A779" s="421"/>
      <c r="B779" s="559" t="s">
        <v>395</v>
      </c>
      <c r="C779" s="679" t="s">
        <v>7</v>
      </c>
      <c r="D779" s="468">
        <v>0.2</v>
      </c>
      <c r="E779" s="477">
        <v>0</v>
      </c>
      <c r="F779" s="477">
        <v>0</v>
      </c>
      <c r="G779" s="478">
        <v>0</v>
      </c>
      <c r="H779" s="1437"/>
      <c r="I779" s="431"/>
      <c r="J779" s="447"/>
      <c r="K779" s="447"/>
      <c r="L779" s="447"/>
      <c r="M779" s="421"/>
    </row>
    <row r="780" spans="1:13" s="422" customFormat="1" x14ac:dyDescent="0.25">
      <c r="A780" s="421"/>
      <c r="B780" s="469" t="s">
        <v>11</v>
      </c>
      <c r="C780" s="450"/>
      <c r="D780" s="450"/>
      <c r="E780" s="497"/>
      <c r="F780" s="497"/>
      <c r="G780" s="498"/>
      <c r="H780" s="1437"/>
      <c r="I780" s="431"/>
      <c r="J780" s="567"/>
      <c r="K780" s="567"/>
      <c r="L780" s="567"/>
      <c r="M780" s="421"/>
    </row>
    <row r="781" spans="1:13" s="422" customFormat="1" x14ac:dyDescent="0.25">
      <c r="A781" s="421"/>
      <c r="B781" s="458" t="s">
        <v>10</v>
      </c>
      <c r="C781" s="456"/>
      <c r="D781" s="456"/>
      <c r="E781" s="461">
        <v>5.59</v>
      </c>
      <c r="F781" s="461">
        <v>7</v>
      </c>
      <c r="G781" s="462">
        <v>6.29</v>
      </c>
      <c r="H781" s="1437"/>
      <c r="I781" s="431"/>
      <c r="J781" s="447"/>
      <c r="K781" s="447"/>
      <c r="L781" s="463"/>
      <c r="M781" s="421"/>
    </row>
    <row r="782" spans="1:13" s="422" customFormat="1" x14ac:dyDescent="0.25">
      <c r="A782" s="421"/>
      <c r="B782" s="458" t="s">
        <v>65</v>
      </c>
      <c r="C782" s="456"/>
      <c r="D782" s="456"/>
      <c r="E782" s="461">
        <v>0</v>
      </c>
      <c r="F782" s="461">
        <v>8</v>
      </c>
      <c r="G782" s="462">
        <v>0</v>
      </c>
      <c r="H782" s="1437"/>
      <c r="I782" s="431"/>
      <c r="J782" s="447"/>
      <c r="K782" s="447"/>
      <c r="L782" s="463"/>
      <c r="M782" s="421"/>
    </row>
    <row r="783" spans="1:13" s="422" customFormat="1" x14ac:dyDescent="0.25">
      <c r="A783" s="421"/>
      <c r="B783" s="458" t="s">
        <v>243</v>
      </c>
      <c r="C783" s="456"/>
      <c r="D783" s="456"/>
      <c r="E783" s="779">
        <v>113</v>
      </c>
      <c r="F783" s="779">
        <v>113</v>
      </c>
      <c r="G783" s="780">
        <v>112</v>
      </c>
      <c r="H783" s="1437"/>
      <c r="I783" s="431"/>
      <c r="J783" s="447"/>
      <c r="K783" s="447"/>
      <c r="L783" s="463"/>
      <c r="M783" s="421"/>
    </row>
    <row r="784" spans="1:13" s="422" customFormat="1" x14ac:dyDescent="0.25">
      <c r="A784" s="421"/>
      <c r="B784" s="628" t="s">
        <v>384</v>
      </c>
      <c r="C784" s="456" t="s">
        <v>77</v>
      </c>
      <c r="D784" s="781">
        <v>1.5</v>
      </c>
      <c r="E784" s="461">
        <v>6.3</v>
      </c>
      <c r="F784" s="461">
        <v>6.3</v>
      </c>
      <c r="G784" s="462">
        <v>6.3</v>
      </c>
      <c r="H784" s="1437"/>
      <c r="I784" s="431"/>
      <c r="J784" s="431"/>
      <c r="K784" s="431"/>
      <c r="L784" s="432"/>
      <c r="M784" s="421"/>
    </row>
    <row r="785" spans="1:13" s="422" customFormat="1" ht="15.75" thickBot="1" x14ac:dyDescent="0.3">
      <c r="A785" s="421"/>
      <c r="B785" s="458" t="s">
        <v>385</v>
      </c>
      <c r="C785" s="456" t="s">
        <v>77</v>
      </c>
      <c r="D785" s="456">
        <v>1.5</v>
      </c>
      <c r="E785" s="461">
        <v>6.3</v>
      </c>
      <c r="F785" s="461">
        <v>6.3</v>
      </c>
      <c r="G785" s="462">
        <v>6.3</v>
      </c>
      <c r="H785" s="1437"/>
      <c r="I785" s="431"/>
      <c r="J785" s="431"/>
      <c r="K785" s="431"/>
      <c r="L785" s="432"/>
      <c r="M785" s="421"/>
    </row>
    <row r="786" spans="1:13" s="422" customFormat="1" ht="15.75" thickBot="1" x14ac:dyDescent="0.3">
      <c r="A786" s="421"/>
      <c r="B786" s="559" t="s">
        <v>396</v>
      </c>
      <c r="C786" s="468" t="s">
        <v>77</v>
      </c>
      <c r="D786" s="468">
        <v>1.5</v>
      </c>
      <c r="E786" s="477">
        <v>0</v>
      </c>
      <c r="F786" s="477">
        <v>0</v>
      </c>
      <c r="G786" s="478">
        <v>0</v>
      </c>
      <c r="H786" s="1437"/>
      <c r="I786" s="431"/>
      <c r="J786" s="1613" t="s">
        <v>443</v>
      </c>
      <c r="K786" s="1614"/>
      <c r="L786" s="1615"/>
      <c r="M786" s="421"/>
    </row>
    <row r="787" spans="1:13" s="422" customFormat="1" ht="15.75" thickBot="1" x14ac:dyDescent="0.3">
      <c r="A787" s="421"/>
      <c r="B787" s="473" t="s">
        <v>350</v>
      </c>
      <c r="C787" s="516"/>
      <c r="D787" s="516"/>
      <c r="E787" s="517"/>
      <c r="F787" s="517"/>
      <c r="G787" s="518"/>
      <c r="H787" s="1437"/>
      <c r="I787" s="431"/>
      <c r="J787" s="1571" t="s">
        <v>5</v>
      </c>
      <c r="K787" s="1572" t="s">
        <v>6</v>
      </c>
      <c r="L787" s="606" t="s">
        <v>794</v>
      </c>
      <c r="M787" s="421"/>
    </row>
    <row r="788" spans="1:13" s="422" customFormat="1" x14ac:dyDescent="0.25">
      <c r="A788" s="421"/>
      <c r="B788" s="1448" t="s">
        <v>954</v>
      </c>
      <c r="C788" s="487" t="s">
        <v>7</v>
      </c>
      <c r="D788" s="487">
        <v>120</v>
      </c>
      <c r="E788" s="461">
        <v>0</v>
      </c>
      <c r="F788" s="461">
        <v>0</v>
      </c>
      <c r="G788" s="462">
        <v>0</v>
      </c>
      <c r="H788" s="1437"/>
      <c r="I788" s="420"/>
      <c r="J788" s="500">
        <v>0</v>
      </c>
      <c r="K788" s="501">
        <v>0</v>
      </c>
      <c r="L788" s="502">
        <v>0</v>
      </c>
      <c r="M788" s="421"/>
    </row>
    <row r="789" spans="1:13" s="422" customFormat="1" x14ac:dyDescent="0.25">
      <c r="A789" s="421"/>
      <c r="B789" s="1448" t="s">
        <v>27</v>
      </c>
      <c r="C789" s="487" t="s">
        <v>7</v>
      </c>
      <c r="D789" s="487">
        <v>80</v>
      </c>
      <c r="E789" s="461">
        <v>40.26</v>
      </c>
      <c r="F789" s="461">
        <v>65.42</v>
      </c>
      <c r="G789" s="462">
        <v>40</v>
      </c>
      <c r="H789" s="1437"/>
      <c r="I789" s="420"/>
      <c r="J789" s="485">
        <v>0.38</v>
      </c>
      <c r="K789" s="457">
        <v>0.62</v>
      </c>
      <c r="L789" s="486">
        <v>0.38</v>
      </c>
      <c r="M789" s="421"/>
    </row>
    <row r="790" spans="1:13" s="422" customFormat="1" x14ac:dyDescent="0.25">
      <c r="A790" s="421"/>
      <c r="B790" s="1448" t="s">
        <v>21</v>
      </c>
      <c r="C790" s="487" t="s">
        <v>7</v>
      </c>
      <c r="D790" s="487">
        <v>120</v>
      </c>
      <c r="E790" s="461">
        <v>8.56</v>
      </c>
      <c r="F790" s="461">
        <v>13.9</v>
      </c>
      <c r="G790" s="462">
        <v>5</v>
      </c>
      <c r="H790" s="1437"/>
      <c r="I790" s="420"/>
      <c r="J790" s="485">
        <v>0.08</v>
      </c>
      <c r="K790" s="457">
        <v>0.13</v>
      </c>
      <c r="L790" s="486">
        <v>0.05</v>
      </c>
      <c r="M790" s="421"/>
    </row>
    <row r="791" spans="1:13" s="422" customFormat="1" x14ac:dyDescent="0.25">
      <c r="A791" s="421"/>
      <c r="B791" s="1448" t="s">
        <v>25</v>
      </c>
      <c r="C791" s="487" t="s">
        <v>7</v>
      </c>
      <c r="D791" s="715">
        <v>100</v>
      </c>
      <c r="E791" s="461">
        <v>11.41</v>
      </c>
      <c r="F791" s="461">
        <v>18.53</v>
      </c>
      <c r="G791" s="462">
        <v>12</v>
      </c>
      <c r="H791" s="1437"/>
      <c r="I791" s="420"/>
      <c r="J791" s="485">
        <v>0.11</v>
      </c>
      <c r="K791" s="457">
        <v>0.18</v>
      </c>
      <c r="L791" s="486">
        <v>0.11</v>
      </c>
      <c r="M791" s="421"/>
    </row>
    <row r="792" spans="1:13" s="422" customFormat="1" x14ac:dyDescent="0.25">
      <c r="A792" s="421"/>
      <c r="B792" s="1448" t="s">
        <v>22</v>
      </c>
      <c r="C792" s="487" t="s">
        <v>7</v>
      </c>
      <c r="D792" s="487">
        <v>120</v>
      </c>
      <c r="E792" s="461">
        <v>0</v>
      </c>
      <c r="F792" s="461">
        <v>0</v>
      </c>
      <c r="G792" s="462">
        <v>0</v>
      </c>
      <c r="H792" s="1435"/>
      <c r="I792" s="420"/>
      <c r="J792" s="485">
        <v>0</v>
      </c>
      <c r="K792" s="457">
        <v>0</v>
      </c>
      <c r="L792" s="486">
        <v>0</v>
      </c>
      <c r="M792" s="421"/>
    </row>
    <row r="793" spans="1:13" s="422" customFormat="1" x14ac:dyDescent="0.25">
      <c r="A793" s="421"/>
      <c r="B793" s="1448" t="s">
        <v>32</v>
      </c>
      <c r="C793" s="487" t="s">
        <v>7</v>
      </c>
      <c r="D793" s="487">
        <v>0.2</v>
      </c>
      <c r="E793" s="461">
        <v>81.599999999999994</v>
      </c>
      <c r="F793" s="461">
        <v>67.91</v>
      </c>
      <c r="G793" s="462">
        <v>45</v>
      </c>
      <c r="H793" s="1435"/>
      <c r="I793" s="420"/>
      <c r="J793" s="485">
        <v>0.78</v>
      </c>
      <c r="K793" s="457">
        <v>0.65</v>
      </c>
      <c r="L793" s="486">
        <v>0.43</v>
      </c>
      <c r="M793" s="421"/>
    </row>
    <row r="794" spans="1:13" s="422" customFormat="1" ht="15.75" thickBot="1" x14ac:dyDescent="0.3">
      <c r="A794" s="421"/>
      <c r="B794" s="1478" t="s">
        <v>73</v>
      </c>
      <c r="C794" s="468" t="s">
        <v>7</v>
      </c>
      <c r="D794" s="468">
        <v>120</v>
      </c>
      <c r="E794" s="699">
        <v>18.3</v>
      </c>
      <c r="F794" s="699">
        <v>15.92</v>
      </c>
      <c r="G794" s="700">
        <v>15</v>
      </c>
      <c r="H794" s="1435"/>
      <c r="I794" s="420"/>
      <c r="J794" s="488">
        <v>0.17</v>
      </c>
      <c r="K794" s="504">
        <v>0.15</v>
      </c>
      <c r="L794" s="489">
        <v>0.14000000000000001</v>
      </c>
      <c r="M794" s="421"/>
    </row>
    <row r="795" spans="1:13" s="422" customFormat="1" ht="15.75" thickBot="1" x14ac:dyDescent="0.3">
      <c r="A795" s="421"/>
      <c r="B795" s="513" t="s">
        <v>126</v>
      </c>
      <c r="C795" s="514"/>
      <c r="D795" s="514"/>
      <c r="E795" s="492">
        <v>160.13</v>
      </c>
      <c r="F795" s="492">
        <v>181.68</v>
      </c>
      <c r="G795" s="493">
        <v>117</v>
      </c>
      <c r="H795" s="1435"/>
      <c r="I795" s="420"/>
      <c r="J795" s="507">
        <v>1.52</v>
      </c>
      <c r="K795" s="522">
        <v>1.73</v>
      </c>
      <c r="L795" s="508">
        <v>1.1100000000000001</v>
      </c>
      <c r="M795" s="421"/>
    </row>
    <row r="796" spans="1:13" s="422" customFormat="1" ht="15.75" thickBot="1" x14ac:dyDescent="0.3">
      <c r="A796" s="421"/>
      <c r="B796" s="449" t="s">
        <v>394</v>
      </c>
      <c r="C796" s="470"/>
      <c r="D796" s="470"/>
      <c r="E796" s="471"/>
      <c r="F796" s="471"/>
      <c r="G796" s="472"/>
      <c r="H796" s="1435"/>
      <c r="I796" s="420"/>
      <c r="J796" s="419"/>
      <c r="K796" s="419"/>
      <c r="L796" s="420"/>
      <c r="M796" s="421"/>
    </row>
    <row r="797" spans="1:13" s="422" customFormat="1" x14ac:dyDescent="0.25">
      <c r="A797" s="421"/>
      <c r="B797" s="1448" t="s">
        <v>35</v>
      </c>
      <c r="C797" s="487" t="s">
        <v>7</v>
      </c>
      <c r="D797" s="487">
        <v>0.1</v>
      </c>
      <c r="E797" s="461">
        <v>18.57</v>
      </c>
      <c r="F797" s="461">
        <v>30.18</v>
      </c>
      <c r="G797" s="462">
        <v>15</v>
      </c>
      <c r="H797" s="1435"/>
      <c r="I797" s="420"/>
      <c r="J797" s="500">
        <v>0.18</v>
      </c>
      <c r="K797" s="501">
        <v>0.28999999999999998</v>
      </c>
      <c r="L797" s="502">
        <v>0.14000000000000001</v>
      </c>
      <c r="M797" s="421"/>
    </row>
    <row r="798" spans="1:13" s="422" customFormat="1" x14ac:dyDescent="0.25">
      <c r="A798" s="421"/>
      <c r="B798" s="1448" t="s">
        <v>23</v>
      </c>
      <c r="C798" s="487" t="s">
        <v>7</v>
      </c>
      <c r="D798" s="487">
        <v>0.2</v>
      </c>
      <c r="E798" s="461">
        <v>42.17</v>
      </c>
      <c r="F798" s="461">
        <v>68.510000000000005</v>
      </c>
      <c r="G798" s="462">
        <v>45</v>
      </c>
      <c r="H798" s="1435"/>
      <c r="I798" s="420"/>
      <c r="J798" s="485">
        <v>0.4</v>
      </c>
      <c r="K798" s="457">
        <v>0.65</v>
      </c>
      <c r="L798" s="486">
        <v>0.43</v>
      </c>
      <c r="M798" s="421"/>
    </row>
    <row r="799" spans="1:13" s="422" customFormat="1" x14ac:dyDescent="0.25">
      <c r="A799" s="421"/>
      <c r="B799" s="1448" t="s">
        <v>28</v>
      </c>
      <c r="C799" s="487" t="s">
        <v>7</v>
      </c>
      <c r="D799" s="715"/>
      <c r="E799" s="461">
        <v>0</v>
      </c>
      <c r="F799" s="461">
        <v>0</v>
      </c>
      <c r="G799" s="462">
        <v>0</v>
      </c>
      <c r="H799" s="1435"/>
      <c r="I799" s="420"/>
      <c r="J799" s="485">
        <v>0</v>
      </c>
      <c r="K799" s="457">
        <v>0</v>
      </c>
      <c r="L799" s="486">
        <v>0</v>
      </c>
      <c r="M799" s="421"/>
    </row>
    <row r="800" spans="1:13" s="422" customFormat="1" x14ac:dyDescent="0.25">
      <c r="A800" s="421"/>
      <c r="B800" s="1448" t="s">
        <v>39</v>
      </c>
      <c r="C800" s="487" t="s">
        <v>7</v>
      </c>
      <c r="D800" s="487">
        <v>100</v>
      </c>
      <c r="E800" s="461">
        <v>19.16</v>
      </c>
      <c r="F800" s="461">
        <v>31.13</v>
      </c>
      <c r="G800" s="462">
        <v>20</v>
      </c>
      <c r="H800" s="1435"/>
      <c r="I800" s="420"/>
      <c r="J800" s="485">
        <v>0.18</v>
      </c>
      <c r="K800" s="457">
        <v>0.3</v>
      </c>
      <c r="L800" s="486">
        <v>0.19</v>
      </c>
      <c r="M800" s="421"/>
    </row>
    <row r="801" spans="1:13" s="422" customFormat="1" x14ac:dyDescent="0.25">
      <c r="A801" s="421"/>
      <c r="B801" s="1448" t="s">
        <v>34</v>
      </c>
      <c r="C801" s="487" t="s">
        <v>7</v>
      </c>
      <c r="D801" s="487">
        <v>100</v>
      </c>
      <c r="E801" s="461">
        <v>8.6999999999999993</v>
      </c>
      <c r="F801" s="461">
        <v>14.14</v>
      </c>
      <c r="G801" s="462">
        <v>9</v>
      </c>
      <c r="H801" s="1435"/>
      <c r="I801" s="420"/>
      <c r="J801" s="485">
        <v>0.08</v>
      </c>
      <c r="K801" s="457">
        <v>0.13</v>
      </c>
      <c r="L801" s="486">
        <v>0.09</v>
      </c>
      <c r="M801" s="421"/>
    </row>
    <row r="802" spans="1:13" s="422" customFormat="1" ht="15.75" thickBot="1" x14ac:dyDescent="0.3">
      <c r="A802" s="421"/>
      <c r="B802" s="1478" t="s">
        <v>31</v>
      </c>
      <c r="C802" s="468" t="s">
        <v>7</v>
      </c>
      <c r="D802" s="776">
        <v>100</v>
      </c>
      <c r="E802" s="699">
        <v>26</v>
      </c>
      <c r="F802" s="699">
        <v>23.05</v>
      </c>
      <c r="G802" s="700">
        <v>24</v>
      </c>
      <c r="H802" s="1435"/>
      <c r="I802" s="420"/>
      <c r="J802" s="488">
        <v>0.25</v>
      </c>
      <c r="K802" s="504">
        <v>0.22</v>
      </c>
      <c r="L802" s="489">
        <v>0.23</v>
      </c>
      <c r="M802" s="421"/>
    </row>
    <row r="803" spans="1:13" s="422" customFormat="1" ht="15.75" thickBot="1" x14ac:dyDescent="0.3">
      <c r="A803" s="421"/>
      <c r="B803" s="513" t="s">
        <v>126</v>
      </c>
      <c r="C803" s="514"/>
      <c r="D803" s="514"/>
      <c r="E803" s="492">
        <v>114.6</v>
      </c>
      <c r="F803" s="492">
        <v>167.01</v>
      </c>
      <c r="G803" s="493">
        <v>113</v>
      </c>
      <c r="H803" s="1435"/>
      <c r="I803" s="419"/>
      <c r="J803" s="507">
        <v>1.0900000000000001</v>
      </c>
      <c r="K803" s="494">
        <v>1.59</v>
      </c>
      <c r="L803" s="508">
        <v>1.08</v>
      </c>
      <c r="M803" s="421"/>
    </row>
    <row r="804" spans="1:13" s="422" customFormat="1" ht="15.75" thickBot="1" x14ac:dyDescent="0.3">
      <c r="A804" s="421"/>
      <c r="B804" s="541" t="s">
        <v>156</v>
      </c>
      <c r="C804" s="516"/>
      <c r="D804" s="516"/>
      <c r="E804" s="543">
        <v>274.73</v>
      </c>
      <c r="F804" s="543">
        <v>348.69</v>
      </c>
      <c r="G804" s="544">
        <v>230</v>
      </c>
      <c r="H804" s="1435"/>
      <c r="I804" s="419"/>
      <c r="J804" s="562">
        <v>2.61</v>
      </c>
      <c r="K804" s="563">
        <v>3.32</v>
      </c>
      <c r="L804" s="564">
        <v>2.19</v>
      </c>
      <c r="M804" s="421"/>
    </row>
    <row r="805" spans="1:13" s="422" customFormat="1" ht="15.75" thickBot="1" x14ac:dyDescent="0.3">
      <c r="A805" s="421"/>
      <c r="B805" s="1462" t="s">
        <v>104</v>
      </c>
      <c r="C805" s="1463" t="s">
        <v>63</v>
      </c>
      <c r="D805" s="1463"/>
      <c r="E805" s="673">
        <v>0</v>
      </c>
      <c r="F805" s="673">
        <v>0</v>
      </c>
      <c r="G805" s="674">
        <v>0</v>
      </c>
      <c r="H805" s="1435"/>
      <c r="I805" s="419"/>
      <c r="J805" s="419"/>
      <c r="K805" s="419"/>
      <c r="L805" s="420"/>
      <c r="M805" s="421"/>
    </row>
    <row r="806" spans="1:13" s="422" customFormat="1" ht="15.75" thickBot="1" x14ac:dyDescent="0.3">
      <c r="A806" s="421"/>
      <c r="B806" s="545" t="s">
        <v>478</v>
      </c>
      <c r="C806" s="546"/>
      <c r="D806" s="1465"/>
      <c r="E806" s="1465"/>
      <c r="F806" s="1465"/>
      <c r="G806" s="1466"/>
      <c r="H806" s="1435"/>
      <c r="I806" s="419"/>
      <c r="J806" s="419"/>
      <c r="K806" s="419"/>
      <c r="L806" s="420"/>
      <c r="M806" s="421"/>
    </row>
    <row r="807" spans="1:13" s="422" customFormat="1" ht="15.75" thickBot="1" x14ac:dyDescent="0.3">
      <c r="A807" s="421"/>
      <c r="B807" s="1501" t="s">
        <v>458</v>
      </c>
      <c r="C807" s="718"/>
      <c r="D807" s="718"/>
      <c r="E807" s="719"/>
      <c r="F807" s="719"/>
      <c r="G807" s="1396"/>
      <c r="H807" s="1435"/>
      <c r="I807" s="419"/>
      <c r="J807" s="419"/>
      <c r="K807" s="419"/>
      <c r="L807" s="420"/>
      <c r="M807" s="421"/>
    </row>
    <row r="808" spans="1:13" s="422" customFormat="1" ht="15" customHeight="1" thickBot="1" x14ac:dyDescent="0.3">
      <c r="A808" s="421"/>
      <c r="B808" s="1576" t="s">
        <v>109</v>
      </c>
      <c r="C808" s="470" t="s">
        <v>2</v>
      </c>
      <c r="D808" s="1590" t="s">
        <v>110</v>
      </c>
      <c r="E808" s="1582" t="s">
        <v>931</v>
      </c>
      <c r="F808" s="1583"/>
      <c r="G808" s="1584"/>
      <c r="H808" s="1435"/>
      <c r="I808" s="419"/>
      <c r="J808" s="419"/>
      <c r="K808" s="419"/>
      <c r="L808" s="420"/>
      <c r="M808" s="421"/>
    </row>
    <row r="809" spans="1:13" s="422" customFormat="1" x14ac:dyDescent="0.25">
      <c r="A809" s="421"/>
      <c r="B809" s="1577"/>
      <c r="C809" s="516" t="s">
        <v>3</v>
      </c>
      <c r="D809" s="1591"/>
      <c r="E809" s="1589" t="s">
        <v>5</v>
      </c>
      <c r="F809" s="1611" t="s">
        <v>6</v>
      </c>
      <c r="G809" s="1589" t="s">
        <v>794</v>
      </c>
      <c r="H809" s="1440">
        <v>0.96</v>
      </c>
      <c r="I809" s="454"/>
      <c r="J809" s="454"/>
      <c r="K809" s="454"/>
      <c r="L809" s="420"/>
      <c r="M809" s="421"/>
    </row>
    <row r="810" spans="1:13" s="422" customFormat="1" ht="16.5" customHeight="1" thickBot="1" x14ac:dyDescent="0.3">
      <c r="A810" s="421"/>
      <c r="B810" s="1578"/>
      <c r="C810" s="535" t="s">
        <v>4</v>
      </c>
      <c r="D810" s="1592"/>
      <c r="E810" s="1586"/>
      <c r="F810" s="1588"/>
      <c r="G810" s="1586"/>
      <c r="H810" s="1435"/>
      <c r="I810" s="419"/>
      <c r="J810" s="419"/>
      <c r="K810" s="419"/>
      <c r="L810" s="420"/>
      <c r="M810" s="421"/>
    </row>
    <row r="811" spans="1:13" s="422" customFormat="1" ht="15.75" customHeight="1" x14ac:dyDescent="0.25">
      <c r="A811" s="421"/>
      <c r="B811" s="469" t="s">
        <v>372</v>
      </c>
      <c r="C811" s="450" t="s">
        <v>7</v>
      </c>
      <c r="D811" s="450">
        <v>200</v>
      </c>
      <c r="E811" s="499">
        <v>36.380000000000003</v>
      </c>
      <c r="F811" s="499">
        <v>75.2</v>
      </c>
      <c r="G811" s="640">
        <v>46.98</v>
      </c>
      <c r="H811" s="1435"/>
      <c r="I811" s="419"/>
      <c r="J811" s="447"/>
      <c r="K811" s="447"/>
      <c r="L811" s="447"/>
      <c r="M811" s="421"/>
    </row>
    <row r="812" spans="1:13" s="422" customFormat="1" ht="17.25" customHeight="1" x14ac:dyDescent="0.25">
      <c r="A812" s="421"/>
      <c r="B812" s="782" t="s">
        <v>92</v>
      </c>
      <c r="C812" s="456" t="s">
        <v>7</v>
      </c>
      <c r="D812" s="456">
        <v>600</v>
      </c>
      <c r="E812" s="499">
        <v>361.5</v>
      </c>
      <c r="F812" s="772">
        <v>759.9</v>
      </c>
      <c r="G812" s="653">
        <v>473.4</v>
      </c>
      <c r="H812" s="1440">
        <v>3.45</v>
      </c>
      <c r="I812" s="420"/>
      <c r="J812" s="815"/>
      <c r="K812" s="815"/>
      <c r="L812" s="815"/>
      <c r="M812" s="421"/>
    </row>
    <row r="813" spans="1:13" s="422" customFormat="1" ht="15" customHeight="1" x14ac:dyDescent="0.25">
      <c r="A813" s="421"/>
      <c r="B813" s="541"/>
      <c r="C813" s="456" t="s">
        <v>8</v>
      </c>
      <c r="D813" s="456">
        <v>1</v>
      </c>
      <c r="E813" s="499">
        <v>3.4</v>
      </c>
      <c r="F813" s="499">
        <v>6.7</v>
      </c>
      <c r="G813" s="640">
        <v>4.4000000000000004</v>
      </c>
      <c r="H813" s="1440">
        <v>356.52</v>
      </c>
      <c r="I813" s="420"/>
      <c r="J813" s="815"/>
      <c r="K813" s="815"/>
      <c r="L813" s="815"/>
      <c r="M813" s="421"/>
    </row>
    <row r="814" spans="1:13" s="422" customFormat="1" ht="15.75" customHeight="1" x14ac:dyDescent="0.25">
      <c r="A814" s="421"/>
      <c r="B814" s="782" t="s">
        <v>74</v>
      </c>
      <c r="C814" s="456" t="s">
        <v>7</v>
      </c>
      <c r="D814" s="456">
        <v>600</v>
      </c>
      <c r="E814" s="499">
        <v>300.60000000000002</v>
      </c>
      <c r="F814" s="772">
        <v>654.79999999999995</v>
      </c>
      <c r="G814" s="653">
        <v>393.7</v>
      </c>
      <c r="H814" s="1440">
        <v>2.87</v>
      </c>
      <c r="I814" s="420"/>
      <c r="J814" s="815"/>
      <c r="K814" s="815"/>
      <c r="L814" s="815"/>
      <c r="M814" s="421"/>
    </row>
    <row r="815" spans="1:13" s="422" customFormat="1" ht="15.75" customHeight="1" thickBot="1" x14ac:dyDescent="0.3">
      <c r="A815" s="421"/>
      <c r="B815" s="559"/>
      <c r="C815" s="468" t="s">
        <v>8</v>
      </c>
      <c r="D815" s="468">
        <v>1</v>
      </c>
      <c r="E815" s="499">
        <v>2.9</v>
      </c>
      <c r="F815" s="499">
        <v>6.1</v>
      </c>
      <c r="G815" s="640">
        <v>3.8</v>
      </c>
      <c r="H815" s="1440">
        <v>304.08999999999997</v>
      </c>
      <c r="I815" s="420"/>
      <c r="J815" s="815"/>
      <c r="K815" s="815"/>
      <c r="L815" s="815"/>
      <c r="M815" s="421"/>
    </row>
    <row r="816" spans="1:13" s="422" customFormat="1" ht="16.5" customHeight="1" thickBot="1" x14ac:dyDescent="0.3">
      <c r="A816" s="421"/>
      <c r="B816" s="1462" t="s">
        <v>422</v>
      </c>
      <c r="C816" s="1463" t="s">
        <v>63</v>
      </c>
      <c r="D816" s="1463"/>
      <c r="E816" s="1475">
        <v>0</v>
      </c>
      <c r="F816" s="1475">
        <v>0</v>
      </c>
      <c r="G816" s="1492">
        <v>0</v>
      </c>
      <c r="H816" s="1440"/>
      <c r="I816" s="464"/>
      <c r="J816" s="447"/>
      <c r="K816" s="447"/>
      <c r="L816" s="447"/>
      <c r="M816" s="421"/>
    </row>
    <row r="817" spans="1:13" s="422" customFormat="1" ht="15.75" customHeight="1" x14ac:dyDescent="0.25">
      <c r="A817" s="421"/>
      <c r="B817" s="469" t="s">
        <v>373</v>
      </c>
      <c r="C817" s="450" t="s">
        <v>7</v>
      </c>
      <c r="D817" s="450">
        <v>200</v>
      </c>
      <c r="E817" s="499">
        <v>30.56</v>
      </c>
      <c r="F817" s="499">
        <v>53.8</v>
      </c>
      <c r="G817" s="640">
        <v>35.49</v>
      </c>
      <c r="H817" s="1435"/>
      <c r="I817" s="464"/>
      <c r="J817" s="447"/>
      <c r="K817" s="447"/>
      <c r="L817" s="447"/>
      <c r="M817" s="421"/>
    </row>
    <row r="818" spans="1:13" s="422" customFormat="1" ht="18" customHeight="1" x14ac:dyDescent="0.25">
      <c r="A818" s="421"/>
      <c r="B818" s="782" t="s">
        <v>92</v>
      </c>
      <c r="C818" s="456" t="s">
        <v>7</v>
      </c>
      <c r="D818" s="456">
        <v>0</v>
      </c>
      <c r="E818" s="772">
        <v>299</v>
      </c>
      <c r="F818" s="499">
        <v>539</v>
      </c>
      <c r="G818" s="640">
        <v>339.33</v>
      </c>
      <c r="H818" s="1474">
        <v>2.9</v>
      </c>
      <c r="I818" s="419"/>
      <c r="J818" s="815"/>
      <c r="K818" s="815"/>
      <c r="L818" s="815"/>
      <c r="M818" s="421"/>
    </row>
    <row r="819" spans="1:13" s="422" customFormat="1" x14ac:dyDescent="0.25">
      <c r="A819" s="421"/>
      <c r="B819" s="541"/>
      <c r="C819" s="456" t="s">
        <v>8</v>
      </c>
      <c r="D819" s="456">
        <v>1</v>
      </c>
      <c r="E819" s="499">
        <v>2.9</v>
      </c>
      <c r="F819" s="499">
        <v>4.8</v>
      </c>
      <c r="G819" s="640">
        <v>3.4</v>
      </c>
      <c r="H819" s="1474">
        <v>304.10000000000002</v>
      </c>
      <c r="I819" s="420"/>
      <c r="J819" s="815"/>
      <c r="K819" s="815"/>
      <c r="L819" s="815"/>
      <c r="M819" s="421"/>
    </row>
    <row r="820" spans="1:13" s="422" customFormat="1" x14ac:dyDescent="0.25">
      <c r="A820" s="421"/>
      <c r="B820" s="782" t="s">
        <v>74</v>
      </c>
      <c r="C820" s="456" t="s">
        <v>7</v>
      </c>
      <c r="D820" s="456">
        <v>600</v>
      </c>
      <c r="E820" s="772">
        <v>262.7</v>
      </c>
      <c r="F820" s="772">
        <v>473</v>
      </c>
      <c r="G820" s="653">
        <v>323.39999999999998</v>
      </c>
      <c r="H820" s="1474">
        <v>2.5</v>
      </c>
      <c r="I820" s="419"/>
      <c r="J820" s="815"/>
      <c r="K820" s="815"/>
      <c r="L820" s="815"/>
      <c r="M820" s="421"/>
    </row>
    <row r="821" spans="1:13" s="422" customFormat="1" ht="15.75" thickBot="1" x14ac:dyDescent="0.3">
      <c r="A821" s="421"/>
      <c r="B821" s="559"/>
      <c r="C821" s="468" t="s">
        <v>8</v>
      </c>
      <c r="D821" s="468">
        <v>1</v>
      </c>
      <c r="E821" s="499">
        <v>2.5</v>
      </c>
      <c r="F821" s="499">
        <v>4.3</v>
      </c>
      <c r="G821" s="640">
        <v>3</v>
      </c>
      <c r="H821" s="1474">
        <v>262.10000000000002</v>
      </c>
      <c r="I821" s="420"/>
      <c r="J821" s="815"/>
      <c r="K821" s="815"/>
      <c r="L821" s="815"/>
      <c r="M821" s="421"/>
    </row>
    <row r="822" spans="1:13" s="422" customFormat="1" ht="15.75" thickBot="1" x14ac:dyDescent="0.3">
      <c r="A822" s="421"/>
      <c r="B822" s="1462" t="s">
        <v>423</v>
      </c>
      <c r="C822" s="1463" t="s">
        <v>63</v>
      </c>
      <c r="D822" s="1519"/>
      <c r="E822" s="1475">
        <v>0</v>
      </c>
      <c r="F822" s="1475">
        <v>0</v>
      </c>
      <c r="G822" s="1492">
        <v>0</v>
      </c>
      <c r="H822" s="1474"/>
      <c r="I822" s="420"/>
      <c r="J822" s="815"/>
      <c r="K822" s="815"/>
      <c r="L822" s="815"/>
      <c r="M822" s="421"/>
    </row>
    <row r="823" spans="1:13" s="422" customFormat="1" x14ac:dyDescent="0.25">
      <c r="A823" s="421"/>
      <c r="B823" s="469" t="s">
        <v>397</v>
      </c>
      <c r="C823" s="450" t="s">
        <v>7</v>
      </c>
      <c r="D823" s="450">
        <v>200</v>
      </c>
      <c r="E823" s="509">
        <v>65.959999999999994</v>
      </c>
      <c r="F823" s="509">
        <v>119</v>
      </c>
      <c r="G823" s="956">
        <v>82.89</v>
      </c>
      <c r="H823" s="1435"/>
      <c r="I823" s="420"/>
      <c r="J823" s="815"/>
      <c r="K823" s="815"/>
      <c r="L823" s="815"/>
      <c r="M823" s="421"/>
    </row>
    <row r="824" spans="1:13" s="422" customFormat="1" x14ac:dyDescent="0.25">
      <c r="A824" s="421"/>
      <c r="B824" s="782" t="s">
        <v>105</v>
      </c>
      <c r="C824" s="456" t="s">
        <v>7</v>
      </c>
      <c r="D824" s="456">
        <v>400</v>
      </c>
      <c r="E824" s="772">
        <v>597.5</v>
      </c>
      <c r="F824" s="957">
        <v>1138.0999999999999</v>
      </c>
      <c r="G824" s="653">
        <v>765.4</v>
      </c>
      <c r="H824" s="1474">
        <v>5.7</v>
      </c>
      <c r="I824" s="419"/>
      <c r="J824" s="815"/>
      <c r="K824" s="815"/>
      <c r="L824" s="815"/>
      <c r="M824" s="421"/>
    </row>
    <row r="825" spans="1:13" s="422" customFormat="1" x14ac:dyDescent="0.25">
      <c r="A825" s="421"/>
      <c r="B825" s="782"/>
      <c r="C825" s="456" t="s">
        <v>8</v>
      </c>
      <c r="D825" s="456">
        <v>1</v>
      </c>
      <c r="E825" s="512">
        <v>5.7</v>
      </c>
      <c r="F825" s="499">
        <v>9.9</v>
      </c>
      <c r="G825" s="791">
        <v>7.2</v>
      </c>
      <c r="H825" s="1474">
        <v>597.70000000000005</v>
      </c>
      <c r="I825" s="420"/>
      <c r="J825" s="815"/>
      <c r="K825" s="815"/>
      <c r="L825" s="815"/>
      <c r="M825" s="421"/>
    </row>
    <row r="826" spans="1:13" s="422" customFormat="1" x14ac:dyDescent="0.25">
      <c r="A826" s="421"/>
      <c r="B826" s="782" t="s">
        <v>106</v>
      </c>
      <c r="C826" s="456" t="s">
        <v>7</v>
      </c>
      <c r="D826" s="456">
        <v>400</v>
      </c>
      <c r="E826" s="557">
        <v>617.9</v>
      </c>
      <c r="F826" s="772">
        <v>1062.9000000000001</v>
      </c>
      <c r="G826" s="653">
        <v>774.6</v>
      </c>
      <c r="H826" s="1474">
        <v>5.9</v>
      </c>
      <c r="I826" s="420"/>
      <c r="J826" s="815"/>
      <c r="K826" s="815"/>
      <c r="L826" s="815"/>
      <c r="M826" s="421"/>
    </row>
    <row r="827" spans="1:13" s="422" customFormat="1" ht="15.75" thickBot="1" x14ac:dyDescent="0.3">
      <c r="A827" s="421"/>
      <c r="B827" s="783"/>
      <c r="C827" s="468" t="s">
        <v>8</v>
      </c>
      <c r="D827" s="468">
        <v>1</v>
      </c>
      <c r="E827" s="534">
        <v>5.9</v>
      </c>
      <c r="F827" s="534">
        <v>9.3000000000000007</v>
      </c>
      <c r="G827" s="634">
        <v>7.3</v>
      </c>
      <c r="H827" s="1474">
        <v>618.70000000000005</v>
      </c>
      <c r="I827" s="420"/>
      <c r="J827" s="815"/>
      <c r="K827" s="815"/>
      <c r="L827" s="815"/>
      <c r="M827" s="421"/>
    </row>
    <row r="828" spans="1:13" s="422" customFormat="1" ht="15.75" thickBot="1" x14ac:dyDescent="0.3">
      <c r="A828" s="421"/>
      <c r="B828" s="1462" t="s">
        <v>438</v>
      </c>
      <c r="C828" s="1463" t="s">
        <v>63</v>
      </c>
      <c r="D828" s="1519"/>
      <c r="E828" s="1520">
        <v>0</v>
      </c>
      <c r="F828" s="1520">
        <v>0</v>
      </c>
      <c r="G828" s="1521">
        <v>0</v>
      </c>
      <c r="H828" s="1474"/>
      <c r="I828" s="464"/>
      <c r="J828" s="815"/>
      <c r="K828" s="815"/>
      <c r="L828" s="815"/>
      <c r="M828" s="421"/>
    </row>
    <row r="829" spans="1:13" s="422" customFormat="1" x14ac:dyDescent="0.25">
      <c r="A829" s="421"/>
      <c r="B829" s="784" t="s">
        <v>357</v>
      </c>
      <c r="C829" s="450" t="s">
        <v>7</v>
      </c>
      <c r="D829" s="497"/>
      <c r="E829" s="509">
        <v>0</v>
      </c>
      <c r="F829" s="509">
        <v>0</v>
      </c>
      <c r="G829" s="632">
        <v>0</v>
      </c>
      <c r="H829" s="1435"/>
      <c r="I829" s="420"/>
      <c r="J829" s="431"/>
      <c r="K829" s="431"/>
      <c r="L829" s="432"/>
      <c r="M829" s="421"/>
    </row>
    <row r="830" spans="1:13" s="422" customFormat="1" x14ac:dyDescent="0.25">
      <c r="A830" s="421"/>
      <c r="B830" s="785" t="s">
        <v>358</v>
      </c>
      <c r="C830" s="456" t="s">
        <v>7</v>
      </c>
      <c r="D830" s="779"/>
      <c r="E830" s="499">
        <v>0</v>
      </c>
      <c r="F830" s="499">
        <v>0</v>
      </c>
      <c r="G830" s="640">
        <v>0</v>
      </c>
      <c r="H830" s="1435"/>
      <c r="I830" s="520"/>
      <c r="J830" s="567"/>
      <c r="K830" s="567"/>
      <c r="L830" s="567"/>
      <c r="M830" s="421"/>
    </row>
    <row r="831" spans="1:13" s="422" customFormat="1" x14ac:dyDescent="0.25">
      <c r="A831" s="421"/>
      <c r="B831" s="785" t="s">
        <v>359</v>
      </c>
      <c r="C831" s="456" t="s">
        <v>7</v>
      </c>
      <c r="D831" s="779"/>
      <c r="E831" s="499">
        <v>0</v>
      </c>
      <c r="F831" s="499">
        <v>0</v>
      </c>
      <c r="G831" s="640">
        <v>0</v>
      </c>
      <c r="H831" s="1435"/>
      <c r="I831" s="420"/>
      <c r="J831" s="567"/>
      <c r="K831" s="567"/>
      <c r="L831" s="567"/>
      <c r="M831" s="421"/>
    </row>
    <row r="832" spans="1:13" s="422" customFormat="1" x14ac:dyDescent="0.25">
      <c r="A832" s="421"/>
      <c r="B832" s="628" t="s">
        <v>750</v>
      </c>
      <c r="C832" s="456" t="s">
        <v>7</v>
      </c>
      <c r="D832" s="779">
        <v>200</v>
      </c>
      <c r="E832" s="499">
        <v>78</v>
      </c>
      <c r="F832" s="499">
        <v>140</v>
      </c>
      <c r="G832" s="640">
        <v>101.7</v>
      </c>
      <c r="H832" s="1474">
        <v>13.7</v>
      </c>
      <c r="I832" s="420"/>
      <c r="J832" s="447"/>
      <c r="K832" s="447"/>
      <c r="L832" s="447"/>
      <c r="M832" s="421"/>
    </row>
    <row r="833" spans="1:13" s="422" customFormat="1" x14ac:dyDescent="0.25">
      <c r="A833" s="421"/>
      <c r="B833" s="541"/>
      <c r="C833" s="456" t="s">
        <v>8</v>
      </c>
      <c r="D833" s="779">
        <v>20</v>
      </c>
      <c r="E833" s="499">
        <v>13.71</v>
      </c>
      <c r="F833" s="499">
        <v>24.2</v>
      </c>
      <c r="G833" s="640">
        <v>19.48</v>
      </c>
      <c r="H833" s="1474">
        <v>78</v>
      </c>
      <c r="I833" s="464"/>
      <c r="J833" s="447"/>
      <c r="K833" s="447"/>
      <c r="L833" s="447"/>
      <c r="M833" s="421"/>
    </row>
    <row r="834" spans="1:13" s="422" customFormat="1" x14ac:dyDescent="0.25">
      <c r="A834" s="421"/>
      <c r="B834" s="473"/>
      <c r="C834" s="456" t="s">
        <v>9</v>
      </c>
      <c r="D834" s="779">
        <v>20</v>
      </c>
      <c r="E834" s="499">
        <v>0</v>
      </c>
      <c r="F834" s="499">
        <v>0</v>
      </c>
      <c r="G834" s="640">
        <v>0</v>
      </c>
      <c r="H834" s="1435"/>
      <c r="I834" s="464"/>
      <c r="J834" s="447"/>
      <c r="K834" s="447"/>
      <c r="L834" s="448"/>
      <c r="M834" s="421"/>
    </row>
    <row r="835" spans="1:13" s="422" customFormat="1" x14ac:dyDescent="0.25">
      <c r="A835" s="421"/>
      <c r="B835" s="628" t="s">
        <v>751</v>
      </c>
      <c r="C835" s="456" t="s">
        <v>7</v>
      </c>
      <c r="D835" s="779">
        <v>200</v>
      </c>
      <c r="E835" s="499">
        <v>79</v>
      </c>
      <c r="F835" s="499">
        <v>140</v>
      </c>
      <c r="G835" s="640">
        <v>104.2</v>
      </c>
      <c r="H835" s="1474">
        <v>13.9</v>
      </c>
      <c r="I835" s="464"/>
      <c r="J835" s="447"/>
      <c r="K835" s="447"/>
      <c r="L835" s="447"/>
      <c r="M835" s="421"/>
    </row>
    <row r="836" spans="1:13" s="422" customFormat="1" x14ac:dyDescent="0.25">
      <c r="A836" s="421"/>
      <c r="B836" s="541"/>
      <c r="C836" s="456" t="s">
        <v>8</v>
      </c>
      <c r="D836" s="779">
        <v>20</v>
      </c>
      <c r="E836" s="499">
        <v>13.89</v>
      </c>
      <c r="F836" s="499">
        <v>24.22</v>
      </c>
      <c r="G836" s="640">
        <v>19.690000000000001</v>
      </c>
      <c r="H836" s="1474">
        <v>79</v>
      </c>
      <c r="I836" s="420"/>
      <c r="J836" s="447"/>
      <c r="K836" s="447"/>
      <c r="L836" s="447"/>
      <c r="M836" s="421"/>
    </row>
    <row r="837" spans="1:13" s="422" customFormat="1" x14ac:dyDescent="0.25">
      <c r="A837" s="421"/>
      <c r="B837" s="473"/>
      <c r="C837" s="456" t="s">
        <v>9</v>
      </c>
      <c r="D837" s="779">
        <v>20</v>
      </c>
      <c r="E837" s="499">
        <v>0</v>
      </c>
      <c r="F837" s="499">
        <v>0</v>
      </c>
      <c r="G837" s="640">
        <v>0</v>
      </c>
      <c r="H837" s="1435"/>
      <c r="I837" s="420"/>
      <c r="J837" s="447"/>
      <c r="K837" s="447"/>
      <c r="L837" s="448"/>
      <c r="M837" s="421"/>
    </row>
    <row r="838" spans="1:13" s="422" customFormat="1" x14ac:dyDescent="0.25">
      <c r="A838" s="421"/>
      <c r="B838" s="628" t="s">
        <v>744</v>
      </c>
      <c r="C838" s="456" t="s">
        <v>7</v>
      </c>
      <c r="D838" s="779">
        <v>200</v>
      </c>
      <c r="E838" s="499">
        <v>24.25</v>
      </c>
      <c r="F838" s="499">
        <v>27.75</v>
      </c>
      <c r="G838" s="640">
        <v>19.600000000000001</v>
      </c>
      <c r="H838" s="1474">
        <v>4.3</v>
      </c>
      <c r="I838" s="1060"/>
      <c r="J838" s="447"/>
      <c r="K838" s="447"/>
      <c r="L838" s="447"/>
      <c r="M838" s="421"/>
    </row>
    <row r="839" spans="1:13" s="422" customFormat="1" x14ac:dyDescent="0.25">
      <c r="A839" s="421"/>
      <c r="B839" s="541"/>
      <c r="C839" s="456" t="s">
        <v>8</v>
      </c>
      <c r="D839" s="779">
        <v>20</v>
      </c>
      <c r="E839" s="499">
        <v>4.26</v>
      </c>
      <c r="F839" s="499">
        <v>4.8</v>
      </c>
      <c r="G839" s="640">
        <v>3.43</v>
      </c>
      <c r="H839" s="1474">
        <v>24.2</v>
      </c>
      <c r="I839" s="420"/>
      <c r="J839" s="447"/>
      <c r="K839" s="447"/>
      <c r="L839" s="447"/>
      <c r="M839" s="421"/>
    </row>
    <row r="840" spans="1:13" s="422" customFormat="1" x14ac:dyDescent="0.25">
      <c r="A840" s="421"/>
      <c r="B840" s="473"/>
      <c r="C840" s="456" t="s">
        <v>9</v>
      </c>
      <c r="D840" s="779">
        <v>20</v>
      </c>
      <c r="E840" s="499">
        <v>0</v>
      </c>
      <c r="F840" s="499">
        <v>0</v>
      </c>
      <c r="G840" s="640">
        <v>0</v>
      </c>
      <c r="H840" s="1435"/>
      <c r="I840" s="420"/>
      <c r="J840" s="447"/>
      <c r="K840" s="447"/>
      <c r="L840" s="448"/>
      <c r="M840" s="421"/>
    </row>
    <row r="841" spans="1:13" s="422" customFormat="1" x14ac:dyDescent="0.25">
      <c r="A841" s="421"/>
      <c r="B841" s="628" t="s">
        <v>736</v>
      </c>
      <c r="C841" s="456" t="s">
        <v>7</v>
      </c>
      <c r="D841" s="779">
        <v>200</v>
      </c>
      <c r="E841" s="499">
        <v>-13.2</v>
      </c>
      <c r="F841" s="499">
        <v>-20</v>
      </c>
      <c r="G841" s="640">
        <v>-16.68</v>
      </c>
      <c r="H841" s="121">
        <v>-3.4571022500000002</v>
      </c>
      <c r="I841" s="420"/>
      <c r="J841" s="447"/>
      <c r="K841" s="447"/>
      <c r="L841" s="447"/>
      <c r="M841" s="421"/>
    </row>
    <row r="842" spans="1:13" s="422" customFormat="1" x14ac:dyDescent="0.25">
      <c r="A842" s="421"/>
      <c r="B842" s="473"/>
      <c r="C842" s="456" t="s">
        <v>8</v>
      </c>
      <c r="D842" s="779">
        <v>20</v>
      </c>
      <c r="E842" s="499">
        <v>-2.3199999999999998</v>
      </c>
      <c r="F842" s="499">
        <v>-3.46</v>
      </c>
      <c r="G842" s="640">
        <v>-2.8</v>
      </c>
      <c r="H842" s="1474">
        <v>-13.2</v>
      </c>
      <c r="I842" s="420"/>
      <c r="J842" s="447"/>
      <c r="K842" s="447"/>
      <c r="L842" s="447"/>
      <c r="M842" s="421"/>
    </row>
    <row r="843" spans="1:13" s="422" customFormat="1" x14ac:dyDescent="0.25">
      <c r="A843" s="421"/>
      <c r="B843" s="541" t="s">
        <v>737</v>
      </c>
      <c r="C843" s="474" t="s">
        <v>7</v>
      </c>
      <c r="D843" s="517">
        <v>200</v>
      </c>
      <c r="E843" s="665">
        <v>-54</v>
      </c>
      <c r="F843" s="665">
        <v>-87</v>
      </c>
      <c r="G843" s="791">
        <v>-85.5</v>
      </c>
      <c r="H843" s="121">
        <v>-15.0489304875</v>
      </c>
      <c r="I843" s="420"/>
      <c r="J843" s="447"/>
      <c r="K843" s="447"/>
      <c r="L843" s="447"/>
      <c r="M843" s="421"/>
    </row>
    <row r="844" spans="1:13" s="422" customFormat="1" x14ac:dyDescent="0.25">
      <c r="A844" s="421"/>
      <c r="B844" s="473"/>
      <c r="C844" s="456" t="s">
        <v>8</v>
      </c>
      <c r="D844" s="779">
        <v>20</v>
      </c>
      <c r="E844" s="499">
        <v>-8.76</v>
      </c>
      <c r="F844" s="499">
        <v>-15.04</v>
      </c>
      <c r="G844" s="640">
        <v>-14.93</v>
      </c>
      <c r="H844" s="1474">
        <v>-49.8</v>
      </c>
      <c r="I844" s="420"/>
      <c r="J844" s="447"/>
      <c r="K844" s="447"/>
      <c r="L844" s="447"/>
      <c r="M844" s="421"/>
    </row>
    <row r="845" spans="1:13" s="422" customFormat="1" x14ac:dyDescent="0.25">
      <c r="A845" s="421"/>
      <c r="B845" s="628" t="s">
        <v>752</v>
      </c>
      <c r="C845" s="456" t="s">
        <v>7</v>
      </c>
      <c r="D845" s="779">
        <v>200</v>
      </c>
      <c r="E845" s="499">
        <v>18.48</v>
      </c>
      <c r="F845" s="499">
        <v>46</v>
      </c>
      <c r="G845" s="640">
        <v>41.6</v>
      </c>
      <c r="H845" s="121">
        <v>7.9569057750000001</v>
      </c>
      <c r="I845" s="420"/>
      <c r="J845" s="447"/>
      <c r="K845" s="447"/>
      <c r="L845" s="447"/>
      <c r="M845" s="421"/>
    </row>
    <row r="846" spans="1:13" s="422" customFormat="1" x14ac:dyDescent="0.25">
      <c r="A846" s="421"/>
      <c r="B846" s="541"/>
      <c r="C846" s="456" t="s">
        <v>8</v>
      </c>
      <c r="D846" s="779">
        <v>20</v>
      </c>
      <c r="E846" s="499">
        <v>3.48</v>
      </c>
      <c r="F846" s="499">
        <v>7.96</v>
      </c>
      <c r="G846" s="640">
        <v>7.28</v>
      </c>
      <c r="H846" s="1474">
        <v>19.8</v>
      </c>
      <c r="I846" s="420"/>
      <c r="J846" s="447"/>
      <c r="K846" s="447"/>
      <c r="L846" s="447"/>
      <c r="M846" s="421"/>
    </row>
    <row r="847" spans="1:13" s="422" customFormat="1" ht="21.75" customHeight="1" thickBot="1" x14ac:dyDescent="0.3">
      <c r="A847" s="421"/>
      <c r="B847" s="541"/>
      <c r="C847" s="487" t="s">
        <v>9</v>
      </c>
      <c r="D847" s="786">
        <v>20</v>
      </c>
      <c r="E847" s="512">
        <v>0</v>
      </c>
      <c r="F847" s="512">
        <v>0</v>
      </c>
      <c r="G847" s="939">
        <v>0</v>
      </c>
      <c r="H847" s="1435"/>
      <c r="I847" s="420"/>
      <c r="J847" s="567"/>
      <c r="K847" s="567"/>
      <c r="L847" s="567"/>
      <c r="M847" s="421"/>
    </row>
    <row r="848" spans="1:13" s="422" customFormat="1" x14ac:dyDescent="0.25">
      <c r="A848" s="421"/>
      <c r="B848" s="469" t="s">
        <v>11</v>
      </c>
      <c r="C848" s="450"/>
      <c r="D848" s="497"/>
      <c r="E848" s="565"/>
      <c r="F848" s="479"/>
      <c r="G848" s="566"/>
      <c r="H848" s="1435"/>
      <c r="I848" s="420"/>
      <c r="J848" s="419"/>
      <c r="K848" s="419"/>
      <c r="L848" s="420"/>
      <c r="M848" s="421"/>
    </row>
    <row r="849" spans="1:13" s="422" customFormat="1" x14ac:dyDescent="0.25">
      <c r="A849" s="421"/>
      <c r="B849" s="541" t="s">
        <v>10</v>
      </c>
      <c r="C849" s="456"/>
      <c r="D849" s="779"/>
      <c r="E849" s="499">
        <v>10</v>
      </c>
      <c r="F849" s="499">
        <v>10</v>
      </c>
      <c r="G849" s="640">
        <v>10</v>
      </c>
      <c r="H849" s="772">
        <v>0</v>
      </c>
      <c r="I849" s="420"/>
      <c r="J849" s="419"/>
      <c r="K849" s="419"/>
      <c r="L849" s="464"/>
      <c r="M849" s="421"/>
    </row>
    <row r="850" spans="1:13" s="422" customFormat="1" x14ac:dyDescent="0.25">
      <c r="A850" s="421"/>
      <c r="B850" s="541" t="s">
        <v>12</v>
      </c>
      <c r="C850" s="487"/>
      <c r="D850" s="786"/>
      <c r="E850" s="499">
        <v>11</v>
      </c>
      <c r="F850" s="499">
        <v>11</v>
      </c>
      <c r="G850" s="640">
        <v>11</v>
      </c>
      <c r="H850" s="772">
        <v>0</v>
      </c>
      <c r="I850" s="420"/>
      <c r="J850" s="454"/>
      <c r="K850" s="419"/>
      <c r="L850" s="420"/>
      <c r="M850" s="421"/>
    </row>
    <row r="851" spans="1:13" s="422" customFormat="1" x14ac:dyDescent="0.25">
      <c r="A851" s="421"/>
      <c r="B851" s="458" t="s">
        <v>65</v>
      </c>
      <c r="C851" s="456"/>
      <c r="D851" s="779"/>
      <c r="E851" s="499">
        <v>2</v>
      </c>
      <c r="F851" s="499">
        <v>2</v>
      </c>
      <c r="G851" s="640">
        <v>2</v>
      </c>
      <c r="H851" s="772">
        <v>0</v>
      </c>
      <c r="I851" s="420"/>
      <c r="J851" s="419"/>
      <c r="K851" s="419"/>
      <c r="L851" s="420"/>
      <c r="M851" s="421"/>
    </row>
    <row r="852" spans="1:13" s="422" customFormat="1" x14ac:dyDescent="0.25">
      <c r="A852" s="421"/>
      <c r="B852" s="458" t="s">
        <v>398</v>
      </c>
      <c r="C852" s="456" t="s">
        <v>77</v>
      </c>
      <c r="D852" s="779">
        <v>25</v>
      </c>
      <c r="E852" s="499">
        <v>116.08</v>
      </c>
      <c r="F852" s="499">
        <v>114.19</v>
      </c>
      <c r="G852" s="640">
        <v>115.38</v>
      </c>
      <c r="H852" s="499">
        <v>0</v>
      </c>
      <c r="I852" s="420"/>
      <c r="J852" s="419"/>
      <c r="K852" s="419"/>
      <c r="L852" s="420"/>
      <c r="M852" s="421"/>
    </row>
    <row r="853" spans="1:13" s="422" customFormat="1" x14ac:dyDescent="0.25">
      <c r="A853" s="421"/>
      <c r="B853" s="473" t="s">
        <v>399</v>
      </c>
      <c r="C853" s="456" t="s">
        <v>77</v>
      </c>
      <c r="D853" s="779">
        <v>25</v>
      </c>
      <c r="E853" s="499">
        <v>116.16</v>
      </c>
      <c r="F853" s="499">
        <v>114.27</v>
      </c>
      <c r="G853" s="640">
        <v>115.46</v>
      </c>
      <c r="H853" s="499">
        <v>0</v>
      </c>
      <c r="I853" s="420"/>
      <c r="J853" s="419"/>
      <c r="K853" s="419"/>
      <c r="L853" s="420"/>
      <c r="M853" s="421"/>
    </row>
    <row r="854" spans="1:13" s="422" customFormat="1" x14ac:dyDescent="0.25">
      <c r="A854" s="421"/>
      <c r="B854" s="458" t="s">
        <v>93</v>
      </c>
      <c r="C854" s="456" t="s">
        <v>77</v>
      </c>
      <c r="D854" s="779">
        <v>1.5</v>
      </c>
      <c r="E854" s="499">
        <v>6.3</v>
      </c>
      <c r="F854" s="499">
        <v>6.1</v>
      </c>
      <c r="G854" s="640">
        <v>6.2</v>
      </c>
      <c r="H854" s="499">
        <v>0</v>
      </c>
      <c r="I854" s="420"/>
      <c r="J854" s="419"/>
      <c r="K854" s="419"/>
      <c r="L854" s="420"/>
      <c r="M854" s="421"/>
    </row>
    <row r="855" spans="1:13" s="422" customFormat="1" x14ac:dyDescent="0.25">
      <c r="A855" s="421"/>
      <c r="B855" s="473" t="s">
        <v>94</v>
      </c>
      <c r="C855" s="456" t="s">
        <v>77</v>
      </c>
      <c r="D855" s="779">
        <v>1.5</v>
      </c>
      <c r="E855" s="499">
        <v>6.4</v>
      </c>
      <c r="F855" s="499">
        <v>6.3</v>
      </c>
      <c r="G855" s="640">
        <v>6.3</v>
      </c>
      <c r="H855" s="499">
        <v>0</v>
      </c>
      <c r="I855" s="420"/>
      <c r="J855" s="419"/>
      <c r="K855" s="419"/>
      <c r="L855" s="420"/>
      <c r="M855" s="421"/>
    </row>
    <row r="856" spans="1:13" s="422" customFormat="1" x14ac:dyDescent="0.25">
      <c r="A856" s="421"/>
      <c r="B856" s="458" t="s">
        <v>80</v>
      </c>
      <c r="C856" s="456" t="s">
        <v>77</v>
      </c>
      <c r="D856" s="779">
        <v>1.5</v>
      </c>
      <c r="E856" s="499">
        <v>6.3</v>
      </c>
      <c r="F856" s="499">
        <v>6.1</v>
      </c>
      <c r="G856" s="640">
        <v>6.2</v>
      </c>
      <c r="H856" s="499">
        <v>0</v>
      </c>
      <c r="I856" s="420"/>
      <c r="J856" s="419"/>
      <c r="K856" s="419"/>
      <c r="L856" s="420"/>
      <c r="M856" s="421"/>
    </row>
    <row r="857" spans="1:13" s="422" customFormat="1" x14ac:dyDescent="0.25">
      <c r="A857" s="421"/>
      <c r="B857" s="458" t="s">
        <v>81</v>
      </c>
      <c r="C857" s="456" t="s">
        <v>77</v>
      </c>
      <c r="D857" s="779">
        <v>1.5</v>
      </c>
      <c r="E857" s="499">
        <v>6.3</v>
      </c>
      <c r="F857" s="499">
        <v>6.2</v>
      </c>
      <c r="G857" s="640">
        <v>6.2</v>
      </c>
      <c r="H857" s="499">
        <v>0</v>
      </c>
      <c r="I857" s="420"/>
      <c r="J857" s="419"/>
      <c r="K857" s="419"/>
      <c r="L857" s="420"/>
      <c r="M857" s="421"/>
    </row>
    <row r="858" spans="1:13" s="422" customFormat="1" ht="15.75" thickBot="1" x14ac:dyDescent="0.3">
      <c r="A858" s="421"/>
      <c r="B858" s="458" t="s">
        <v>107</v>
      </c>
      <c r="C858" s="456" t="s">
        <v>77</v>
      </c>
      <c r="D858" s="779">
        <v>1.5</v>
      </c>
      <c r="E858" s="499">
        <v>6.3</v>
      </c>
      <c r="F858" s="499">
        <v>6.2</v>
      </c>
      <c r="G858" s="640">
        <v>6.2</v>
      </c>
      <c r="H858" s="499">
        <v>0</v>
      </c>
      <c r="I858" s="420"/>
      <c r="J858" s="419"/>
      <c r="K858" s="419"/>
      <c r="L858" s="420"/>
      <c r="M858" s="421"/>
    </row>
    <row r="859" spans="1:13" s="422" customFormat="1" ht="15.75" thickBot="1" x14ac:dyDescent="0.3">
      <c r="A859" s="421"/>
      <c r="B859" s="559" t="s">
        <v>108</v>
      </c>
      <c r="C859" s="468" t="s">
        <v>77</v>
      </c>
      <c r="D859" s="787">
        <v>1.5</v>
      </c>
      <c r="E859" s="477">
        <v>6.4</v>
      </c>
      <c r="F859" s="477">
        <v>6.2</v>
      </c>
      <c r="G859" s="478">
        <v>6.2</v>
      </c>
      <c r="H859" s="499">
        <v>0</v>
      </c>
      <c r="I859" s="420"/>
      <c r="J859" s="1613" t="s">
        <v>443</v>
      </c>
      <c r="K859" s="1614"/>
      <c r="L859" s="1615"/>
      <c r="M859" s="421"/>
    </row>
    <row r="860" spans="1:13" s="422" customFormat="1" ht="15.75" thickBot="1" x14ac:dyDescent="0.3">
      <c r="A860" s="421"/>
      <c r="B860" s="473" t="s">
        <v>117</v>
      </c>
      <c r="C860" s="474"/>
      <c r="D860" s="517"/>
      <c r="E860" s="788"/>
      <c r="F860" s="788"/>
      <c r="G860" s="638"/>
      <c r="H860" s="1435"/>
      <c r="I860" s="420"/>
      <c r="J860" s="1571" t="s">
        <v>5</v>
      </c>
      <c r="K860" s="1572" t="s">
        <v>6</v>
      </c>
      <c r="L860" s="606" t="s">
        <v>794</v>
      </c>
      <c r="M860" s="421"/>
    </row>
    <row r="861" spans="1:13" s="422" customFormat="1" x14ac:dyDescent="0.25">
      <c r="A861" s="421"/>
      <c r="B861" s="1448" t="s">
        <v>23</v>
      </c>
      <c r="C861" s="456" t="s">
        <v>7</v>
      </c>
      <c r="D861" s="779">
        <v>120</v>
      </c>
      <c r="E861" s="499">
        <v>19</v>
      </c>
      <c r="F861" s="499">
        <v>22</v>
      </c>
      <c r="G861" s="640">
        <v>2.65</v>
      </c>
      <c r="H861" s="1435"/>
      <c r="I861" s="420"/>
      <c r="J861" s="500">
        <v>0.18</v>
      </c>
      <c r="K861" s="501">
        <v>0.2</v>
      </c>
      <c r="L861" s="502">
        <v>0.02</v>
      </c>
      <c r="M861" s="421"/>
    </row>
    <row r="862" spans="1:13" s="422" customFormat="1" x14ac:dyDescent="0.25">
      <c r="A862" s="421"/>
      <c r="B862" s="1448" t="s">
        <v>27</v>
      </c>
      <c r="C862" s="456" t="s">
        <v>7</v>
      </c>
      <c r="D862" s="779">
        <v>100</v>
      </c>
      <c r="E862" s="499">
        <v>62</v>
      </c>
      <c r="F862" s="499">
        <v>92.71</v>
      </c>
      <c r="G862" s="640">
        <v>58.95</v>
      </c>
      <c r="H862" s="1435"/>
      <c r="I862" s="420"/>
      <c r="J862" s="485">
        <v>0.59</v>
      </c>
      <c r="K862" s="457">
        <v>0.86</v>
      </c>
      <c r="L862" s="486">
        <v>0.55000000000000004</v>
      </c>
      <c r="M862" s="421"/>
    </row>
    <row r="863" spans="1:13" s="422" customFormat="1" x14ac:dyDescent="0.25">
      <c r="A863" s="421"/>
      <c r="B863" s="1448" t="s">
        <v>28</v>
      </c>
      <c r="C863" s="456" t="s">
        <v>7</v>
      </c>
      <c r="D863" s="779">
        <v>100</v>
      </c>
      <c r="E863" s="499">
        <v>64</v>
      </c>
      <c r="F863" s="499">
        <v>117.98</v>
      </c>
      <c r="G863" s="640">
        <v>81.13</v>
      </c>
      <c r="H863" s="1435"/>
      <c r="I863" s="420"/>
      <c r="J863" s="485">
        <v>0.61</v>
      </c>
      <c r="K863" s="457">
        <v>1.0900000000000001</v>
      </c>
      <c r="L863" s="486">
        <v>0.76</v>
      </c>
      <c r="M863" s="421"/>
    </row>
    <row r="864" spans="1:13" s="422" customFormat="1" x14ac:dyDescent="0.25">
      <c r="A864" s="421"/>
      <c r="B864" s="1448" t="s">
        <v>30</v>
      </c>
      <c r="C864" s="456" t="s">
        <v>7</v>
      </c>
      <c r="D864" s="779">
        <v>200</v>
      </c>
      <c r="E864" s="499">
        <v>30.76</v>
      </c>
      <c r="F864" s="499">
        <v>47.34</v>
      </c>
      <c r="G864" s="640">
        <v>29.8</v>
      </c>
      <c r="H864" s="1435"/>
      <c r="I864" s="420"/>
      <c r="J864" s="485">
        <v>0.28999999999999998</v>
      </c>
      <c r="K864" s="457">
        <v>0.44</v>
      </c>
      <c r="L864" s="486">
        <v>0.28000000000000003</v>
      </c>
      <c r="M864" s="421"/>
    </row>
    <row r="865" spans="1:13" s="422" customFormat="1" x14ac:dyDescent="0.25">
      <c r="A865" s="421"/>
      <c r="B865" s="1448" t="s">
        <v>40</v>
      </c>
      <c r="C865" s="456" t="s">
        <v>7</v>
      </c>
      <c r="D865" s="779">
        <v>120</v>
      </c>
      <c r="E865" s="499">
        <v>20</v>
      </c>
      <c r="F865" s="499">
        <v>24.5</v>
      </c>
      <c r="G865" s="640">
        <v>12.32</v>
      </c>
      <c r="H865" s="1435"/>
      <c r="I865" s="420"/>
      <c r="J865" s="485">
        <v>0.19</v>
      </c>
      <c r="K865" s="457">
        <v>0.23</v>
      </c>
      <c r="L865" s="486">
        <v>0.12</v>
      </c>
      <c r="M865" s="421"/>
    </row>
    <row r="866" spans="1:13" s="422" customFormat="1" x14ac:dyDescent="0.25">
      <c r="A866" s="421"/>
      <c r="B866" s="1448" t="s">
        <v>35</v>
      </c>
      <c r="C866" s="456" t="s">
        <v>7</v>
      </c>
      <c r="D866" s="779">
        <v>100</v>
      </c>
      <c r="E866" s="499">
        <v>54.99</v>
      </c>
      <c r="F866" s="499">
        <v>110.43</v>
      </c>
      <c r="G866" s="640">
        <v>75.95</v>
      </c>
      <c r="H866" s="1435"/>
      <c r="I866" s="420"/>
      <c r="J866" s="485">
        <v>0.52</v>
      </c>
      <c r="K866" s="457">
        <v>1.02</v>
      </c>
      <c r="L866" s="486">
        <v>0.71</v>
      </c>
      <c r="M866" s="421"/>
    </row>
    <row r="867" spans="1:13" s="422" customFormat="1" x14ac:dyDescent="0.25">
      <c r="A867" s="421"/>
      <c r="B867" s="1448" t="s">
        <v>37</v>
      </c>
      <c r="C867" s="456" t="s">
        <v>7</v>
      </c>
      <c r="D867" s="779">
        <v>100</v>
      </c>
      <c r="E867" s="499">
        <v>66.28</v>
      </c>
      <c r="F867" s="499">
        <v>131.94</v>
      </c>
      <c r="G867" s="640">
        <v>90.74</v>
      </c>
      <c r="H867" s="1435"/>
      <c r="I867" s="420"/>
      <c r="J867" s="485">
        <v>0.63</v>
      </c>
      <c r="K867" s="457">
        <v>1.22</v>
      </c>
      <c r="L867" s="486">
        <v>0.85</v>
      </c>
      <c r="M867" s="421"/>
    </row>
    <row r="868" spans="1:13" s="422" customFormat="1" x14ac:dyDescent="0.25">
      <c r="A868" s="421"/>
      <c r="B868" s="1448" t="s">
        <v>33</v>
      </c>
      <c r="C868" s="456" t="s">
        <v>7</v>
      </c>
      <c r="D868" s="779">
        <v>100</v>
      </c>
      <c r="E868" s="499">
        <v>47.36</v>
      </c>
      <c r="F868" s="499">
        <v>89</v>
      </c>
      <c r="G868" s="640">
        <v>51.55</v>
      </c>
      <c r="H868" s="1435"/>
      <c r="I868" s="420"/>
      <c r="J868" s="485">
        <v>0.45</v>
      </c>
      <c r="K868" s="457">
        <v>0.82</v>
      </c>
      <c r="L868" s="486">
        <v>0.48</v>
      </c>
      <c r="M868" s="421"/>
    </row>
    <row r="869" spans="1:13" s="422" customFormat="1" x14ac:dyDescent="0.25">
      <c r="A869" s="421"/>
      <c r="B869" s="1448" t="s">
        <v>41</v>
      </c>
      <c r="C869" s="456" t="s">
        <v>7</v>
      </c>
      <c r="D869" s="779">
        <v>100</v>
      </c>
      <c r="E869" s="499">
        <v>44.78</v>
      </c>
      <c r="F869" s="499">
        <v>98</v>
      </c>
      <c r="G869" s="640">
        <v>61.27</v>
      </c>
      <c r="H869" s="1435"/>
      <c r="I869" s="420"/>
      <c r="J869" s="485">
        <v>0.43</v>
      </c>
      <c r="K869" s="457">
        <v>0.9</v>
      </c>
      <c r="L869" s="486">
        <v>0.57999999999999996</v>
      </c>
      <c r="M869" s="421"/>
    </row>
    <row r="870" spans="1:13" s="422" customFormat="1" x14ac:dyDescent="0.25">
      <c r="A870" s="421"/>
      <c r="B870" s="1448" t="s">
        <v>32</v>
      </c>
      <c r="C870" s="456" t="s">
        <v>7</v>
      </c>
      <c r="D870" s="779">
        <v>100</v>
      </c>
      <c r="E870" s="499">
        <v>13.45</v>
      </c>
      <c r="F870" s="499">
        <v>16</v>
      </c>
      <c r="G870" s="640">
        <v>4.5199999999999996</v>
      </c>
      <c r="H870" s="1435"/>
      <c r="I870" s="420"/>
      <c r="J870" s="485">
        <v>0.13</v>
      </c>
      <c r="K870" s="457">
        <v>0.15</v>
      </c>
      <c r="L870" s="486">
        <v>0.04</v>
      </c>
      <c r="M870" s="421"/>
    </row>
    <row r="871" spans="1:13" s="422" customFormat="1" x14ac:dyDescent="0.25">
      <c r="A871" s="421"/>
      <c r="B871" s="1448" t="s">
        <v>42</v>
      </c>
      <c r="C871" s="456" t="s">
        <v>7</v>
      </c>
      <c r="D871" s="779">
        <v>100</v>
      </c>
      <c r="E871" s="499">
        <v>3.46</v>
      </c>
      <c r="F871" s="499">
        <v>10</v>
      </c>
      <c r="G871" s="640">
        <v>4.53</v>
      </c>
      <c r="H871" s="1435"/>
      <c r="I871" s="420"/>
      <c r="J871" s="485">
        <v>0.03</v>
      </c>
      <c r="K871" s="457">
        <v>0.09</v>
      </c>
      <c r="L871" s="486">
        <v>0.04</v>
      </c>
      <c r="M871" s="421"/>
    </row>
    <row r="872" spans="1:13" s="422" customFormat="1" ht="15.75" thickBot="1" x14ac:dyDescent="0.3">
      <c r="A872" s="421"/>
      <c r="B872" s="1478" t="s">
        <v>73</v>
      </c>
      <c r="C872" s="468" t="s">
        <v>7</v>
      </c>
      <c r="D872" s="787">
        <v>100</v>
      </c>
      <c r="E872" s="499">
        <v>0</v>
      </c>
      <c r="F872" s="499">
        <v>0</v>
      </c>
      <c r="G872" s="640">
        <v>0</v>
      </c>
      <c r="H872" s="1435"/>
      <c r="I872" s="420"/>
      <c r="J872" s="488">
        <v>0</v>
      </c>
      <c r="K872" s="504">
        <v>0</v>
      </c>
      <c r="L872" s="489">
        <v>0</v>
      </c>
      <c r="M872" s="421"/>
    </row>
    <row r="873" spans="1:13" s="422" customFormat="1" ht="15.75" thickBot="1" x14ac:dyDescent="0.3">
      <c r="A873" s="421"/>
      <c r="B873" s="513" t="s">
        <v>126</v>
      </c>
      <c r="C873" s="514"/>
      <c r="D873" s="514"/>
      <c r="E873" s="576">
        <v>361.5</v>
      </c>
      <c r="F873" s="576">
        <v>759.9</v>
      </c>
      <c r="G873" s="577">
        <v>473.4</v>
      </c>
      <c r="H873" s="1435"/>
      <c r="I873" s="420"/>
      <c r="J873" s="507">
        <v>4.05</v>
      </c>
      <c r="K873" s="494">
        <v>7.02</v>
      </c>
      <c r="L873" s="508">
        <v>4.43</v>
      </c>
      <c r="M873" s="421"/>
    </row>
    <row r="874" spans="1:13" s="422" customFormat="1" ht="15.75" thickBot="1" x14ac:dyDescent="0.3">
      <c r="A874" s="421"/>
      <c r="B874" s="449" t="s">
        <v>127</v>
      </c>
      <c r="C874" s="450"/>
      <c r="D874" s="497"/>
      <c r="E874" s="788"/>
      <c r="F874" s="788"/>
      <c r="G874" s="638"/>
      <c r="H874" s="1435"/>
      <c r="I874" s="420"/>
      <c r="J874" s="419"/>
      <c r="K874" s="419"/>
      <c r="L874" s="420"/>
      <c r="M874" s="421"/>
    </row>
    <row r="875" spans="1:13" s="422" customFormat="1" x14ac:dyDescent="0.25">
      <c r="A875" s="421"/>
      <c r="B875" s="1448" t="s">
        <v>135</v>
      </c>
      <c r="C875" s="456" t="s">
        <v>7</v>
      </c>
      <c r="D875" s="779">
        <v>100</v>
      </c>
      <c r="E875" s="499">
        <v>11.19</v>
      </c>
      <c r="F875" s="499">
        <v>19</v>
      </c>
      <c r="G875" s="640">
        <v>1.56</v>
      </c>
      <c r="H875" s="1435"/>
      <c r="I875" s="420"/>
      <c r="J875" s="500">
        <v>0.11</v>
      </c>
      <c r="K875" s="501">
        <v>0.18</v>
      </c>
      <c r="L875" s="502">
        <v>0.01</v>
      </c>
      <c r="M875" s="421"/>
    </row>
    <row r="876" spans="1:13" s="422" customFormat="1" x14ac:dyDescent="0.25">
      <c r="A876" s="421"/>
      <c r="B876" s="1448" t="s">
        <v>124</v>
      </c>
      <c r="C876" s="456" t="s">
        <v>7</v>
      </c>
      <c r="D876" s="779">
        <v>100</v>
      </c>
      <c r="E876" s="499">
        <v>11</v>
      </c>
      <c r="F876" s="499">
        <v>35</v>
      </c>
      <c r="G876" s="640">
        <v>1.95</v>
      </c>
      <c r="H876" s="1435"/>
      <c r="I876" s="420"/>
      <c r="J876" s="485">
        <v>0.11</v>
      </c>
      <c r="K876" s="457">
        <v>0.33</v>
      </c>
      <c r="L876" s="486">
        <v>0.02</v>
      </c>
      <c r="M876" s="421"/>
    </row>
    <row r="877" spans="1:13" s="422" customFormat="1" x14ac:dyDescent="0.25">
      <c r="A877" s="421"/>
      <c r="B877" s="1448" t="s">
        <v>136</v>
      </c>
      <c r="C877" s="456" t="s">
        <v>7</v>
      </c>
      <c r="D877" s="779">
        <v>100</v>
      </c>
      <c r="E877" s="499">
        <v>27.72</v>
      </c>
      <c r="F877" s="499">
        <v>49.8</v>
      </c>
      <c r="G877" s="640">
        <v>24.52</v>
      </c>
      <c r="H877" s="1435"/>
      <c r="I877" s="420"/>
      <c r="J877" s="485">
        <v>0.27</v>
      </c>
      <c r="K877" s="457">
        <v>0.47</v>
      </c>
      <c r="L877" s="486">
        <v>0.23</v>
      </c>
      <c r="M877" s="421"/>
    </row>
    <row r="878" spans="1:13" s="422" customFormat="1" x14ac:dyDescent="0.25">
      <c r="A878" s="421"/>
      <c r="B878" s="1448" t="s">
        <v>125</v>
      </c>
      <c r="C878" s="456" t="s">
        <v>7</v>
      </c>
      <c r="D878" s="779">
        <v>100</v>
      </c>
      <c r="E878" s="499">
        <v>61.11</v>
      </c>
      <c r="F878" s="499">
        <v>118.28</v>
      </c>
      <c r="G878" s="640">
        <v>81.34</v>
      </c>
      <c r="H878" s="1435"/>
      <c r="I878" s="1119"/>
      <c r="J878" s="485">
        <v>0.59</v>
      </c>
      <c r="K878" s="457">
        <v>1.1299999999999999</v>
      </c>
      <c r="L878" s="486">
        <v>0.78</v>
      </c>
      <c r="M878" s="421"/>
    </row>
    <row r="879" spans="1:13" s="422" customFormat="1" x14ac:dyDescent="0.25">
      <c r="A879" s="421"/>
      <c r="B879" s="1448" t="s">
        <v>165</v>
      </c>
      <c r="C879" s="456" t="s">
        <v>7</v>
      </c>
      <c r="D879" s="779">
        <v>100</v>
      </c>
      <c r="E879" s="499">
        <v>55.48</v>
      </c>
      <c r="F879" s="499">
        <v>109.6</v>
      </c>
      <c r="G879" s="640">
        <v>64.8</v>
      </c>
      <c r="H879" s="1435"/>
      <c r="I879" s="1119"/>
      <c r="J879" s="485">
        <v>0.54</v>
      </c>
      <c r="K879" s="457">
        <v>1.05</v>
      </c>
      <c r="L879" s="486">
        <v>0.62</v>
      </c>
      <c r="M879" s="421"/>
    </row>
    <row r="880" spans="1:13" s="422" customFormat="1" x14ac:dyDescent="0.25">
      <c r="A880" s="421"/>
      <c r="B880" s="1448" t="s">
        <v>166</v>
      </c>
      <c r="C880" s="456" t="s">
        <v>7</v>
      </c>
      <c r="D880" s="779">
        <v>100</v>
      </c>
      <c r="E880" s="499">
        <v>66.88</v>
      </c>
      <c r="F880" s="499">
        <v>125.6</v>
      </c>
      <c r="G880" s="640">
        <v>83.67</v>
      </c>
      <c r="H880" s="1435"/>
      <c r="I880" s="420"/>
      <c r="J880" s="485">
        <v>0.65</v>
      </c>
      <c r="K880" s="457">
        <v>1.2</v>
      </c>
      <c r="L880" s="486">
        <v>0.8</v>
      </c>
      <c r="M880" s="421"/>
    </row>
    <row r="881" spans="1:13" s="422" customFormat="1" x14ac:dyDescent="0.25">
      <c r="A881" s="421"/>
      <c r="B881" s="1448" t="s">
        <v>167</v>
      </c>
      <c r="C881" s="456" t="s">
        <v>7</v>
      </c>
      <c r="D881" s="779">
        <v>100</v>
      </c>
      <c r="E881" s="499">
        <v>101.71</v>
      </c>
      <c r="F881" s="499">
        <v>197.51</v>
      </c>
      <c r="G881" s="640">
        <v>135.83000000000001</v>
      </c>
      <c r="H881" s="1435"/>
      <c r="I881" s="650"/>
      <c r="J881" s="485">
        <v>0.99</v>
      </c>
      <c r="K881" s="457">
        <v>1.88</v>
      </c>
      <c r="L881" s="486">
        <v>1.3</v>
      </c>
      <c r="M881" s="421"/>
    </row>
    <row r="882" spans="1:13" s="422" customFormat="1" ht="15.75" thickBot="1" x14ac:dyDescent="0.3">
      <c r="A882" s="421"/>
      <c r="B882" s="1478" t="s">
        <v>147</v>
      </c>
      <c r="C882" s="468" t="s">
        <v>7</v>
      </c>
      <c r="D882" s="787">
        <v>100</v>
      </c>
      <c r="E882" s="499">
        <v>0</v>
      </c>
      <c r="F882" s="499">
        <v>0</v>
      </c>
      <c r="G882" s="640">
        <v>0</v>
      </c>
      <c r="H882" s="1435"/>
      <c r="I882" s="420"/>
      <c r="J882" s="488">
        <v>0</v>
      </c>
      <c r="K882" s="504">
        <v>0</v>
      </c>
      <c r="L882" s="489">
        <v>0</v>
      </c>
      <c r="M882" s="421"/>
    </row>
    <row r="883" spans="1:13" s="422" customFormat="1" ht="15.75" thickBot="1" x14ac:dyDescent="0.3">
      <c r="A883" s="421"/>
      <c r="B883" s="513" t="s">
        <v>126</v>
      </c>
      <c r="C883" s="514"/>
      <c r="D883" s="514"/>
      <c r="E883" s="576">
        <v>300.60000000000002</v>
      </c>
      <c r="F883" s="576">
        <v>654.79999999999995</v>
      </c>
      <c r="G883" s="577">
        <v>393.7</v>
      </c>
      <c r="H883" s="1435"/>
      <c r="I883" s="420"/>
      <c r="J883" s="507">
        <v>3.26</v>
      </c>
      <c r="K883" s="494">
        <v>6.24</v>
      </c>
      <c r="L883" s="495">
        <v>3.76</v>
      </c>
      <c r="M883" s="421"/>
    </row>
    <row r="884" spans="1:13" s="422" customFormat="1" ht="15.75" thickBot="1" x14ac:dyDescent="0.3">
      <c r="A884" s="421"/>
      <c r="B884" s="449" t="s">
        <v>254</v>
      </c>
      <c r="C884" s="450" t="s">
        <v>63</v>
      </c>
      <c r="D884" s="497"/>
      <c r="E884" s="767"/>
      <c r="F884" s="767"/>
      <c r="G884" s="644"/>
      <c r="H884" s="1435"/>
      <c r="I884" s="420"/>
      <c r="J884" s="538"/>
      <c r="K884" s="538"/>
      <c r="L884" s="538"/>
      <c r="M884" s="421"/>
    </row>
    <row r="885" spans="1:13" s="422" customFormat="1" x14ac:dyDescent="0.25">
      <c r="A885" s="421"/>
      <c r="B885" s="1448" t="s">
        <v>22</v>
      </c>
      <c r="C885" s="456" t="s">
        <v>7</v>
      </c>
      <c r="D885" s="779">
        <v>120</v>
      </c>
      <c r="E885" s="499">
        <v>56</v>
      </c>
      <c r="F885" s="499">
        <v>117</v>
      </c>
      <c r="G885" s="640">
        <v>65</v>
      </c>
      <c r="H885" s="1435"/>
      <c r="I885" s="537"/>
      <c r="J885" s="500">
        <v>0.53</v>
      </c>
      <c r="K885" s="501">
        <v>1.1000000000000001</v>
      </c>
      <c r="L885" s="502">
        <v>0.61</v>
      </c>
      <c r="M885" s="421"/>
    </row>
    <row r="886" spans="1:13" s="422" customFormat="1" x14ac:dyDescent="0.25">
      <c r="A886" s="421"/>
      <c r="B886" s="1448" t="s">
        <v>24</v>
      </c>
      <c r="C886" s="456" t="s">
        <v>7</v>
      </c>
      <c r="D886" s="779">
        <v>120</v>
      </c>
      <c r="E886" s="499">
        <v>11</v>
      </c>
      <c r="F886" s="499">
        <v>27</v>
      </c>
      <c r="G886" s="640">
        <v>9.1999999999999993</v>
      </c>
      <c r="H886" s="1435"/>
      <c r="I886" s="537"/>
      <c r="J886" s="485">
        <v>0.1</v>
      </c>
      <c r="K886" s="457">
        <v>0.25</v>
      </c>
      <c r="L886" s="486">
        <v>0.09</v>
      </c>
      <c r="M886" s="421"/>
    </row>
    <row r="887" spans="1:13" s="422" customFormat="1" x14ac:dyDescent="0.25">
      <c r="A887" s="421"/>
      <c r="B887" s="1448" t="s">
        <v>21</v>
      </c>
      <c r="C887" s="456" t="s">
        <v>7</v>
      </c>
      <c r="D887" s="779">
        <v>120</v>
      </c>
      <c r="E887" s="499">
        <v>34</v>
      </c>
      <c r="F887" s="499">
        <v>91</v>
      </c>
      <c r="G887" s="640">
        <v>48</v>
      </c>
      <c r="H887" s="1435"/>
      <c r="I887" s="420"/>
      <c r="J887" s="485">
        <v>0.32</v>
      </c>
      <c r="K887" s="457">
        <v>0.85</v>
      </c>
      <c r="L887" s="486">
        <v>0.45</v>
      </c>
      <c r="M887" s="421"/>
    </row>
    <row r="888" spans="1:13" s="422" customFormat="1" x14ac:dyDescent="0.25">
      <c r="A888" s="421"/>
      <c r="B888" s="1448" t="s">
        <v>26</v>
      </c>
      <c r="C888" s="456" t="s">
        <v>7</v>
      </c>
      <c r="D888" s="779">
        <v>200</v>
      </c>
      <c r="E888" s="499">
        <v>11</v>
      </c>
      <c r="F888" s="499">
        <v>39</v>
      </c>
      <c r="G888" s="640">
        <v>29</v>
      </c>
      <c r="H888" s="1435"/>
      <c r="I888" s="420"/>
      <c r="J888" s="485">
        <v>0.1</v>
      </c>
      <c r="K888" s="457">
        <v>0.37</v>
      </c>
      <c r="L888" s="486">
        <v>0.27</v>
      </c>
      <c r="M888" s="421"/>
    </row>
    <row r="889" spans="1:13" s="422" customFormat="1" x14ac:dyDescent="0.25">
      <c r="A889" s="421"/>
      <c r="B889" s="1448" t="s">
        <v>25</v>
      </c>
      <c r="C889" s="456" t="s">
        <v>7</v>
      </c>
      <c r="D889" s="779">
        <v>100</v>
      </c>
      <c r="E889" s="499">
        <v>10</v>
      </c>
      <c r="F889" s="499">
        <v>27</v>
      </c>
      <c r="G889" s="640">
        <v>15</v>
      </c>
      <c r="H889" s="1435"/>
      <c r="I889" s="420"/>
      <c r="J889" s="485">
        <v>0.1</v>
      </c>
      <c r="K889" s="457">
        <v>0.25</v>
      </c>
      <c r="L889" s="486">
        <v>0.14000000000000001</v>
      </c>
      <c r="M889" s="421"/>
    </row>
    <row r="890" spans="1:13" s="422" customFormat="1" x14ac:dyDescent="0.25">
      <c r="A890" s="421"/>
      <c r="B890" s="1448" t="s">
        <v>39</v>
      </c>
      <c r="C890" s="456" t="s">
        <v>7</v>
      </c>
      <c r="D890" s="779">
        <v>100</v>
      </c>
      <c r="E890" s="499">
        <v>11</v>
      </c>
      <c r="F890" s="499">
        <v>32</v>
      </c>
      <c r="G890" s="640">
        <v>23</v>
      </c>
      <c r="H890" s="1435"/>
      <c r="I890" s="420"/>
      <c r="J890" s="485">
        <v>0.1</v>
      </c>
      <c r="K890" s="457">
        <v>0.3</v>
      </c>
      <c r="L890" s="486">
        <v>0.22</v>
      </c>
      <c r="M890" s="421"/>
    </row>
    <row r="891" spans="1:13" s="422" customFormat="1" x14ac:dyDescent="0.25">
      <c r="A891" s="421"/>
      <c r="B891" s="1448" t="s">
        <v>38</v>
      </c>
      <c r="C891" s="456" t="s">
        <v>7</v>
      </c>
      <c r="D891" s="779">
        <v>100</v>
      </c>
      <c r="E891" s="499">
        <v>23</v>
      </c>
      <c r="F891" s="499">
        <v>81</v>
      </c>
      <c r="G891" s="640">
        <v>66</v>
      </c>
      <c r="H891" s="1435"/>
      <c r="I891" s="420"/>
      <c r="J891" s="485">
        <v>0.22</v>
      </c>
      <c r="K891" s="457">
        <v>0.76</v>
      </c>
      <c r="L891" s="486">
        <v>0.62</v>
      </c>
      <c r="M891" s="421"/>
    </row>
    <row r="892" spans="1:13" s="422" customFormat="1" x14ac:dyDescent="0.25">
      <c r="A892" s="421"/>
      <c r="B892" s="1448" t="s">
        <v>34</v>
      </c>
      <c r="C892" s="456" t="s">
        <v>7</v>
      </c>
      <c r="D892" s="779">
        <v>100</v>
      </c>
      <c r="E892" s="499">
        <v>45</v>
      </c>
      <c r="F892" s="499">
        <v>92</v>
      </c>
      <c r="G892" s="640">
        <v>62</v>
      </c>
      <c r="H892" s="1435"/>
      <c r="I892" s="420"/>
      <c r="J892" s="485">
        <v>0.43</v>
      </c>
      <c r="K892" s="457">
        <v>0.86</v>
      </c>
      <c r="L892" s="486">
        <v>0.57999999999999996</v>
      </c>
      <c r="M892" s="421"/>
    </row>
    <row r="893" spans="1:13" s="422" customFormat="1" ht="15.75" thickBot="1" x14ac:dyDescent="0.3">
      <c r="A893" s="421"/>
      <c r="B893" s="1478" t="s">
        <v>36</v>
      </c>
      <c r="C893" s="468" t="s">
        <v>7</v>
      </c>
      <c r="D893" s="787">
        <v>100</v>
      </c>
      <c r="E893" s="534">
        <v>11</v>
      </c>
      <c r="F893" s="534">
        <v>33</v>
      </c>
      <c r="G893" s="634">
        <v>22.13</v>
      </c>
      <c r="H893" s="1437"/>
      <c r="I893" s="420"/>
      <c r="J893" s="488">
        <v>0.1</v>
      </c>
      <c r="K893" s="504">
        <v>0.31</v>
      </c>
      <c r="L893" s="489">
        <v>0.21</v>
      </c>
      <c r="M893" s="421"/>
    </row>
    <row r="894" spans="1:13" s="422" customFormat="1" ht="15.75" thickBot="1" x14ac:dyDescent="0.3">
      <c r="A894" s="421"/>
      <c r="B894" s="513" t="s">
        <v>126</v>
      </c>
      <c r="C894" s="514"/>
      <c r="D894" s="514"/>
      <c r="E894" s="581">
        <v>299</v>
      </c>
      <c r="F894" s="492">
        <v>539</v>
      </c>
      <c r="G894" s="493">
        <v>339.33</v>
      </c>
      <c r="H894" s="1437"/>
      <c r="I894" s="420"/>
      <c r="J894" s="507">
        <v>2</v>
      </c>
      <c r="K894" s="494">
        <v>5.05</v>
      </c>
      <c r="L894" s="508">
        <v>3.19</v>
      </c>
      <c r="M894" s="421"/>
    </row>
    <row r="895" spans="1:13" s="422" customFormat="1" ht="15.75" thickBot="1" x14ac:dyDescent="0.3">
      <c r="A895" s="421"/>
      <c r="B895" s="449" t="s">
        <v>140</v>
      </c>
      <c r="C895" s="450"/>
      <c r="D895" s="497"/>
      <c r="E895" s="789"/>
      <c r="F895" s="479"/>
      <c r="G895" s="790"/>
      <c r="H895" s="1437"/>
      <c r="I895" s="420"/>
      <c r="J895" s="431"/>
      <c r="K895" s="431"/>
      <c r="L895" s="432"/>
      <c r="M895" s="421"/>
    </row>
    <row r="896" spans="1:13" s="422" customFormat="1" x14ac:dyDescent="0.25">
      <c r="A896" s="421"/>
      <c r="B896" s="1448" t="s">
        <v>351</v>
      </c>
      <c r="C896" s="456" t="s">
        <v>7</v>
      </c>
      <c r="D896" s="779">
        <v>100</v>
      </c>
      <c r="E896" s="499">
        <v>46</v>
      </c>
      <c r="F896" s="499">
        <v>49</v>
      </c>
      <c r="G896" s="640">
        <v>27.75</v>
      </c>
      <c r="H896" s="1437"/>
      <c r="I896" s="420"/>
      <c r="J896" s="500">
        <v>0.45</v>
      </c>
      <c r="K896" s="501">
        <v>0.46</v>
      </c>
      <c r="L896" s="502">
        <v>0.26</v>
      </c>
      <c r="M896" s="421"/>
    </row>
    <row r="897" spans="1:13" s="422" customFormat="1" x14ac:dyDescent="0.25">
      <c r="A897" s="421"/>
      <c r="B897" s="1448" t="s">
        <v>148</v>
      </c>
      <c r="C897" s="456" t="s">
        <v>7</v>
      </c>
      <c r="D897" s="779">
        <v>200</v>
      </c>
      <c r="E897" s="499">
        <v>26</v>
      </c>
      <c r="F897" s="499">
        <v>18</v>
      </c>
      <c r="G897" s="640">
        <v>1.59</v>
      </c>
      <c r="H897" s="1437"/>
      <c r="I897" s="420"/>
      <c r="J897" s="485">
        <v>0.25</v>
      </c>
      <c r="K897" s="457">
        <v>0.17</v>
      </c>
      <c r="L897" s="486">
        <v>0.01</v>
      </c>
      <c r="M897" s="421"/>
    </row>
    <row r="898" spans="1:13" s="422" customFormat="1" x14ac:dyDescent="0.25">
      <c r="A898" s="421"/>
      <c r="B898" s="1448" t="s">
        <v>168</v>
      </c>
      <c r="C898" s="456" t="s">
        <v>7</v>
      </c>
      <c r="D898" s="779">
        <v>100</v>
      </c>
      <c r="E898" s="499">
        <v>112</v>
      </c>
      <c r="F898" s="499">
        <v>122</v>
      </c>
      <c r="G898" s="640">
        <v>87.89</v>
      </c>
      <c r="H898" s="1437"/>
      <c r="I898" s="420"/>
      <c r="J898" s="485">
        <v>1.0900000000000001</v>
      </c>
      <c r="K898" s="457">
        <v>1.1499999999999999</v>
      </c>
      <c r="L898" s="486">
        <v>0.82</v>
      </c>
      <c r="M898" s="421"/>
    </row>
    <row r="899" spans="1:13" s="422" customFormat="1" x14ac:dyDescent="0.25">
      <c r="A899" s="421"/>
      <c r="B899" s="1448" t="s">
        <v>149</v>
      </c>
      <c r="C899" s="456" t="s">
        <v>7</v>
      </c>
      <c r="D899" s="779">
        <v>100</v>
      </c>
      <c r="E899" s="499">
        <v>30.6</v>
      </c>
      <c r="F899" s="499">
        <v>45</v>
      </c>
      <c r="G899" s="640">
        <v>36.49</v>
      </c>
      <c r="H899" s="1437"/>
      <c r="I899" s="420"/>
      <c r="J899" s="485">
        <v>0.3</v>
      </c>
      <c r="K899" s="457">
        <v>0.42</v>
      </c>
      <c r="L899" s="486">
        <v>0.34</v>
      </c>
      <c r="M899" s="421"/>
    </row>
    <row r="900" spans="1:13" s="422" customFormat="1" x14ac:dyDescent="0.25">
      <c r="A900" s="421"/>
      <c r="B900" s="1448" t="s">
        <v>144</v>
      </c>
      <c r="C900" s="456" t="s">
        <v>7</v>
      </c>
      <c r="D900" s="779">
        <v>100</v>
      </c>
      <c r="E900" s="499">
        <v>30.2</v>
      </c>
      <c r="F900" s="499">
        <v>27</v>
      </c>
      <c r="G900" s="640">
        <v>12.26</v>
      </c>
      <c r="H900" s="1437"/>
      <c r="I900" s="420"/>
      <c r="J900" s="485">
        <v>0.28999999999999998</v>
      </c>
      <c r="K900" s="457">
        <v>0.25</v>
      </c>
      <c r="L900" s="486">
        <v>0.12</v>
      </c>
      <c r="M900" s="421"/>
    </row>
    <row r="901" spans="1:13" s="422" customFormat="1" x14ac:dyDescent="0.25">
      <c r="A901" s="421"/>
      <c r="B901" s="1448" t="s">
        <v>169</v>
      </c>
      <c r="C901" s="456" t="s">
        <v>7</v>
      </c>
      <c r="D901" s="779">
        <v>100</v>
      </c>
      <c r="E901" s="499">
        <v>25</v>
      </c>
      <c r="F901" s="499">
        <v>12</v>
      </c>
      <c r="G901" s="640">
        <v>0.37</v>
      </c>
      <c r="H901" s="1437"/>
      <c r="I901" s="420"/>
      <c r="J901" s="485">
        <v>0.24</v>
      </c>
      <c r="K901" s="457">
        <v>0.11</v>
      </c>
      <c r="L901" s="486">
        <v>0</v>
      </c>
      <c r="M901" s="421"/>
    </row>
    <row r="902" spans="1:13" s="422" customFormat="1" x14ac:dyDescent="0.25">
      <c r="A902" s="421"/>
      <c r="B902" s="1448" t="s">
        <v>145</v>
      </c>
      <c r="C902" s="456" t="s">
        <v>7</v>
      </c>
      <c r="D902" s="779">
        <v>100</v>
      </c>
      <c r="E902" s="499">
        <v>94</v>
      </c>
      <c r="F902" s="499">
        <v>121</v>
      </c>
      <c r="G902" s="640">
        <v>94.37</v>
      </c>
      <c r="H902" s="1435"/>
      <c r="I902" s="420"/>
      <c r="J902" s="485">
        <v>0.91</v>
      </c>
      <c r="K902" s="457">
        <v>1.1399999999999999</v>
      </c>
      <c r="L902" s="486">
        <v>0.89</v>
      </c>
      <c r="M902" s="421"/>
    </row>
    <row r="903" spans="1:13" s="422" customFormat="1" ht="15.75" thickBot="1" x14ac:dyDescent="0.3">
      <c r="A903" s="421"/>
      <c r="B903" s="1478" t="s">
        <v>154</v>
      </c>
      <c r="C903" s="468" t="s">
        <v>7</v>
      </c>
      <c r="D903" s="787">
        <v>120</v>
      </c>
      <c r="E903" s="499">
        <v>48.3</v>
      </c>
      <c r="F903" s="499">
        <v>79</v>
      </c>
      <c r="G903" s="640">
        <v>62.65</v>
      </c>
      <c r="H903" s="1435"/>
      <c r="I903" s="420"/>
      <c r="J903" s="488">
        <v>0.47</v>
      </c>
      <c r="K903" s="504">
        <v>0.74</v>
      </c>
      <c r="L903" s="489">
        <v>0.59</v>
      </c>
      <c r="M903" s="421"/>
    </row>
    <row r="904" spans="1:13" s="422" customFormat="1" ht="15.75" thickBot="1" x14ac:dyDescent="0.3">
      <c r="A904" s="421"/>
      <c r="B904" s="513" t="s">
        <v>126</v>
      </c>
      <c r="C904" s="514"/>
      <c r="D904" s="514"/>
      <c r="E904" s="576">
        <v>262.7</v>
      </c>
      <c r="F904" s="576">
        <v>473</v>
      </c>
      <c r="G904" s="577">
        <v>323.39999999999998</v>
      </c>
      <c r="H904" s="1435"/>
      <c r="I904" s="420"/>
      <c r="J904" s="507">
        <v>4</v>
      </c>
      <c r="K904" s="494">
        <v>4.4400000000000004</v>
      </c>
      <c r="L904" s="508">
        <v>3.03</v>
      </c>
      <c r="M904" s="421"/>
    </row>
    <row r="905" spans="1:13" s="422" customFormat="1" ht="15.75" thickBot="1" x14ac:dyDescent="0.3">
      <c r="A905" s="421"/>
      <c r="B905" s="449" t="s">
        <v>170</v>
      </c>
      <c r="C905" s="450"/>
      <c r="D905" s="450"/>
      <c r="E905" s="788"/>
      <c r="F905" s="788"/>
      <c r="G905" s="638"/>
      <c r="H905" s="1435"/>
      <c r="I905" s="420"/>
      <c r="J905" s="419"/>
      <c r="K905" s="419"/>
      <c r="L905" s="420"/>
      <c r="M905" s="421"/>
    </row>
    <row r="906" spans="1:13" s="422" customFormat="1" x14ac:dyDescent="0.25">
      <c r="A906" s="421"/>
      <c r="B906" s="1448" t="s">
        <v>141</v>
      </c>
      <c r="C906" s="456" t="s">
        <v>7</v>
      </c>
      <c r="D906" s="779">
        <v>100</v>
      </c>
      <c r="E906" s="499">
        <v>77.069999999999993</v>
      </c>
      <c r="F906" s="499">
        <v>127.72</v>
      </c>
      <c r="G906" s="640">
        <v>101.29</v>
      </c>
      <c r="H906" s="1435"/>
      <c r="I906" s="420"/>
      <c r="J906" s="500">
        <v>0.73</v>
      </c>
      <c r="K906" s="501">
        <v>1.18</v>
      </c>
      <c r="L906" s="502">
        <v>0.95</v>
      </c>
      <c r="M906" s="421"/>
    </row>
    <row r="907" spans="1:13" s="422" customFormat="1" x14ac:dyDescent="0.25">
      <c r="A907" s="421"/>
      <c r="B907" s="1448" t="s">
        <v>171</v>
      </c>
      <c r="C907" s="456" t="s">
        <v>7</v>
      </c>
      <c r="D907" s="779">
        <v>100</v>
      </c>
      <c r="E907" s="499">
        <v>29.7</v>
      </c>
      <c r="F907" s="499">
        <v>61</v>
      </c>
      <c r="G907" s="640">
        <v>35.479999999999997</v>
      </c>
      <c r="H907" s="1435"/>
      <c r="I907" s="420"/>
      <c r="J907" s="485">
        <v>0.28000000000000003</v>
      </c>
      <c r="K907" s="457">
        <v>0.56000000000000005</v>
      </c>
      <c r="L907" s="486">
        <v>0.33</v>
      </c>
      <c r="M907" s="421"/>
    </row>
    <row r="908" spans="1:13" s="422" customFormat="1" x14ac:dyDescent="0.25">
      <c r="A908" s="421"/>
      <c r="B908" s="1448" t="s">
        <v>160</v>
      </c>
      <c r="C908" s="456" t="s">
        <v>7</v>
      </c>
      <c r="D908" s="779">
        <v>100</v>
      </c>
      <c r="E908" s="499">
        <v>41.91</v>
      </c>
      <c r="F908" s="499">
        <v>75</v>
      </c>
      <c r="G908" s="640">
        <v>51.13</v>
      </c>
      <c r="H908" s="1435"/>
      <c r="I908" s="420"/>
      <c r="J908" s="485">
        <v>0.4</v>
      </c>
      <c r="K908" s="457">
        <v>0.69</v>
      </c>
      <c r="L908" s="486">
        <v>0.48</v>
      </c>
      <c r="M908" s="421"/>
    </row>
    <row r="909" spans="1:13" s="422" customFormat="1" x14ac:dyDescent="0.25">
      <c r="A909" s="421"/>
      <c r="B909" s="1448" t="s">
        <v>142</v>
      </c>
      <c r="C909" s="456" t="s">
        <v>7</v>
      </c>
      <c r="D909" s="779">
        <v>100</v>
      </c>
      <c r="E909" s="499">
        <v>5.51</v>
      </c>
      <c r="F909" s="499">
        <v>22</v>
      </c>
      <c r="G909" s="640">
        <v>4.5</v>
      </c>
      <c r="H909" s="1435"/>
      <c r="I909" s="420"/>
      <c r="J909" s="485">
        <v>0.05</v>
      </c>
      <c r="K909" s="457">
        <v>0.2</v>
      </c>
      <c r="L909" s="486">
        <v>0.04</v>
      </c>
      <c r="M909" s="421"/>
    </row>
    <row r="910" spans="1:13" s="422" customFormat="1" x14ac:dyDescent="0.25">
      <c r="A910" s="421"/>
      <c r="B910" s="1448" t="s">
        <v>143</v>
      </c>
      <c r="C910" s="456" t="s">
        <v>7</v>
      </c>
      <c r="D910" s="779">
        <v>100</v>
      </c>
      <c r="E910" s="499">
        <v>0</v>
      </c>
      <c r="F910" s="499">
        <v>0</v>
      </c>
      <c r="G910" s="640">
        <v>0</v>
      </c>
      <c r="H910" s="1435"/>
      <c r="I910" s="420"/>
      <c r="J910" s="485">
        <v>0</v>
      </c>
      <c r="K910" s="457">
        <v>0</v>
      </c>
      <c r="L910" s="486">
        <v>0</v>
      </c>
      <c r="M910" s="421"/>
    </row>
    <row r="911" spans="1:13" s="422" customFormat="1" x14ac:dyDescent="0.25">
      <c r="A911" s="421"/>
      <c r="B911" s="1448" t="s">
        <v>128</v>
      </c>
      <c r="C911" s="456" t="s">
        <v>7</v>
      </c>
      <c r="D911" s="779">
        <v>50</v>
      </c>
      <c r="E911" s="499">
        <v>45.47</v>
      </c>
      <c r="F911" s="499">
        <v>43.29</v>
      </c>
      <c r="G911" s="640">
        <v>38</v>
      </c>
      <c r="H911" s="1435"/>
      <c r="I911" s="420"/>
      <c r="J911" s="485">
        <v>0.43</v>
      </c>
      <c r="K911" s="457">
        <v>0.4</v>
      </c>
      <c r="L911" s="486">
        <v>0.36</v>
      </c>
      <c r="M911" s="421"/>
    </row>
    <row r="912" spans="1:13" s="422" customFormat="1" x14ac:dyDescent="0.25">
      <c r="A912" s="421"/>
      <c r="B912" s="1448" t="s">
        <v>129</v>
      </c>
      <c r="C912" s="456" t="s">
        <v>7</v>
      </c>
      <c r="D912" s="779">
        <v>100</v>
      </c>
      <c r="E912" s="499">
        <v>41</v>
      </c>
      <c r="F912" s="499">
        <v>65</v>
      </c>
      <c r="G912" s="640">
        <v>53</v>
      </c>
      <c r="H912" s="1435"/>
      <c r="I912" s="432"/>
      <c r="J912" s="485">
        <v>0.39</v>
      </c>
      <c r="K912" s="457">
        <v>0.6</v>
      </c>
      <c r="L912" s="486">
        <v>0.5</v>
      </c>
      <c r="M912" s="421"/>
    </row>
    <row r="913" spans="1:13" s="422" customFormat="1" x14ac:dyDescent="0.25">
      <c r="A913" s="421"/>
      <c r="B913" s="1448" t="s">
        <v>130</v>
      </c>
      <c r="C913" s="456" t="s">
        <v>7</v>
      </c>
      <c r="D913" s="779">
        <v>100</v>
      </c>
      <c r="E913" s="499">
        <v>102.92</v>
      </c>
      <c r="F913" s="499">
        <v>169.48</v>
      </c>
      <c r="G913" s="640">
        <v>134.41</v>
      </c>
      <c r="H913" s="1435"/>
      <c r="I913" s="432"/>
      <c r="J913" s="485">
        <v>0.98</v>
      </c>
      <c r="K913" s="457">
        <v>1.56</v>
      </c>
      <c r="L913" s="486">
        <v>1.26</v>
      </c>
      <c r="M913" s="421"/>
    </row>
    <row r="914" spans="1:13" s="422" customFormat="1" x14ac:dyDescent="0.25">
      <c r="A914" s="421"/>
      <c r="B914" s="1448" t="s">
        <v>131</v>
      </c>
      <c r="C914" s="456" t="s">
        <v>7</v>
      </c>
      <c r="D914" s="779">
        <v>80</v>
      </c>
      <c r="E914" s="499">
        <v>53.79</v>
      </c>
      <c r="F914" s="499">
        <v>92</v>
      </c>
      <c r="G914" s="640">
        <v>65.06</v>
      </c>
      <c r="H914" s="1435"/>
      <c r="I914" s="420"/>
      <c r="J914" s="485">
        <v>0.51</v>
      </c>
      <c r="K914" s="457">
        <v>0.85</v>
      </c>
      <c r="L914" s="486">
        <v>0.61</v>
      </c>
      <c r="M914" s="421"/>
    </row>
    <row r="915" spans="1:13" s="422" customFormat="1" x14ac:dyDescent="0.25">
      <c r="A915" s="421"/>
      <c r="B915" s="1448" t="s">
        <v>132</v>
      </c>
      <c r="C915" s="456" t="s">
        <v>7</v>
      </c>
      <c r="D915" s="779">
        <v>100</v>
      </c>
      <c r="E915" s="499">
        <v>0</v>
      </c>
      <c r="F915" s="499">
        <v>0</v>
      </c>
      <c r="G915" s="640">
        <v>0</v>
      </c>
      <c r="H915" s="1435"/>
      <c r="I915" s="420"/>
      <c r="J915" s="485">
        <v>0</v>
      </c>
      <c r="K915" s="457">
        <v>0</v>
      </c>
      <c r="L915" s="486">
        <v>0</v>
      </c>
      <c r="M915" s="421"/>
    </row>
    <row r="916" spans="1:13" s="422" customFormat="1" x14ac:dyDescent="0.25">
      <c r="A916" s="421"/>
      <c r="B916" s="1448" t="s">
        <v>133</v>
      </c>
      <c r="C916" s="456" t="s">
        <v>7</v>
      </c>
      <c r="D916" s="779">
        <v>100</v>
      </c>
      <c r="E916" s="499">
        <v>35</v>
      </c>
      <c r="F916" s="499">
        <v>52</v>
      </c>
      <c r="G916" s="640">
        <v>30.06</v>
      </c>
      <c r="H916" s="1435"/>
      <c r="I916" s="420"/>
      <c r="J916" s="485">
        <v>0.33</v>
      </c>
      <c r="K916" s="457">
        <v>0.48</v>
      </c>
      <c r="L916" s="486">
        <v>0.28000000000000003</v>
      </c>
      <c r="M916" s="421"/>
    </row>
    <row r="917" spans="1:13" s="422" customFormat="1" x14ac:dyDescent="0.25">
      <c r="A917" s="421"/>
      <c r="B917" s="1448" t="s">
        <v>134</v>
      </c>
      <c r="C917" s="456" t="s">
        <v>7</v>
      </c>
      <c r="D917" s="779">
        <v>100</v>
      </c>
      <c r="E917" s="499">
        <v>107.48</v>
      </c>
      <c r="F917" s="499">
        <v>191</v>
      </c>
      <c r="G917" s="640">
        <v>135.12</v>
      </c>
      <c r="H917" s="1435"/>
      <c r="I917" s="420"/>
      <c r="J917" s="485">
        <v>1.02</v>
      </c>
      <c r="K917" s="457">
        <v>1.76</v>
      </c>
      <c r="L917" s="486">
        <v>1.27</v>
      </c>
      <c r="M917" s="421"/>
    </row>
    <row r="918" spans="1:13" s="422" customFormat="1" x14ac:dyDescent="0.25">
      <c r="A918" s="421"/>
      <c r="B918" s="1448" t="s">
        <v>172</v>
      </c>
      <c r="C918" s="456" t="s">
        <v>7</v>
      </c>
      <c r="D918" s="779">
        <v>100</v>
      </c>
      <c r="E918" s="499">
        <v>11.62</v>
      </c>
      <c r="F918" s="499">
        <v>46</v>
      </c>
      <c r="G918" s="640">
        <v>12.33</v>
      </c>
      <c r="H918" s="1435"/>
      <c r="I918" s="420"/>
      <c r="J918" s="485">
        <v>0.11</v>
      </c>
      <c r="K918" s="457">
        <v>0.42</v>
      </c>
      <c r="L918" s="486">
        <v>0.12</v>
      </c>
      <c r="M918" s="421"/>
    </row>
    <row r="919" spans="1:13" s="422" customFormat="1" x14ac:dyDescent="0.25">
      <c r="A919" s="421"/>
      <c r="B919" s="1449" t="s">
        <v>173</v>
      </c>
      <c r="C919" s="456" t="s">
        <v>7</v>
      </c>
      <c r="D919" s="779">
        <v>100</v>
      </c>
      <c r="E919" s="499">
        <v>91.86</v>
      </c>
      <c r="F919" s="499">
        <v>151.61000000000001</v>
      </c>
      <c r="G919" s="640">
        <v>120.23</v>
      </c>
      <c r="H919" s="1435"/>
      <c r="I919" s="420"/>
      <c r="J919" s="485">
        <v>0.88</v>
      </c>
      <c r="K919" s="457">
        <v>1.4</v>
      </c>
      <c r="L919" s="486">
        <v>1.1299999999999999</v>
      </c>
      <c r="M919" s="421"/>
    </row>
    <row r="920" spans="1:13" s="422" customFormat="1" ht="15.75" thickBot="1" x14ac:dyDescent="0.3">
      <c r="A920" s="421"/>
      <c r="B920" s="1478" t="s">
        <v>174</v>
      </c>
      <c r="C920" s="468" t="s">
        <v>7</v>
      </c>
      <c r="D920" s="787">
        <v>100</v>
      </c>
      <c r="E920" s="499">
        <v>13</v>
      </c>
      <c r="F920" s="499">
        <v>42</v>
      </c>
      <c r="G920" s="640">
        <v>3.54</v>
      </c>
      <c r="H920" s="1435"/>
      <c r="I920" s="420"/>
      <c r="J920" s="488">
        <v>0.12</v>
      </c>
      <c r="K920" s="504">
        <v>0.39</v>
      </c>
      <c r="L920" s="489">
        <v>0.03</v>
      </c>
      <c r="M920" s="421"/>
    </row>
    <row r="921" spans="1:13" s="422" customFormat="1" ht="15.75" thickBot="1" x14ac:dyDescent="0.3">
      <c r="A921" s="421"/>
      <c r="B921" s="513" t="s">
        <v>126</v>
      </c>
      <c r="C921" s="514"/>
      <c r="D921" s="514"/>
      <c r="E921" s="576">
        <v>597.5</v>
      </c>
      <c r="F921" s="577">
        <v>1138.0999999999999</v>
      </c>
      <c r="G921" s="577">
        <v>765.4</v>
      </c>
      <c r="H921" s="1435"/>
      <c r="I921" s="420"/>
      <c r="J921" s="507">
        <v>6.23</v>
      </c>
      <c r="K921" s="494">
        <v>10.49</v>
      </c>
      <c r="L921" s="508">
        <v>7.36</v>
      </c>
      <c r="M921" s="421"/>
    </row>
    <row r="922" spans="1:13" s="422" customFormat="1" ht="15.75" thickBot="1" x14ac:dyDescent="0.3">
      <c r="A922" s="421"/>
      <c r="B922" s="449" t="s">
        <v>175</v>
      </c>
      <c r="C922" s="450"/>
      <c r="D922" s="450"/>
      <c r="E922" s="788"/>
      <c r="F922" s="788"/>
      <c r="G922" s="638"/>
      <c r="H922" s="1435"/>
      <c r="I922" s="420"/>
      <c r="J922" s="419"/>
      <c r="K922" s="419"/>
      <c r="L922" s="420"/>
      <c r="M922" s="421"/>
    </row>
    <row r="923" spans="1:13" s="422" customFormat="1" x14ac:dyDescent="0.25">
      <c r="A923" s="421"/>
      <c r="B923" s="1448" t="s">
        <v>45</v>
      </c>
      <c r="C923" s="456" t="s">
        <v>7</v>
      </c>
      <c r="D923" s="779">
        <v>100</v>
      </c>
      <c r="E923" s="499">
        <v>58.83</v>
      </c>
      <c r="F923" s="499">
        <v>86</v>
      </c>
      <c r="G923" s="640">
        <v>69</v>
      </c>
      <c r="H923" s="772">
        <v>0</v>
      </c>
      <c r="I923" s="420"/>
      <c r="J923" s="500">
        <v>0.56000000000000005</v>
      </c>
      <c r="K923" s="501">
        <v>0.81</v>
      </c>
      <c r="L923" s="502">
        <v>0.65</v>
      </c>
      <c r="M923" s="421"/>
    </row>
    <row r="924" spans="1:13" s="422" customFormat="1" x14ac:dyDescent="0.25">
      <c r="A924" s="421"/>
      <c r="B924" s="1448" t="s">
        <v>162</v>
      </c>
      <c r="C924" s="456" t="s">
        <v>7</v>
      </c>
      <c r="D924" s="779">
        <v>50</v>
      </c>
      <c r="E924" s="499">
        <v>56.51</v>
      </c>
      <c r="F924" s="499">
        <v>102</v>
      </c>
      <c r="G924" s="640">
        <v>82</v>
      </c>
      <c r="H924" s="772">
        <v>0</v>
      </c>
      <c r="I924" s="420"/>
      <c r="J924" s="485">
        <v>0.54</v>
      </c>
      <c r="K924" s="457">
        <v>0.96</v>
      </c>
      <c r="L924" s="486">
        <v>0.77</v>
      </c>
      <c r="M924" s="421"/>
    </row>
    <row r="925" spans="1:13" s="422" customFormat="1" x14ac:dyDescent="0.25">
      <c r="A925" s="421"/>
      <c r="B925" s="1448" t="s">
        <v>159</v>
      </c>
      <c r="C925" s="456" t="s">
        <v>7</v>
      </c>
      <c r="D925" s="779">
        <v>100</v>
      </c>
      <c r="E925" s="499">
        <v>64.69</v>
      </c>
      <c r="F925" s="499">
        <v>104</v>
      </c>
      <c r="G925" s="640">
        <v>78</v>
      </c>
      <c r="H925" s="772">
        <v>0</v>
      </c>
      <c r="I925" s="420"/>
      <c r="J925" s="485">
        <v>0.62</v>
      </c>
      <c r="K925" s="457">
        <v>0.98</v>
      </c>
      <c r="L925" s="486">
        <v>0.73</v>
      </c>
      <c r="M925" s="421"/>
    </row>
    <row r="926" spans="1:13" s="422" customFormat="1" x14ac:dyDescent="0.25">
      <c r="A926" s="421"/>
      <c r="B926" s="1448" t="s">
        <v>138</v>
      </c>
      <c r="C926" s="456" t="s">
        <v>7</v>
      </c>
      <c r="D926" s="779">
        <v>100</v>
      </c>
      <c r="E926" s="499">
        <v>59.26</v>
      </c>
      <c r="F926" s="499">
        <v>95</v>
      </c>
      <c r="G926" s="640">
        <v>73</v>
      </c>
      <c r="H926" s="772">
        <v>0</v>
      </c>
      <c r="I926" s="420"/>
      <c r="J926" s="485">
        <v>0.56999999999999995</v>
      </c>
      <c r="K926" s="457">
        <v>0.89</v>
      </c>
      <c r="L926" s="486">
        <v>0.69</v>
      </c>
      <c r="M926" s="421"/>
    </row>
    <row r="927" spans="1:13" s="422" customFormat="1" x14ac:dyDescent="0.25">
      <c r="A927" s="421"/>
      <c r="B927" s="1448" t="s">
        <v>139</v>
      </c>
      <c r="C927" s="456" t="s">
        <v>7</v>
      </c>
      <c r="D927" s="779">
        <v>100</v>
      </c>
      <c r="E927" s="499">
        <v>24</v>
      </c>
      <c r="F927" s="499">
        <v>31</v>
      </c>
      <c r="G927" s="640">
        <v>15</v>
      </c>
      <c r="H927" s="772">
        <v>0</v>
      </c>
      <c r="I927" s="420"/>
      <c r="J927" s="485">
        <v>0.23</v>
      </c>
      <c r="K927" s="457">
        <v>0.28999999999999998</v>
      </c>
      <c r="L927" s="486">
        <v>0.14000000000000001</v>
      </c>
      <c r="M927" s="421"/>
    </row>
    <row r="928" spans="1:13" s="422" customFormat="1" x14ac:dyDescent="0.25">
      <c r="A928" s="421"/>
      <c r="B928" s="1448" t="s">
        <v>118</v>
      </c>
      <c r="C928" s="456" t="s">
        <v>7</v>
      </c>
      <c r="D928" s="779">
        <v>100</v>
      </c>
      <c r="E928" s="499">
        <v>25.78</v>
      </c>
      <c r="F928" s="499">
        <v>42</v>
      </c>
      <c r="G928" s="640">
        <v>34</v>
      </c>
      <c r="H928" s="772">
        <v>0</v>
      </c>
      <c r="I928" s="420"/>
      <c r="J928" s="485">
        <v>0.25</v>
      </c>
      <c r="K928" s="457">
        <v>0.39</v>
      </c>
      <c r="L928" s="486">
        <v>0.32</v>
      </c>
      <c r="M928" s="421"/>
    </row>
    <row r="929" spans="1:13" s="422" customFormat="1" x14ac:dyDescent="0.25">
      <c r="A929" s="421"/>
      <c r="B929" s="1448" t="s">
        <v>43</v>
      </c>
      <c r="C929" s="456" t="s">
        <v>7</v>
      </c>
      <c r="D929" s="779">
        <v>100</v>
      </c>
      <c r="E929" s="499">
        <v>49.82</v>
      </c>
      <c r="F929" s="499">
        <v>76.78</v>
      </c>
      <c r="G929" s="640">
        <v>56.13</v>
      </c>
      <c r="H929" s="772">
        <v>0</v>
      </c>
      <c r="I929" s="420"/>
      <c r="J929" s="485">
        <v>0.48</v>
      </c>
      <c r="K929" s="457">
        <v>0.72</v>
      </c>
      <c r="L929" s="486">
        <v>0.53</v>
      </c>
      <c r="M929" s="421"/>
    </row>
    <row r="930" spans="1:13" s="422" customFormat="1" x14ac:dyDescent="0.25">
      <c r="A930" s="421"/>
      <c r="B930" s="1448" t="s">
        <v>119</v>
      </c>
      <c r="C930" s="456" t="s">
        <v>7</v>
      </c>
      <c r="D930" s="779">
        <v>100</v>
      </c>
      <c r="E930" s="499">
        <v>41.47</v>
      </c>
      <c r="F930" s="499">
        <v>87</v>
      </c>
      <c r="G930" s="640">
        <v>65</v>
      </c>
      <c r="H930" s="772">
        <v>0</v>
      </c>
      <c r="I930" s="420"/>
      <c r="J930" s="485">
        <v>0.4</v>
      </c>
      <c r="K930" s="457">
        <v>0.82</v>
      </c>
      <c r="L930" s="486">
        <v>0.61</v>
      </c>
      <c r="M930" s="421"/>
    </row>
    <row r="931" spans="1:13" s="422" customFormat="1" x14ac:dyDescent="0.25">
      <c r="A931" s="421"/>
      <c r="B931" s="1448" t="s">
        <v>164</v>
      </c>
      <c r="C931" s="456" t="s">
        <v>7</v>
      </c>
      <c r="D931" s="779">
        <v>100</v>
      </c>
      <c r="E931" s="461">
        <v>17.079999999999998</v>
      </c>
      <c r="F931" s="461">
        <v>34</v>
      </c>
      <c r="G931" s="462">
        <v>12.92</v>
      </c>
      <c r="H931" s="772">
        <v>0</v>
      </c>
      <c r="I931" s="420"/>
      <c r="J931" s="485">
        <v>0.16</v>
      </c>
      <c r="K931" s="457">
        <v>0.32</v>
      </c>
      <c r="L931" s="486">
        <v>0.12</v>
      </c>
      <c r="M931" s="421"/>
    </row>
    <row r="932" spans="1:13" s="422" customFormat="1" x14ac:dyDescent="0.25">
      <c r="A932" s="421"/>
      <c r="B932" s="1453" t="s">
        <v>120</v>
      </c>
      <c r="C932" s="474" t="s">
        <v>7</v>
      </c>
      <c r="D932" s="517">
        <v>100</v>
      </c>
      <c r="E932" s="665">
        <v>0</v>
      </c>
      <c r="F932" s="665">
        <v>31</v>
      </c>
      <c r="G932" s="791">
        <v>17</v>
      </c>
      <c r="H932" s="772">
        <v>0</v>
      </c>
      <c r="I932" s="420"/>
      <c r="J932" s="485">
        <v>0</v>
      </c>
      <c r="K932" s="457">
        <v>0.28999999999999998</v>
      </c>
      <c r="L932" s="486">
        <v>0.16</v>
      </c>
      <c r="M932" s="421"/>
    </row>
    <row r="933" spans="1:13" s="422" customFormat="1" x14ac:dyDescent="0.25">
      <c r="A933" s="421"/>
      <c r="B933" s="1448" t="s">
        <v>121</v>
      </c>
      <c r="C933" s="456" t="s">
        <v>7</v>
      </c>
      <c r="D933" s="779">
        <v>200</v>
      </c>
      <c r="E933" s="499">
        <v>97.95</v>
      </c>
      <c r="F933" s="499">
        <v>161</v>
      </c>
      <c r="G933" s="640">
        <v>115.23</v>
      </c>
      <c r="H933" s="772">
        <v>0</v>
      </c>
      <c r="I933" s="420"/>
      <c r="J933" s="485">
        <v>0.93</v>
      </c>
      <c r="K933" s="457">
        <v>1.51</v>
      </c>
      <c r="L933" s="486">
        <v>1.08</v>
      </c>
      <c r="M933" s="421"/>
    </row>
    <row r="934" spans="1:13" s="422" customFormat="1" x14ac:dyDescent="0.25">
      <c r="A934" s="421"/>
      <c r="B934" s="1448" t="s">
        <v>176</v>
      </c>
      <c r="C934" s="456" t="s">
        <v>7</v>
      </c>
      <c r="D934" s="779">
        <v>100</v>
      </c>
      <c r="E934" s="499">
        <v>10</v>
      </c>
      <c r="F934" s="499">
        <v>25</v>
      </c>
      <c r="G934" s="640">
        <v>10.63</v>
      </c>
      <c r="H934" s="772">
        <v>0</v>
      </c>
      <c r="I934" s="420"/>
      <c r="J934" s="485">
        <v>0.1</v>
      </c>
      <c r="K934" s="457">
        <v>0.23</v>
      </c>
      <c r="L934" s="486">
        <v>0.1</v>
      </c>
      <c r="M934" s="421"/>
    </row>
    <row r="935" spans="1:13" s="422" customFormat="1" x14ac:dyDescent="0.25">
      <c r="A935" s="421"/>
      <c r="B935" s="1448" t="s">
        <v>122</v>
      </c>
      <c r="C935" s="456" t="s">
        <v>7</v>
      </c>
      <c r="D935" s="779">
        <v>100</v>
      </c>
      <c r="E935" s="499">
        <v>60.2</v>
      </c>
      <c r="F935" s="499">
        <v>102</v>
      </c>
      <c r="G935" s="640">
        <v>78.400000000000006</v>
      </c>
      <c r="H935" s="772">
        <v>0</v>
      </c>
      <c r="I935" s="420"/>
      <c r="J935" s="485">
        <v>0.56999999999999995</v>
      </c>
      <c r="K935" s="457">
        <v>0.96</v>
      </c>
      <c r="L935" s="486">
        <v>0.74</v>
      </c>
      <c r="M935" s="421"/>
    </row>
    <row r="936" spans="1:13" s="422" customFormat="1" ht="15.75" thickBot="1" x14ac:dyDescent="0.3">
      <c r="A936" s="421"/>
      <c r="B936" s="1478" t="s">
        <v>163</v>
      </c>
      <c r="C936" s="468" t="s">
        <v>7</v>
      </c>
      <c r="D936" s="787">
        <v>120</v>
      </c>
      <c r="E936" s="499">
        <v>52.32</v>
      </c>
      <c r="F936" s="499">
        <v>86.13</v>
      </c>
      <c r="G936" s="640">
        <v>68.31</v>
      </c>
      <c r="H936" s="772">
        <v>0</v>
      </c>
      <c r="I936" s="420"/>
      <c r="J936" s="488">
        <v>0.5</v>
      </c>
      <c r="K936" s="504">
        <v>0.81</v>
      </c>
      <c r="L936" s="489">
        <v>0.64</v>
      </c>
      <c r="M936" s="421"/>
    </row>
    <row r="937" spans="1:13" s="422" customFormat="1" ht="15.75" thickBot="1" x14ac:dyDescent="0.3">
      <c r="A937" s="421"/>
      <c r="B937" s="469" t="s">
        <v>126</v>
      </c>
      <c r="C937" s="470"/>
      <c r="D937" s="470"/>
      <c r="E937" s="777">
        <v>617.9</v>
      </c>
      <c r="F937" s="777">
        <v>1062.9000000000001</v>
      </c>
      <c r="G937" s="778">
        <v>774.6</v>
      </c>
      <c r="H937" s="792">
        <v>0</v>
      </c>
      <c r="I937" s="420"/>
      <c r="J937" s="507">
        <v>5.91</v>
      </c>
      <c r="K937" s="494">
        <v>9.98</v>
      </c>
      <c r="L937" s="508">
        <v>7.28</v>
      </c>
      <c r="M937" s="421"/>
    </row>
    <row r="938" spans="1:13" s="422" customFormat="1" ht="15.75" thickBot="1" x14ac:dyDescent="0.3">
      <c r="A938" s="421"/>
      <c r="B938" s="513" t="s">
        <v>156</v>
      </c>
      <c r="C938" s="514"/>
      <c r="D938" s="514"/>
      <c r="E938" s="581">
        <v>2439.1999999999998</v>
      </c>
      <c r="F938" s="581">
        <v>4627.7</v>
      </c>
      <c r="G938" s="582">
        <v>3069.8</v>
      </c>
      <c r="H938" s="1435"/>
      <c r="I938" s="420"/>
      <c r="J938" s="562">
        <v>25.45</v>
      </c>
      <c r="K938" s="563">
        <v>43.22</v>
      </c>
      <c r="L938" s="563">
        <v>29.05</v>
      </c>
      <c r="M938" s="421"/>
    </row>
    <row r="939" spans="1:13" s="422" customFormat="1" ht="15.75" thickBot="1" x14ac:dyDescent="0.3">
      <c r="A939" s="421"/>
      <c r="B939" s="1462" t="s">
        <v>250</v>
      </c>
      <c r="C939" s="1463" t="s">
        <v>63</v>
      </c>
      <c r="D939" s="1463"/>
      <c r="E939" s="1475">
        <v>0</v>
      </c>
      <c r="F939" s="1475">
        <v>0</v>
      </c>
      <c r="G939" s="1492">
        <v>0</v>
      </c>
      <c r="H939" s="1435"/>
      <c r="I939" s="420"/>
      <c r="J939" s="419"/>
      <c r="K939" s="419"/>
      <c r="L939" s="420"/>
      <c r="M939" s="421"/>
    </row>
    <row r="940" spans="1:13" s="423" customFormat="1" ht="15.75" thickBot="1" x14ac:dyDescent="0.3">
      <c r="A940" s="421"/>
      <c r="B940" s="1462" t="s">
        <v>251</v>
      </c>
      <c r="C940" s="1463" t="s">
        <v>63</v>
      </c>
      <c r="D940" s="1496"/>
      <c r="E940" s="1475">
        <v>0</v>
      </c>
      <c r="F940" s="1475">
        <v>0</v>
      </c>
      <c r="G940" s="1492">
        <v>0</v>
      </c>
      <c r="H940" s="1435"/>
      <c r="I940" s="420"/>
      <c r="J940" s="447"/>
      <c r="K940" s="447"/>
      <c r="L940" s="447"/>
      <c r="M940" s="421"/>
    </row>
    <row r="941" spans="1:13" s="422" customFormat="1" ht="15.75" thickBot="1" x14ac:dyDescent="0.3">
      <c r="A941" s="421"/>
      <c r="B941" s="545" t="s">
        <v>478</v>
      </c>
      <c r="C941" s="546"/>
      <c r="D941" s="1465"/>
      <c r="E941" s="1522"/>
      <c r="F941" s="1522"/>
      <c r="G941" s="1523"/>
      <c r="H941" s="1435"/>
      <c r="I941" s="419"/>
      <c r="J941" s="419"/>
      <c r="K941" s="419"/>
      <c r="L941" s="420"/>
      <c r="M941" s="421"/>
    </row>
    <row r="942" spans="1:13" s="422" customFormat="1" x14ac:dyDescent="0.25">
      <c r="A942" s="421"/>
      <c r="B942" s="842"/>
      <c r="C942" s="578"/>
      <c r="D942" s="578"/>
      <c r="E942" s="624"/>
      <c r="F942" s="624"/>
      <c r="G942" s="1392"/>
      <c r="H942" s="1435"/>
      <c r="I942" s="419"/>
      <c r="J942" s="419"/>
      <c r="K942" s="419"/>
      <c r="L942" s="420"/>
      <c r="M942" s="421"/>
    </row>
    <row r="943" spans="1:13" s="422" customFormat="1" ht="15.75" thickBot="1" x14ac:dyDescent="0.3">
      <c r="A943" s="421"/>
      <c r="B943" s="1491" t="s">
        <v>605</v>
      </c>
      <c r="C943" s="575"/>
      <c r="D943" s="575"/>
      <c r="E943" s="625"/>
      <c r="F943" s="625"/>
      <c r="G943" s="1393"/>
      <c r="H943" s="1435"/>
      <c r="I943" s="419"/>
      <c r="J943" s="419"/>
      <c r="K943" s="419"/>
      <c r="L943" s="420"/>
      <c r="M943" s="421"/>
    </row>
    <row r="944" spans="1:13" s="422" customFormat="1" ht="15" customHeight="1" thickBot="1" x14ac:dyDescent="0.3">
      <c r="A944" s="421"/>
      <c r="B944" s="1576" t="s">
        <v>109</v>
      </c>
      <c r="C944" s="470" t="s">
        <v>2</v>
      </c>
      <c r="D944" s="1590" t="s">
        <v>110</v>
      </c>
      <c r="E944" s="1582" t="s">
        <v>931</v>
      </c>
      <c r="F944" s="1583"/>
      <c r="G944" s="1584"/>
      <c r="H944" s="1435"/>
      <c r="I944" s="419"/>
      <c r="J944" s="419"/>
      <c r="K944" s="419"/>
      <c r="L944" s="420"/>
      <c r="M944" s="421"/>
    </row>
    <row r="945" spans="1:13" s="422" customFormat="1" x14ac:dyDescent="0.25">
      <c r="A945" s="421"/>
      <c r="B945" s="1577"/>
      <c r="C945" s="516" t="s">
        <v>3</v>
      </c>
      <c r="D945" s="1591"/>
      <c r="E945" s="1585" t="s">
        <v>5</v>
      </c>
      <c r="F945" s="1587" t="s">
        <v>6</v>
      </c>
      <c r="G945" s="1589" t="s">
        <v>794</v>
      </c>
      <c r="H945" s="1435"/>
      <c r="I945" s="419"/>
      <c r="J945" s="419"/>
      <c r="K945" s="419"/>
      <c r="L945" s="420"/>
      <c r="M945" s="421"/>
    </row>
    <row r="946" spans="1:13" s="422" customFormat="1" ht="15.75" thickBot="1" x14ac:dyDescent="0.3">
      <c r="A946" s="421"/>
      <c r="B946" s="1578"/>
      <c r="C946" s="535" t="s">
        <v>4</v>
      </c>
      <c r="D946" s="1592"/>
      <c r="E946" s="1586"/>
      <c r="F946" s="1588"/>
      <c r="G946" s="1586"/>
      <c r="H946" s="1435"/>
      <c r="I946" s="419"/>
      <c r="J946" s="431"/>
      <c r="K946" s="431"/>
      <c r="L946" s="432"/>
      <c r="M946" s="698"/>
    </row>
    <row r="947" spans="1:13" s="422" customFormat="1" ht="15.75" thickBot="1" x14ac:dyDescent="0.3">
      <c r="A947" s="421"/>
      <c r="B947" s="513" t="s">
        <v>380</v>
      </c>
      <c r="C947" s="514" t="s">
        <v>7</v>
      </c>
      <c r="D947" s="514">
        <v>15</v>
      </c>
      <c r="E947" s="793">
        <v>25.37</v>
      </c>
      <c r="F947" s="793">
        <v>25.35</v>
      </c>
      <c r="G947" s="794">
        <v>34</v>
      </c>
      <c r="H947" s="795">
        <v>0</v>
      </c>
      <c r="I947" s="419"/>
      <c r="J947" s="567"/>
      <c r="K947" s="567"/>
      <c r="L947" s="567"/>
      <c r="M947" s="698"/>
    </row>
    <row r="948" spans="1:13" s="422" customFormat="1" x14ac:dyDescent="0.25">
      <c r="A948" s="421"/>
      <c r="B948" s="449" t="s">
        <v>11</v>
      </c>
      <c r="C948" s="450"/>
      <c r="D948" s="450"/>
      <c r="E948" s="479"/>
      <c r="F948" s="479"/>
      <c r="G948" s="480"/>
      <c r="H948" s="509"/>
      <c r="I948" s="419"/>
      <c r="J948" s="419"/>
      <c r="K948" s="419"/>
      <c r="L948" s="420"/>
      <c r="M948" s="421"/>
    </row>
    <row r="949" spans="1:13" s="422" customFormat="1" x14ac:dyDescent="0.25">
      <c r="A949" s="421"/>
      <c r="B949" s="458" t="s">
        <v>10</v>
      </c>
      <c r="C949" s="456"/>
      <c r="D949" s="456"/>
      <c r="E949" s="461"/>
      <c r="F949" s="461"/>
      <c r="G949" s="462"/>
      <c r="H949" s="499"/>
      <c r="I949" s="419"/>
      <c r="J949" s="419"/>
      <c r="K949" s="419"/>
      <c r="L949" s="420"/>
      <c r="M949" s="421"/>
    </row>
    <row r="950" spans="1:13" s="422" customFormat="1" x14ac:dyDescent="0.25">
      <c r="A950" s="421"/>
      <c r="B950" s="458" t="s">
        <v>390</v>
      </c>
      <c r="C950" s="456" t="s">
        <v>77</v>
      </c>
      <c r="D950" s="456">
        <v>2</v>
      </c>
      <c r="E950" s="461">
        <v>10.199999999999999</v>
      </c>
      <c r="F950" s="461">
        <v>10.199999999999999</v>
      </c>
      <c r="G950" s="462">
        <v>10.199999999999999</v>
      </c>
      <c r="H950" s="499">
        <v>0</v>
      </c>
      <c r="I950" s="419"/>
      <c r="J950" s="419"/>
      <c r="K950" s="419"/>
      <c r="L950" s="420"/>
      <c r="M950" s="421"/>
    </row>
    <row r="951" spans="1:13" s="422" customFormat="1" ht="15.75" thickBot="1" x14ac:dyDescent="0.3">
      <c r="A951" s="421"/>
      <c r="B951" s="467" t="s">
        <v>391</v>
      </c>
      <c r="C951" s="468" t="s">
        <v>77</v>
      </c>
      <c r="D951" s="468">
        <v>8</v>
      </c>
      <c r="E951" s="477">
        <v>36</v>
      </c>
      <c r="F951" s="477">
        <v>36</v>
      </c>
      <c r="G951" s="478">
        <v>36</v>
      </c>
      <c r="H951" s="534">
        <v>0</v>
      </c>
      <c r="I951" s="419"/>
      <c r="J951" s="419"/>
      <c r="K951" s="419"/>
      <c r="L951" s="420"/>
      <c r="M951" s="421"/>
    </row>
    <row r="952" spans="1:13" s="422" customFormat="1" ht="15.75" thickBot="1" x14ac:dyDescent="0.3">
      <c r="A952" s="421"/>
      <c r="B952" s="449" t="s">
        <v>753</v>
      </c>
      <c r="C952" s="450" t="s">
        <v>7</v>
      </c>
      <c r="D952" s="450">
        <v>20</v>
      </c>
      <c r="E952" s="479">
        <v>5.12</v>
      </c>
      <c r="F952" s="479">
        <v>4.04</v>
      </c>
      <c r="G952" s="480">
        <v>5.34</v>
      </c>
      <c r="H952" s="665">
        <v>0</v>
      </c>
      <c r="I952" s="419"/>
      <c r="J952" s="419"/>
      <c r="K952" s="419"/>
      <c r="L952" s="420"/>
      <c r="M952" s="421"/>
    </row>
    <row r="953" spans="1:13" s="422" customFormat="1" ht="15.75" thickBot="1" x14ac:dyDescent="0.3">
      <c r="A953" s="421"/>
      <c r="B953" s="467" t="s">
        <v>754</v>
      </c>
      <c r="C953" s="468" t="s">
        <v>7</v>
      </c>
      <c r="D953" s="468">
        <v>20</v>
      </c>
      <c r="E953" s="477">
        <v>2</v>
      </c>
      <c r="F953" s="477">
        <v>3</v>
      </c>
      <c r="G953" s="478">
        <v>4</v>
      </c>
      <c r="H953" s="534">
        <v>0</v>
      </c>
      <c r="I953" s="419"/>
      <c r="J953" s="1613" t="s">
        <v>443</v>
      </c>
      <c r="K953" s="1614"/>
      <c r="L953" s="1615"/>
      <c r="M953" s="421"/>
    </row>
    <row r="954" spans="1:13" s="422" customFormat="1" ht="15.75" thickBot="1" x14ac:dyDescent="0.3">
      <c r="A954" s="421"/>
      <c r="B954" s="449" t="s">
        <v>380</v>
      </c>
      <c r="C954" s="450"/>
      <c r="D954" s="470"/>
      <c r="E954" s="471"/>
      <c r="F954" s="471"/>
      <c r="G954" s="472"/>
      <c r="H954" s="720"/>
      <c r="I954" s="419"/>
      <c r="J954" s="1571" t="s">
        <v>5</v>
      </c>
      <c r="K954" s="1572" t="s">
        <v>6</v>
      </c>
      <c r="L954" s="606" t="s">
        <v>794</v>
      </c>
      <c r="M954" s="421"/>
    </row>
    <row r="955" spans="1:13" s="422" customFormat="1" x14ac:dyDescent="0.25">
      <c r="A955" s="421"/>
      <c r="B955" s="1448" t="s">
        <v>22</v>
      </c>
      <c r="C955" s="456" t="s">
        <v>7</v>
      </c>
      <c r="D955" s="487">
        <v>4</v>
      </c>
      <c r="E955" s="510">
        <v>2.4700000000000002</v>
      </c>
      <c r="F955" s="510">
        <v>3.02</v>
      </c>
      <c r="G955" s="511">
        <v>3.51</v>
      </c>
      <c r="H955" s="512">
        <v>0</v>
      </c>
      <c r="I955" s="419"/>
      <c r="J955" s="500">
        <v>0.04</v>
      </c>
      <c r="K955" s="501">
        <v>0.05</v>
      </c>
      <c r="L955" s="502">
        <v>0.05</v>
      </c>
      <c r="M955" s="421"/>
    </row>
    <row r="956" spans="1:13" s="422" customFormat="1" x14ac:dyDescent="0.25">
      <c r="A956" s="421"/>
      <c r="B956" s="1448" t="s">
        <v>23</v>
      </c>
      <c r="C956" s="456" t="s">
        <v>7</v>
      </c>
      <c r="D956" s="487">
        <v>8</v>
      </c>
      <c r="E956" s="510">
        <v>18.899999999999999</v>
      </c>
      <c r="F956" s="510">
        <v>17.88</v>
      </c>
      <c r="G956" s="511">
        <v>25.6</v>
      </c>
      <c r="H956" s="512">
        <v>0</v>
      </c>
      <c r="I956" s="419"/>
      <c r="J956" s="485">
        <v>0.28999999999999998</v>
      </c>
      <c r="K956" s="457">
        <v>0.28000000000000003</v>
      </c>
      <c r="L956" s="486">
        <v>0.4</v>
      </c>
      <c r="M956" s="421"/>
    </row>
    <row r="957" spans="1:13" s="422" customFormat="1" ht="15.75" thickBot="1" x14ac:dyDescent="0.3">
      <c r="A957" s="421"/>
      <c r="B957" s="1478" t="s">
        <v>24</v>
      </c>
      <c r="C957" s="468" t="s">
        <v>7</v>
      </c>
      <c r="D957" s="468">
        <v>8</v>
      </c>
      <c r="E957" s="477">
        <v>4</v>
      </c>
      <c r="F957" s="477">
        <v>4.45</v>
      </c>
      <c r="G957" s="478">
        <v>4.8899999999999997</v>
      </c>
      <c r="H957" s="534">
        <v>0</v>
      </c>
      <c r="I957" s="419"/>
      <c r="J957" s="488">
        <v>0.06</v>
      </c>
      <c r="K957" s="504">
        <v>7.0000000000000007E-2</v>
      </c>
      <c r="L957" s="489">
        <v>0.08</v>
      </c>
      <c r="M957" s="421"/>
    </row>
    <row r="958" spans="1:13" s="422" customFormat="1" ht="15.75" thickBot="1" x14ac:dyDescent="0.3">
      <c r="A958" s="421"/>
      <c r="B958" s="469" t="s">
        <v>156</v>
      </c>
      <c r="C958" s="470"/>
      <c r="D958" s="470"/>
      <c r="E958" s="533">
        <v>25.37</v>
      </c>
      <c r="F958" s="533">
        <v>25.35</v>
      </c>
      <c r="G958" s="694">
        <v>34</v>
      </c>
      <c r="H958" s="1435"/>
      <c r="I958" s="419"/>
      <c r="J958" s="507">
        <v>0.39</v>
      </c>
      <c r="K958" s="494">
        <v>0.4</v>
      </c>
      <c r="L958" s="508">
        <v>0.53</v>
      </c>
      <c r="M958" s="421"/>
    </row>
    <row r="959" spans="1:13" s="422" customFormat="1" ht="15.75" thickBot="1" x14ac:dyDescent="0.3">
      <c r="A959" s="421"/>
      <c r="B959" s="1462" t="s">
        <v>104</v>
      </c>
      <c r="C959" s="1463" t="s">
        <v>63</v>
      </c>
      <c r="D959" s="1463"/>
      <c r="E959" s="1475">
        <v>0</v>
      </c>
      <c r="F959" s="1475">
        <v>0</v>
      </c>
      <c r="G959" s="1492">
        <v>0</v>
      </c>
      <c r="H959" s="1435"/>
      <c r="I959" s="419"/>
      <c r="J959" s="447"/>
      <c r="K959" s="447"/>
      <c r="L959" s="447"/>
      <c r="M959" s="421"/>
    </row>
    <row r="960" spans="1:13" s="422" customFormat="1" ht="15.75" thickBot="1" x14ac:dyDescent="0.3">
      <c r="A960" s="421"/>
      <c r="B960" s="662" t="s">
        <v>478</v>
      </c>
      <c r="C960" s="663"/>
      <c r="D960" s="1494"/>
      <c r="E960" s="1494"/>
      <c r="F960" s="1494"/>
      <c r="G960" s="1495"/>
      <c r="H960" s="1435"/>
      <c r="I960" s="419"/>
      <c r="J960" s="447"/>
      <c r="K960" s="447"/>
      <c r="L960" s="447"/>
      <c r="M960" s="421"/>
    </row>
    <row r="961" spans="1:13" s="422" customFormat="1" ht="15.75" thickBot="1" x14ac:dyDescent="0.3">
      <c r="A961" s="421"/>
      <c r="B961" s="1501" t="s">
        <v>507</v>
      </c>
      <c r="C961" s="718"/>
      <c r="D961" s="718"/>
      <c r="E961" s="719"/>
      <c r="F961" s="719"/>
      <c r="G961" s="1396"/>
      <c r="H961" s="1435"/>
      <c r="I961" s="419"/>
      <c r="J961" s="447"/>
      <c r="K961" s="447"/>
      <c r="L961" s="447"/>
      <c r="M961" s="421"/>
    </row>
    <row r="962" spans="1:13" s="422" customFormat="1" ht="15" customHeight="1" thickBot="1" x14ac:dyDescent="0.3">
      <c r="A962" s="421"/>
      <c r="B962" s="1576" t="s">
        <v>109</v>
      </c>
      <c r="C962" s="470" t="s">
        <v>2</v>
      </c>
      <c r="D962" s="1590" t="s">
        <v>110</v>
      </c>
      <c r="E962" s="1582" t="s">
        <v>931</v>
      </c>
      <c r="F962" s="1583"/>
      <c r="G962" s="1584"/>
      <c r="H962" s="1435"/>
      <c r="I962" s="419"/>
      <c r="J962" s="447"/>
      <c r="K962" s="447"/>
      <c r="L962" s="447"/>
      <c r="M962" s="421"/>
    </row>
    <row r="963" spans="1:13" s="422" customFormat="1" x14ac:dyDescent="0.25">
      <c r="A963" s="421"/>
      <c r="B963" s="1577"/>
      <c r="C963" s="516" t="s">
        <v>3</v>
      </c>
      <c r="D963" s="1591"/>
      <c r="E963" s="1585" t="s">
        <v>5</v>
      </c>
      <c r="F963" s="1587" t="s">
        <v>6</v>
      </c>
      <c r="G963" s="1589" t="s">
        <v>794</v>
      </c>
      <c r="H963" s="1435"/>
      <c r="I963" s="419"/>
      <c r="J963" s="447"/>
      <c r="K963" s="447"/>
      <c r="L963" s="447"/>
      <c r="M963" s="421"/>
    </row>
    <row r="964" spans="1:13" s="422" customFormat="1" ht="15.75" thickBot="1" x14ac:dyDescent="0.3">
      <c r="A964" s="421"/>
      <c r="B964" s="1577"/>
      <c r="C964" s="516" t="s">
        <v>4</v>
      </c>
      <c r="D964" s="1591"/>
      <c r="E964" s="1586"/>
      <c r="F964" s="1588"/>
      <c r="G964" s="1586"/>
      <c r="H964" s="1435"/>
      <c r="I964" s="419"/>
      <c r="J964" s="447"/>
      <c r="K964" s="447"/>
      <c r="L964" s="447"/>
      <c r="M964" s="421"/>
    </row>
    <row r="965" spans="1:13" s="422" customFormat="1" ht="15.75" x14ac:dyDescent="0.25">
      <c r="A965" s="421"/>
      <c r="B965" s="449" t="s">
        <v>380</v>
      </c>
      <c r="C965" s="450" t="s">
        <v>7</v>
      </c>
      <c r="D965" s="497">
        <v>30</v>
      </c>
      <c r="E965" s="312">
        <v>30.56</v>
      </c>
      <c r="F965" s="312">
        <v>57.81</v>
      </c>
      <c r="G965" s="313">
        <v>31</v>
      </c>
      <c r="H965" s="796">
        <v>0</v>
      </c>
      <c r="I965" s="419"/>
      <c r="J965" s="447"/>
      <c r="K965" s="447"/>
      <c r="L965" s="447"/>
      <c r="M965" s="421"/>
    </row>
    <row r="966" spans="1:13" s="422" customFormat="1" ht="16.5" thickBot="1" x14ac:dyDescent="0.3">
      <c r="A966" s="421"/>
      <c r="B966" s="559" t="s">
        <v>381</v>
      </c>
      <c r="C966" s="535" t="s">
        <v>7</v>
      </c>
      <c r="D966" s="787">
        <v>30</v>
      </c>
      <c r="E966" s="319">
        <v>7.02</v>
      </c>
      <c r="F966" s="319">
        <v>16.579999999999998</v>
      </c>
      <c r="G966" s="320">
        <v>13</v>
      </c>
      <c r="H966" s="797">
        <v>0</v>
      </c>
      <c r="I966" s="419"/>
      <c r="J966" s="447"/>
      <c r="K966" s="447"/>
      <c r="L966" s="447"/>
      <c r="M966" s="421"/>
    </row>
    <row r="967" spans="1:13" s="422" customFormat="1" ht="15.75" x14ac:dyDescent="0.25">
      <c r="A967" s="421"/>
      <c r="B967" s="449" t="s">
        <v>11</v>
      </c>
      <c r="C967" s="450"/>
      <c r="D967" s="450"/>
      <c r="E967" s="798"/>
      <c r="F967" s="798"/>
      <c r="G967" s="799"/>
      <c r="H967" s="796"/>
      <c r="I967" s="419"/>
      <c r="J967" s="567"/>
      <c r="K967" s="567"/>
      <c r="L967" s="567"/>
      <c r="M967" s="421"/>
    </row>
    <row r="968" spans="1:13" s="422" customFormat="1" ht="15.75" x14ac:dyDescent="0.25">
      <c r="A968" s="421"/>
      <c r="B968" s="541" t="s">
        <v>10</v>
      </c>
      <c r="C968" s="487"/>
      <c r="D968" s="487"/>
      <c r="E968" s="122">
        <v>18</v>
      </c>
      <c r="F968" s="122">
        <v>18</v>
      </c>
      <c r="G968" s="317">
        <v>18</v>
      </c>
      <c r="H968" s="800">
        <v>0</v>
      </c>
      <c r="I968" s="419"/>
      <c r="J968" s="627"/>
      <c r="K968" s="627"/>
      <c r="L968" s="465"/>
      <c r="M968" s="421"/>
    </row>
    <row r="969" spans="1:13" s="422" customFormat="1" ht="15.75" x14ac:dyDescent="0.25">
      <c r="A969" s="421"/>
      <c r="B969" s="458" t="s">
        <v>12</v>
      </c>
      <c r="C969" s="456"/>
      <c r="D969" s="456"/>
      <c r="E969" s="122">
        <v>4</v>
      </c>
      <c r="F969" s="122">
        <v>4</v>
      </c>
      <c r="G969" s="317">
        <v>4</v>
      </c>
      <c r="H969" s="800">
        <v>0</v>
      </c>
      <c r="I969" s="419"/>
      <c r="J969" s="419"/>
      <c r="K969" s="419"/>
      <c r="L969" s="420"/>
      <c r="M969" s="421"/>
    </row>
    <row r="970" spans="1:13" s="422" customFormat="1" ht="15.75" x14ac:dyDescent="0.25">
      <c r="A970" s="421"/>
      <c r="B970" s="458" t="s">
        <v>808</v>
      </c>
      <c r="C970" s="456"/>
      <c r="D970" s="456"/>
      <c r="E970" s="801"/>
      <c r="F970" s="801"/>
      <c r="G970" s="802"/>
      <c r="H970" s="800"/>
      <c r="I970" s="419"/>
      <c r="J970" s="419"/>
      <c r="K970" s="419"/>
      <c r="L970" s="420"/>
      <c r="M970" s="421"/>
    </row>
    <row r="971" spans="1:13" s="422" customFormat="1" ht="16.5" thickBot="1" x14ac:dyDescent="0.3">
      <c r="A971" s="421"/>
      <c r="B971" s="458" t="s">
        <v>374</v>
      </c>
      <c r="C971" s="456" t="s">
        <v>77</v>
      </c>
      <c r="D971" s="456">
        <v>2.5</v>
      </c>
      <c r="E971" s="122">
        <v>10.7</v>
      </c>
      <c r="F971" s="122">
        <v>10.7</v>
      </c>
      <c r="G971" s="317">
        <v>10.7</v>
      </c>
      <c r="H971" s="800">
        <v>0</v>
      </c>
      <c r="I971" s="419"/>
      <c r="J971" s="419"/>
      <c r="K971" s="419"/>
      <c r="L971" s="420"/>
      <c r="M971" s="421"/>
    </row>
    <row r="972" spans="1:13" s="422" customFormat="1" ht="16.5" thickBot="1" x14ac:dyDescent="0.3">
      <c r="A972" s="421"/>
      <c r="B972" s="559" t="s">
        <v>375</v>
      </c>
      <c r="C972" s="468" t="s">
        <v>77</v>
      </c>
      <c r="D972" s="468">
        <v>2.5</v>
      </c>
      <c r="E972" s="319">
        <v>10.6</v>
      </c>
      <c r="F972" s="319">
        <v>10.6</v>
      </c>
      <c r="G972" s="320">
        <v>10.6</v>
      </c>
      <c r="H972" s="797">
        <v>0</v>
      </c>
      <c r="I972" s="419"/>
      <c r="J972" s="1613" t="s">
        <v>443</v>
      </c>
      <c r="K972" s="1614"/>
      <c r="L972" s="1615"/>
      <c r="M972" s="421"/>
    </row>
    <row r="973" spans="1:13" s="422" customFormat="1" ht="16.5" thickBot="1" x14ac:dyDescent="0.3">
      <c r="A973" s="421"/>
      <c r="B973" s="473" t="s">
        <v>380</v>
      </c>
      <c r="C973" s="516"/>
      <c r="D973" s="516"/>
      <c r="E973" s="803"/>
      <c r="F973" s="803"/>
      <c r="G973" s="804"/>
      <c r="H973" s="805"/>
      <c r="I973" s="419"/>
      <c r="J973" s="1571" t="s">
        <v>5</v>
      </c>
      <c r="K973" s="1572" t="s">
        <v>6</v>
      </c>
      <c r="L973" s="606" t="s">
        <v>794</v>
      </c>
      <c r="M973" s="421"/>
    </row>
    <row r="974" spans="1:13" s="422" customFormat="1" ht="15.75" x14ac:dyDescent="0.25">
      <c r="A974" s="421"/>
      <c r="B974" s="1448" t="s">
        <v>22</v>
      </c>
      <c r="C974" s="487" t="s">
        <v>7</v>
      </c>
      <c r="D974" s="487">
        <v>15</v>
      </c>
      <c r="E974" s="122">
        <v>11</v>
      </c>
      <c r="F974" s="122">
        <v>20.68</v>
      </c>
      <c r="G974" s="317">
        <v>12</v>
      </c>
      <c r="H974" s="800">
        <v>0</v>
      </c>
      <c r="I974" s="420"/>
      <c r="J974" s="500">
        <v>0.18</v>
      </c>
      <c r="K974" s="501">
        <v>0.33</v>
      </c>
      <c r="L974" s="502">
        <v>0.19</v>
      </c>
      <c r="M974" s="421"/>
    </row>
    <row r="975" spans="1:13" s="422" customFormat="1" ht="16.5" thickBot="1" x14ac:dyDescent="0.3">
      <c r="A975" s="421"/>
      <c r="B975" s="1449" t="s">
        <v>23</v>
      </c>
      <c r="C975" s="487" t="s">
        <v>7</v>
      </c>
      <c r="D975" s="487">
        <v>20</v>
      </c>
      <c r="E975" s="385">
        <v>18.8</v>
      </c>
      <c r="F975" s="385">
        <v>39.799999999999997</v>
      </c>
      <c r="G975" s="1420">
        <v>19</v>
      </c>
      <c r="H975" s="806">
        <v>0</v>
      </c>
      <c r="I975" s="420"/>
      <c r="J975" s="488">
        <v>0.3</v>
      </c>
      <c r="K975" s="504">
        <v>0.64</v>
      </c>
      <c r="L975" s="489">
        <v>0.31</v>
      </c>
      <c r="M975" s="421"/>
    </row>
    <row r="976" spans="1:13" s="422" customFormat="1" ht="16.5" thickBot="1" x14ac:dyDescent="0.3">
      <c r="A976" s="421"/>
      <c r="B976" s="513" t="s">
        <v>126</v>
      </c>
      <c r="C976" s="514"/>
      <c r="D976" s="514"/>
      <c r="E976" s="1386">
        <v>29.8</v>
      </c>
      <c r="F976" s="1386">
        <v>60.48</v>
      </c>
      <c r="G976" s="1397">
        <v>31</v>
      </c>
      <c r="H976" s="807">
        <v>0</v>
      </c>
      <c r="I976" s="420"/>
      <c r="J976" s="507">
        <v>0.48</v>
      </c>
      <c r="K976" s="494">
        <v>0.97</v>
      </c>
      <c r="L976" s="508">
        <v>0.5</v>
      </c>
      <c r="M976" s="421"/>
    </row>
    <row r="977" spans="1:13" s="422" customFormat="1" ht="16.5" thickBot="1" x14ac:dyDescent="0.3">
      <c r="A977" s="421"/>
      <c r="B977" s="473" t="s">
        <v>381</v>
      </c>
      <c r="C977" s="516"/>
      <c r="D977" s="516"/>
      <c r="E977" s="808"/>
      <c r="F977" s="808"/>
      <c r="G977" s="809"/>
      <c r="H977" s="805"/>
      <c r="I977" s="420"/>
      <c r="J977" s="419"/>
      <c r="K977" s="419"/>
      <c r="L977" s="420"/>
      <c r="M977" s="421"/>
    </row>
    <row r="978" spans="1:13" s="422" customFormat="1" ht="15.75" x14ac:dyDescent="0.25">
      <c r="A978" s="421"/>
      <c r="B978" s="1448" t="s">
        <v>24</v>
      </c>
      <c r="C978" s="487" t="s">
        <v>7</v>
      </c>
      <c r="D978" s="487">
        <v>30</v>
      </c>
      <c r="E978" s="122">
        <v>7.01</v>
      </c>
      <c r="F978" s="122">
        <v>10.91</v>
      </c>
      <c r="G978" s="317">
        <v>9</v>
      </c>
      <c r="H978" s="800">
        <v>0</v>
      </c>
      <c r="I978" s="420"/>
      <c r="J978" s="500">
        <v>0.11</v>
      </c>
      <c r="K978" s="501">
        <v>0.18</v>
      </c>
      <c r="L978" s="502">
        <v>0.14000000000000001</v>
      </c>
      <c r="M978" s="421"/>
    </row>
    <row r="979" spans="1:13" s="422" customFormat="1" ht="15.75" x14ac:dyDescent="0.25">
      <c r="A979" s="421"/>
      <c r="B979" s="1449" t="s">
        <v>21</v>
      </c>
      <c r="C979" s="487" t="s">
        <v>7</v>
      </c>
      <c r="D979" s="487">
        <v>20</v>
      </c>
      <c r="E979" s="122">
        <v>0</v>
      </c>
      <c r="F979" s="122">
        <v>0</v>
      </c>
      <c r="G979" s="317">
        <v>0</v>
      </c>
      <c r="H979" s="800">
        <v>0</v>
      </c>
      <c r="I979" s="420"/>
      <c r="J979" s="485">
        <v>0</v>
      </c>
      <c r="K979" s="457">
        <v>0</v>
      </c>
      <c r="L979" s="486">
        <v>0</v>
      </c>
      <c r="M979" s="421"/>
    </row>
    <row r="980" spans="1:13" s="422" customFormat="1" ht="15.75" x14ac:dyDescent="0.25">
      <c r="A980" s="421"/>
      <c r="B980" s="1449" t="s">
        <v>26</v>
      </c>
      <c r="C980" s="487" t="s">
        <v>7</v>
      </c>
      <c r="D980" s="487">
        <v>20</v>
      </c>
      <c r="E980" s="122">
        <v>0.77</v>
      </c>
      <c r="F980" s="122">
        <v>3</v>
      </c>
      <c r="G980" s="317">
        <v>4</v>
      </c>
      <c r="H980" s="800">
        <v>0</v>
      </c>
      <c r="I980" s="420"/>
      <c r="J980" s="485">
        <v>0.01</v>
      </c>
      <c r="K980" s="457">
        <v>0.05</v>
      </c>
      <c r="L980" s="486">
        <v>0.06</v>
      </c>
      <c r="M980" s="421"/>
    </row>
    <row r="981" spans="1:13" s="422" customFormat="1" ht="16.5" thickBot="1" x14ac:dyDescent="0.3">
      <c r="A981" s="421"/>
      <c r="B981" s="1478" t="s">
        <v>27</v>
      </c>
      <c r="C981" s="468" t="s">
        <v>7</v>
      </c>
      <c r="D981" s="468">
        <v>20</v>
      </c>
      <c r="E981" s="122">
        <v>0</v>
      </c>
      <c r="F981" s="122">
        <v>0</v>
      </c>
      <c r="G981" s="317">
        <v>0</v>
      </c>
      <c r="H981" s="810">
        <v>0</v>
      </c>
      <c r="I981" s="420"/>
      <c r="J981" s="488">
        <v>0</v>
      </c>
      <c r="K981" s="504">
        <v>0</v>
      </c>
      <c r="L981" s="489">
        <v>0</v>
      </c>
      <c r="M981" s="421"/>
    </row>
    <row r="982" spans="1:13" s="422" customFormat="1" ht="15.75" thickBot="1" x14ac:dyDescent="0.3">
      <c r="A982" s="421"/>
      <c r="B982" s="469" t="s">
        <v>126</v>
      </c>
      <c r="C982" s="470"/>
      <c r="D982" s="470"/>
      <c r="E982" s="533">
        <v>7.78</v>
      </c>
      <c r="F982" s="533">
        <v>13.91</v>
      </c>
      <c r="G982" s="694">
        <v>13</v>
      </c>
      <c r="H982" s="1435"/>
      <c r="I982" s="419"/>
      <c r="J982" s="507">
        <v>0.12</v>
      </c>
      <c r="K982" s="494">
        <v>0.23</v>
      </c>
      <c r="L982" s="508">
        <v>0.2</v>
      </c>
      <c r="M982" s="421"/>
    </row>
    <row r="983" spans="1:13" s="422" customFormat="1" ht="15.75" thickBot="1" x14ac:dyDescent="0.3">
      <c r="A983" s="421"/>
      <c r="B983" s="513" t="s">
        <v>156</v>
      </c>
      <c r="C983" s="514"/>
      <c r="D983" s="514"/>
      <c r="E983" s="492">
        <v>37.58</v>
      </c>
      <c r="F983" s="492">
        <v>74.39</v>
      </c>
      <c r="G983" s="493">
        <v>44</v>
      </c>
      <c r="H983" s="1435"/>
      <c r="I983" s="419"/>
      <c r="J983" s="562">
        <v>0.6</v>
      </c>
      <c r="K983" s="563">
        <v>1.2</v>
      </c>
      <c r="L983" s="564">
        <v>0.7</v>
      </c>
      <c r="M983" s="421"/>
    </row>
    <row r="984" spans="1:13" s="426" customFormat="1" ht="15.75" thickBot="1" x14ac:dyDescent="0.3">
      <c r="A984" s="812"/>
      <c r="B984" s="1462" t="s">
        <v>104</v>
      </c>
      <c r="C984" s="1524"/>
      <c r="D984" s="1525"/>
      <c r="E984" s="1526">
        <v>0</v>
      </c>
      <c r="F984" s="1526">
        <v>0</v>
      </c>
      <c r="G984" s="1527">
        <v>0</v>
      </c>
      <c r="H984" s="811"/>
      <c r="I984" s="811"/>
      <c r="J984" s="811"/>
      <c r="K984" s="811"/>
      <c r="L984" s="812"/>
      <c r="M984" s="812"/>
    </row>
    <row r="985" spans="1:13" s="422" customFormat="1" ht="15.75" thickBot="1" x14ac:dyDescent="0.3">
      <c r="A985" s="421"/>
      <c r="B985" s="545" t="s">
        <v>478</v>
      </c>
      <c r="C985" s="546"/>
      <c r="D985" s="1465"/>
      <c r="E985" s="1465"/>
      <c r="F985" s="1465"/>
      <c r="G985" s="1466"/>
      <c r="H985" s="1435"/>
      <c r="I985" s="419"/>
      <c r="J985" s="419"/>
      <c r="K985" s="419"/>
      <c r="L985" s="420"/>
      <c r="M985" s="421"/>
    </row>
    <row r="986" spans="1:13" s="422" customFormat="1" x14ac:dyDescent="0.25">
      <c r="A986" s="421"/>
      <c r="B986" s="1270"/>
      <c r="C986" s="578"/>
      <c r="D986" s="578"/>
      <c r="E986" s="624"/>
      <c r="F986" s="624"/>
      <c r="G986" s="1392"/>
      <c r="H986" s="1435"/>
      <c r="I986" s="419"/>
      <c r="J986" s="419"/>
      <c r="K986" s="419"/>
      <c r="L986" s="420"/>
      <c r="M986" s="421"/>
    </row>
    <row r="987" spans="1:13" s="422" customFormat="1" ht="15.75" thickBot="1" x14ac:dyDescent="0.3">
      <c r="A987" s="421"/>
      <c r="B987" s="1491" t="s">
        <v>578</v>
      </c>
      <c r="C987" s="575"/>
      <c r="D987" s="575"/>
      <c r="E987" s="625"/>
      <c r="F987" s="625"/>
      <c r="G987" s="1393"/>
      <c r="H987" s="1435"/>
      <c r="I987" s="419"/>
      <c r="J987" s="419"/>
      <c r="K987" s="419"/>
      <c r="L987" s="420"/>
      <c r="M987" s="421"/>
    </row>
    <row r="988" spans="1:13" s="422" customFormat="1" ht="15" customHeight="1" thickBot="1" x14ac:dyDescent="0.3">
      <c r="A988" s="421"/>
      <c r="B988" s="1576" t="s">
        <v>109</v>
      </c>
      <c r="C988" s="470" t="s">
        <v>2</v>
      </c>
      <c r="D988" s="1590" t="s">
        <v>110</v>
      </c>
      <c r="E988" s="1582" t="s">
        <v>931</v>
      </c>
      <c r="F988" s="1583"/>
      <c r="G988" s="1584"/>
      <c r="H988" s="1435"/>
      <c r="I988" s="419"/>
      <c r="J988" s="419"/>
      <c r="K988" s="419"/>
      <c r="L988" s="420"/>
      <c r="M988" s="421"/>
    </row>
    <row r="989" spans="1:13" s="422" customFormat="1" x14ac:dyDescent="0.25">
      <c r="A989" s="421"/>
      <c r="B989" s="1577"/>
      <c r="C989" s="516" t="s">
        <v>3</v>
      </c>
      <c r="D989" s="1591"/>
      <c r="E989" s="1585" t="s">
        <v>5</v>
      </c>
      <c r="F989" s="1587" t="s">
        <v>6</v>
      </c>
      <c r="G989" s="1589" t="s">
        <v>794</v>
      </c>
      <c r="H989" s="1435"/>
      <c r="I989" s="419"/>
      <c r="J989" s="419"/>
      <c r="K989" s="419"/>
      <c r="L989" s="420"/>
      <c r="M989" s="421"/>
    </row>
    <row r="990" spans="1:13" s="422" customFormat="1" ht="15.75" thickBot="1" x14ac:dyDescent="0.3">
      <c r="A990" s="421"/>
      <c r="B990" s="1578"/>
      <c r="C990" s="535" t="s">
        <v>4</v>
      </c>
      <c r="D990" s="1592"/>
      <c r="E990" s="1586"/>
      <c r="F990" s="1588"/>
      <c r="G990" s="1586"/>
      <c r="H990" s="1435"/>
      <c r="I990" s="419"/>
      <c r="J990" s="419"/>
      <c r="K990" s="419"/>
      <c r="L990" s="420"/>
      <c r="M990" s="421"/>
    </row>
    <row r="991" spans="1:13" s="422" customFormat="1" x14ac:dyDescent="0.25">
      <c r="A991" s="421"/>
      <c r="B991" s="469" t="s">
        <v>373</v>
      </c>
      <c r="C991" s="594" t="s">
        <v>7</v>
      </c>
      <c r="D991" s="450">
        <v>60</v>
      </c>
      <c r="E991" s="479">
        <v>12</v>
      </c>
      <c r="F991" s="479">
        <v>13.2</v>
      </c>
      <c r="G991" s="480">
        <v>16.100000000000001</v>
      </c>
      <c r="H991" s="1435"/>
      <c r="I991" s="419"/>
      <c r="J991" s="567"/>
      <c r="K991" s="567"/>
      <c r="L991" s="567"/>
      <c r="M991" s="421"/>
    </row>
    <row r="992" spans="1:13" s="422" customFormat="1" x14ac:dyDescent="0.25">
      <c r="A992" s="421"/>
      <c r="B992" s="541">
        <v>35</v>
      </c>
      <c r="C992" s="579" t="s">
        <v>7</v>
      </c>
      <c r="D992" s="456">
        <v>120</v>
      </c>
      <c r="E992" s="461">
        <v>26.2</v>
      </c>
      <c r="F992" s="461">
        <v>26</v>
      </c>
      <c r="G992" s="462">
        <v>32</v>
      </c>
      <c r="H992" s="1435"/>
      <c r="I992" s="420"/>
      <c r="J992" s="447"/>
      <c r="K992" s="447"/>
      <c r="L992" s="447"/>
      <c r="M992" s="421"/>
    </row>
    <row r="993" spans="1:13" s="422" customFormat="1" ht="15.75" thickBot="1" x14ac:dyDescent="0.3">
      <c r="A993" s="421"/>
      <c r="B993" s="559">
        <v>6</v>
      </c>
      <c r="C993" s="610" t="s">
        <v>7</v>
      </c>
      <c r="D993" s="468">
        <v>200</v>
      </c>
      <c r="E993" s="477">
        <v>67</v>
      </c>
      <c r="F993" s="477">
        <v>90</v>
      </c>
      <c r="G993" s="478">
        <v>108</v>
      </c>
      <c r="H993" s="1435"/>
      <c r="I993" s="420"/>
      <c r="J993" s="447"/>
      <c r="K993" s="447"/>
      <c r="L993" s="447"/>
      <c r="M993" s="421"/>
    </row>
    <row r="994" spans="1:13" s="422" customFormat="1" ht="15.75" thickBot="1" x14ac:dyDescent="0.3">
      <c r="A994" s="421"/>
      <c r="B994" s="1462" t="s">
        <v>423</v>
      </c>
      <c r="C994" s="1463" t="s">
        <v>63</v>
      </c>
      <c r="D994" s="1463"/>
      <c r="E994" s="1516">
        <v>0</v>
      </c>
      <c r="F994" s="1516">
        <v>0</v>
      </c>
      <c r="G994" s="1517">
        <v>0</v>
      </c>
      <c r="H994" s="1435"/>
      <c r="I994" s="419"/>
      <c r="J994" s="431"/>
      <c r="K994" s="431"/>
      <c r="L994" s="432"/>
      <c r="M994" s="421"/>
    </row>
    <row r="995" spans="1:13" s="422" customFormat="1" x14ac:dyDescent="0.25">
      <c r="A995" s="421"/>
      <c r="B995" s="469" t="s">
        <v>11</v>
      </c>
      <c r="C995" s="594"/>
      <c r="D995" s="450"/>
      <c r="E995" s="479"/>
      <c r="F995" s="479"/>
      <c r="G995" s="480"/>
      <c r="H995" s="1435"/>
      <c r="I995" s="419"/>
      <c r="J995" s="567"/>
      <c r="K995" s="567"/>
      <c r="L995" s="567"/>
      <c r="M995" s="421"/>
    </row>
    <row r="996" spans="1:13" s="422" customFormat="1" x14ac:dyDescent="0.25">
      <c r="A996" s="421"/>
      <c r="B996" s="473" t="s">
        <v>12</v>
      </c>
      <c r="C996" s="579"/>
      <c r="D996" s="456"/>
      <c r="E996" s="461">
        <v>0</v>
      </c>
      <c r="F996" s="461">
        <v>0</v>
      </c>
      <c r="G996" s="462">
        <v>0</v>
      </c>
      <c r="H996" s="1435"/>
      <c r="I996" s="419"/>
      <c r="J996" s="431"/>
      <c r="K996" s="431"/>
      <c r="L996" s="432"/>
      <c r="M996" s="421"/>
    </row>
    <row r="997" spans="1:13" s="422" customFormat="1" x14ac:dyDescent="0.25">
      <c r="A997" s="421"/>
      <c r="B997" s="458" t="s">
        <v>400</v>
      </c>
      <c r="C997" s="579" t="s">
        <v>77</v>
      </c>
      <c r="D997" s="456"/>
      <c r="E997" s="461">
        <v>6.2</v>
      </c>
      <c r="F997" s="461">
        <v>6.2</v>
      </c>
      <c r="G997" s="462">
        <v>6.2</v>
      </c>
      <c r="H997" s="1435"/>
      <c r="I997" s="419"/>
      <c r="J997" s="431"/>
      <c r="K997" s="431"/>
      <c r="L997" s="432"/>
      <c r="M997" s="421"/>
    </row>
    <row r="998" spans="1:13" s="422" customFormat="1" x14ac:dyDescent="0.25">
      <c r="A998" s="421"/>
      <c r="B998" s="458" t="s">
        <v>391</v>
      </c>
      <c r="C998" s="579" t="s">
        <v>77</v>
      </c>
      <c r="D998" s="456"/>
      <c r="E998" s="461">
        <v>37</v>
      </c>
      <c r="F998" s="461">
        <v>37</v>
      </c>
      <c r="G998" s="462">
        <v>37</v>
      </c>
      <c r="H998" s="1435"/>
      <c r="I998" s="419"/>
      <c r="J998" s="431"/>
      <c r="K998" s="431"/>
      <c r="L998" s="432"/>
      <c r="M998" s="421"/>
    </row>
    <row r="999" spans="1:13" s="422" customFormat="1" ht="15.75" thickBot="1" x14ac:dyDescent="0.3">
      <c r="A999" s="421"/>
      <c r="B999" s="467" t="s">
        <v>401</v>
      </c>
      <c r="C999" s="610" t="s">
        <v>77</v>
      </c>
      <c r="D999" s="468"/>
      <c r="E999" s="477">
        <v>115</v>
      </c>
      <c r="F999" s="477">
        <v>115</v>
      </c>
      <c r="G999" s="478">
        <v>115</v>
      </c>
      <c r="H999" s="1435"/>
      <c r="I999" s="419"/>
      <c r="J999" s="431"/>
      <c r="K999" s="431"/>
      <c r="L999" s="432"/>
      <c r="M999" s="421"/>
    </row>
    <row r="1000" spans="1:13" s="422" customFormat="1" x14ac:dyDescent="0.25">
      <c r="A1000" s="421"/>
      <c r="B1000" s="449" t="s">
        <v>755</v>
      </c>
      <c r="C1000" s="594" t="s">
        <v>7</v>
      </c>
      <c r="D1000" s="450"/>
      <c r="E1000" s="479">
        <v>-5</v>
      </c>
      <c r="F1000" s="479">
        <v>-16</v>
      </c>
      <c r="G1000" s="480">
        <v>-5</v>
      </c>
      <c r="H1000" s="1435"/>
      <c r="I1000" s="419"/>
      <c r="J1000" s="815"/>
      <c r="K1000" s="815"/>
      <c r="L1000" s="815"/>
      <c r="M1000" s="421"/>
    </row>
    <row r="1001" spans="1:13" s="422" customFormat="1" x14ac:dyDescent="0.25">
      <c r="A1001" s="421"/>
      <c r="B1001" s="628" t="s">
        <v>752</v>
      </c>
      <c r="C1001" s="579" t="s">
        <v>7</v>
      </c>
      <c r="D1001" s="456"/>
      <c r="E1001" s="461">
        <v>-17.5</v>
      </c>
      <c r="F1001" s="461">
        <v>-35.200000000000003</v>
      </c>
      <c r="G1001" s="462">
        <v>-44</v>
      </c>
      <c r="H1001" s="1474">
        <v>-3</v>
      </c>
      <c r="I1001" s="597"/>
      <c r="J1001" s="815"/>
      <c r="K1001" s="815"/>
      <c r="L1001" s="815"/>
      <c r="M1001" s="421"/>
    </row>
    <row r="1002" spans="1:13" s="422" customFormat="1" x14ac:dyDescent="0.25">
      <c r="A1002" s="421"/>
      <c r="B1002" s="541"/>
      <c r="C1002" s="579" t="s">
        <v>8</v>
      </c>
      <c r="D1002" s="456"/>
      <c r="E1002" s="461">
        <v>-3</v>
      </c>
      <c r="F1002" s="461">
        <v>-6.1</v>
      </c>
      <c r="G1002" s="462">
        <v>-7.7</v>
      </c>
      <c r="H1002" s="1440">
        <v>-17.23</v>
      </c>
      <c r="I1002" s="454"/>
      <c r="J1002" s="447"/>
      <c r="K1002" s="447"/>
      <c r="L1002" s="447"/>
      <c r="M1002" s="421"/>
    </row>
    <row r="1003" spans="1:13" s="422" customFormat="1" x14ac:dyDescent="0.25">
      <c r="A1003" s="421"/>
      <c r="B1003" s="473"/>
      <c r="C1003" s="579" t="s">
        <v>9</v>
      </c>
      <c r="D1003" s="456"/>
      <c r="E1003" s="461">
        <v>0</v>
      </c>
      <c r="F1003" s="461">
        <v>0</v>
      </c>
      <c r="G1003" s="462">
        <v>0</v>
      </c>
      <c r="H1003" s="1435"/>
      <c r="I1003" s="419"/>
      <c r="J1003" s="431"/>
      <c r="K1003" s="431"/>
      <c r="L1003" s="432"/>
      <c r="M1003" s="421"/>
    </row>
    <row r="1004" spans="1:13" s="422" customFormat="1" x14ac:dyDescent="0.25">
      <c r="A1004" s="421"/>
      <c r="B1004" s="628" t="s">
        <v>756</v>
      </c>
      <c r="C1004" s="579" t="s">
        <v>7</v>
      </c>
      <c r="D1004" s="456"/>
      <c r="E1004" s="461">
        <v>34.200000000000003</v>
      </c>
      <c r="F1004" s="461">
        <v>64</v>
      </c>
      <c r="G1004" s="462">
        <v>65</v>
      </c>
      <c r="H1004" s="1474">
        <v>6</v>
      </c>
      <c r="I1004" s="597"/>
      <c r="J1004" s="815"/>
      <c r="K1004" s="815"/>
      <c r="L1004" s="815"/>
      <c r="M1004" s="421"/>
    </row>
    <row r="1005" spans="1:13" s="422" customFormat="1" x14ac:dyDescent="0.25">
      <c r="A1005" s="421"/>
      <c r="B1005" s="541"/>
      <c r="C1005" s="579" t="s">
        <v>8</v>
      </c>
      <c r="D1005" s="456"/>
      <c r="E1005" s="461">
        <v>5.8</v>
      </c>
      <c r="F1005" s="461">
        <v>10.8</v>
      </c>
      <c r="G1005" s="462">
        <v>11.3</v>
      </c>
      <c r="H1005" s="1440">
        <v>33.32</v>
      </c>
      <c r="I1005" s="454"/>
      <c r="J1005" s="447"/>
      <c r="K1005" s="447"/>
      <c r="L1005" s="447"/>
      <c r="M1005" s="421"/>
    </row>
    <row r="1006" spans="1:13" s="422" customFormat="1" x14ac:dyDescent="0.25">
      <c r="A1006" s="421"/>
      <c r="B1006" s="473"/>
      <c r="C1006" s="579" t="s">
        <v>9</v>
      </c>
      <c r="D1006" s="456"/>
      <c r="E1006" s="461">
        <v>0</v>
      </c>
      <c r="F1006" s="461">
        <v>0</v>
      </c>
      <c r="G1006" s="462">
        <v>0</v>
      </c>
      <c r="H1006" s="1435"/>
      <c r="I1006" s="419"/>
      <c r="J1006" s="567"/>
      <c r="K1006" s="567"/>
      <c r="L1006" s="567"/>
      <c r="M1006" s="421"/>
    </row>
    <row r="1007" spans="1:13" s="422" customFormat="1" ht="15.75" thickBot="1" x14ac:dyDescent="0.3">
      <c r="A1007" s="421"/>
      <c r="B1007" s="458" t="s">
        <v>757</v>
      </c>
      <c r="C1007" s="579" t="s">
        <v>7</v>
      </c>
      <c r="D1007" s="456">
        <v>30</v>
      </c>
      <c r="E1007" s="461">
        <v>12</v>
      </c>
      <c r="F1007" s="461">
        <v>9</v>
      </c>
      <c r="G1007" s="462">
        <v>12</v>
      </c>
      <c r="H1007" s="1435"/>
      <c r="I1007" s="419"/>
      <c r="J1007" s="419"/>
      <c r="K1007" s="419"/>
      <c r="L1007" s="420"/>
      <c r="M1007" s="421"/>
    </row>
    <row r="1008" spans="1:13" s="422" customFormat="1" ht="15.75" thickBot="1" x14ac:dyDescent="0.3">
      <c r="A1008" s="421"/>
      <c r="B1008" s="458" t="s">
        <v>758</v>
      </c>
      <c r="C1008" s="579" t="s">
        <v>7</v>
      </c>
      <c r="D1008" s="456">
        <v>60</v>
      </c>
      <c r="E1008" s="461">
        <v>14</v>
      </c>
      <c r="F1008" s="461">
        <v>17</v>
      </c>
      <c r="G1008" s="462">
        <v>20</v>
      </c>
      <c r="H1008" s="1435"/>
      <c r="I1008" s="419"/>
      <c r="J1008" s="1613" t="s">
        <v>443</v>
      </c>
      <c r="K1008" s="1614"/>
      <c r="L1008" s="1615"/>
      <c r="M1008" s="421"/>
    </row>
    <row r="1009" spans="1:13" s="422" customFormat="1" ht="15.75" thickBot="1" x14ac:dyDescent="0.3">
      <c r="A1009" s="421"/>
      <c r="B1009" s="628" t="s">
        <v>12</v>
      </c>
      <c r="C1009" s="579"/>
      <c r="D1009" s="456"/>
      <c r="E1009" s="461"/>
      <c r="F1009" s="461"/>
      <c r="G1009" s="462"/>
      <c r="H1009" s="1435"/>
      <c r="I1009" s="419"/>
      <c r="J1009" s="1571" t="s">
        <v>5</v>
      </c>
      <c r="K1009" s="1572" t="s">
        <v>6</v>
      </c>
      <c r="L1009" s="606" t="s">
        <v>794</v>
      </c>
      <c r="M1009" s="421"/>
    </row>
    <row r="1010" spans="1:13" s="422" customFormat="1" x14ac:dyDescent="0.25">
      <c r="A1010" s="421"/>
      <c r="B1010" s="1449" t="s">
        <v>22</v>
      </c>
      <c r="C1010" s="579" t="s">
        <v>7</v>
      </c>
      <c r="D1010" s="456">
        <v>20</v>
      </c>
      <c r="E1010" s="461">
        <v>18</v>
      </c>
      <c r="F1010" s="461">
        <v>18</v>
      </c>
      <c r="G1010" s="462">
        <v>21</v>
      </c>
      <c r="H1010" s="708">
        <v>0</v>
      </c>
      <c r="I1010" s="419"/>
      <c r="J1010" s="500">
        <v>0.17</v>
      </c>
      <c r="K1010" s="501">
        <v>0.17</v>
      </c>
      <c r="L1010" s="502">
        <v>0.2</v>
      </c>
      <c r="M1010" s="421"/>
    </row>
    <row r="1011" spans="1:13" s="422" customFormat="1" x14ac:dyDescent="0.25">
      <c r="A1011" s="421"/>
      <c r="B1011" s="1449" t="s">
        <v>23</v>
      </c>
      <c r="C1011" s="579" t="s">
        <v>7</v>
      </c>
      <c r="D1011" s="456">
        <v>50</v>
      </c>
      <c r="E1011" s="461">
        <v>12</v>
      </c>
      <c r="F1011" s="461">
        <v>21</v>
      </c>
      <c r="G1011" s="462">
        <v>25</v>
      </c>
      <c r="H1011" s="708">
        <v>0</v>
      </c>
      <c r="I1011" s="419"/>
      <c r="J1011" s="485">
        <v>0.11</v>
      </c>
      <c r="K1011" s="457">
        <v>0.2</v>
      </c>
      <c r="L1011" s="486">
        <v>0.23</v>
      </c>
      <c r="M1011" s="421"/>
    </row>
    <row r="1012" spans="1:13" s="422" customFormat="1" x14ac:dyDescent="0.25">
      <c r="A1012" s="421"/>
      <c r="B1012" s="1449" t="s">
        <v>24</v>
      </c>
      <c r="C1012" s="579" t="s">
        <v>7</v>
      </c>
      <c r="D1012" s="456">
        <v>20</v>
      </c>
      <c r="E1012" s="461">
        <v>0</v>
      </c>
      <c r="F1012" s="461">
        <v>0</v>
      </c>
      <c r="G1012" s="462">
        <v>0</v>
      </c>
      <c r="H1012" s="708">
        <v>0</v>
      </c>
      <c r="I1012" s="419"/>
      <c r="J1012" s="485">
        <v>0</v>
      </c>
      <c r="K1012" s="457">
        <v>0</v>
      </c>
      <c r="L1012" s="486">
        <v>0</v>
      </c>
      <c r="M1012" s="421"/>
    </row>
    <row r="1013" spans="1:13" s="422" customFormat="1" x14ac:dyDescent="0.25">
      <c r="A1013" s="421"/>
      <c r="B1013" s="1449" t="s">
        <v>635</v>
      </c>
      <c r="C1013" s="579" t="s">
        <v>7</v>
      </c>
      <c r="D1013" s="456">
        <v>40</v>
      </c>
      <c r="E1013" s="461">
        <v>0</v>
      </c>
      <c r="F1013" s="461">
        <v>0</v>
      </c>
      <c r="G1013" s="462">
        <v>0</v>
      </c>
      <c r="H1013" s="708">
        <v>0</v>
      </c>
      <c r="I1013" s="419"/>
      <c r="J1013" s="485">
        <v>0</v>
      </c>
      <c r="K1013" s="457">
        <v>0</v>
      </c>
      <c r="L1013" s="486">
        <v>0</v>
      </c>
      <c r="M1013" s="421"/>
    </row>
    <row r="1014" spans="1:13" s="422" customFormat="1" x14ac:dyDescent="0.25">
      <c r="A1014" s="421"/>
      <c r="B1014" s="1449" t="s">
        <v>636</v>
      </c>
      <c r="C1014" s="579" t="s">
        <v>7</v>
      </c>
      <c r="D1014" s="456">
        <v>40</v>
      </c>
      <c r="E1014" s="461">
        <v>0</v>
      </c>
      <c r="F1014" s="461">
        <v>0</v>
      </c>
      <c r="G1014" s="462">
        <v>0</v>
      </c>
      <c r="H1014" s="708">
        <v>0</v>
      </c>
      <c r="I1014" s="419"/>
      <c r="J1014" s="485">
        <v>0</v>
      </c>
      <c r="K1014" s="457">
        <v>0</v>
      </c>
      <c r="L1014" s="486">
        <v>0</v>
      </c>
      <c r="M1014" s="421"/>
    </row>
    <row r="1015" spans="1:13" s="422" customFormat="1" x14ac:dyDescent="0.25">
      <c r="A1015" s="421"/>
      <c r="B1015" s="1449" t="s">
        <v>27</v>
      </c>
      <c r="C1015" s="579" t="s">
        <v>7</v>
      </c>
      <c r="D1015" s="456">
        <v>40</v>
      </c>
      <c r="E1015" s="461">
        <v>27</v>
      </c>
      <c r="F1015" s="461">
        <v>41</v>
      </c>
      <c r="G1015" s="462">
        <v>48</v>
      </c>
      <c r="H1015" s="708">
        <v>0</v>
      </c>
      <c r="I1015" s="419"/>
      <c r="J1015" s="485">
        <v>0.25</v>
      </c>
      <c r="K1015" s="457">
        <v>0.38</v>
      </c>
      <c r="L1015" s="486">
        <v>0.45</v>
      </c>
      <c r="M1015" s="421"/>
    </row>
    <row r="1016" spans="1:13" s="422" customFormat="1" ht="15.75" thickBot="1" x14ac:dyDescent="0.3">
      <c r="A1016" s="421"/>
      <c r="B1016" s="1478" t="s">
        <v>25</v>
      </c>
      <c r="C1016" s="610" t="s">
        <v>7</v>
      </c>
      <c r="D1016" s="468">
        <v>40</v>
      </c>
      <c r="E1016" s="461">
        <v>10</v>
      </c>
      <c r="F1016" s="461">
        <v>10</v>
      </c>
      <c r="G1016" s="462">
        <v>14</v>
      </c>
      <c r="H1016" s="816">
        <v>0</v>
      </c>
      <c r="I1016" s="419"/>
      <c r="J1016" s="488">
        <v>0.09</v>
      </c>
      <c r="K1016" s="504">
        <v>0.09</v>
      </c>
      <c r="L1016" s="489">
        <v>0.13</v>
      </c>
      <c r="M1016" s="421"/>
    </row>
    <row r="1017" spans="1:13" s="422" customFormat="1" ht="15.75" thickBot="1" x14ac:dyDescent="0.3">
      <c r="A1017" s="421"/>
      <c r="B1017" s="513" t="s">
        <v>156</v>
      </c>
      <c r="C1017" s="514"/>
      <c r="D1017" s="514"/>
      <c r="E1017" s="492">
        <v>67</v>
      </c>
      <c r="F1017" s="492">
        <v>90</v>
      </c>
      <c r="G1017" s="493">
        <v>108</v>
      </c>
      <c r="H1017" s="1435"/>
      <c r="I1017" s="419"/>
      <c r="J1017" s="507">
        <v>0.62</v>
      </c>
      <c r="K1017" s="494">
        <v>0.84</v>
      </c>
      <c r="L1017" s="508">
        <v>1.01</v>
      </c>
      <c r="M1017" s="421"/>
    </row>
    <row r="1018" spans="1:13" s="422" customFormat="1" ht="15.75" thickBot="1" x14ac:dyDescent="0.3">
      <c r="A1018" s="421"/>
      <c r="B1018" s="1462" t="s">
        <v>250</v>
      </c>
      <c r="C1018" s="1463" t="s">
        <v>63</v>
      </c>
      <c r="D1018" s="1463"/>
      <c r="E1018" s="1475">
        <v>0</v>
      </c>
      <c r="F1018" s="1475">
        <v>0</v>
      </c>
      <c r="G1018" s="1492">
        <v>0</v>
      </c>
      <c r="H1018" s="1435"/>
      <c r="I1018" s="419"/>
      <c r="J1018" s="419"/>
      <c r="K1018" s="419"/>
      <c r="L1018" s="420"/>
      <c r="M1018" s="421"/>
    </row>
    <row r="1019" spans="1:13" s="422" customFormat="1" ht="15.75" thickBot="1" x14ac:dyDescent="0.3">
      <c r="A1019" s="421"/>
      <c r="B1019" s="1462" t="s">
        <v>430</v>
      </c>
      <c r="C1019" s="1463" t="s">
        <v>63</v>
      </c>
      <c r="D1019" s="1463"/>
      <c r="E1019" s="1475">
        <v>0</v>
      </c>
      <c r="F1019" s="1475">
        <v>0</v>
      </c>
      <c r="G1019" s="1492">
        <v>0</v>
      </c>
      <c r="H1019" s="1435"/>
      <c r="I1019" s="419"/>
      <c r="J1019" s="539"/>
      <c r="K1019" s="539"/>
      <c r="L1019" s="539"/>
      <c r="M1019" s="421"/>
    </row>
    <row r="1020" spans="1:13" s="423" customFormat="1" ht="15.75" thickBot="1" x14ac:dyDescent="0.3">
      <c r="A1020" s="421"/>
      <c r="B1020" s="1462" t="s">
        <v>251</v>
      </c>
      <c r="C1020" s="1463" t="s">
        <v>63</v>
      </c>
      <c r="D1020" s="1496"/>
      <c r="E1020" s="1475">
        <v>0</v>
      </c>
      <c r="F1020" s="1475">
        <v>0</v>
      </c>
      <c r="G1020" s="1492">
        <v>0</v>
      </c>
      <c r="H1020" s="1435"/>
      <c r="I1020" s="419"/>
      <c r="J1020" s="815"/>
      <c r="K1020" s="815"/>
      <c r="L1020" s="815"/>
      <c r="M1020" s="421"/>
    </row>
    <row r="1021" spans="1:13" s="422" customFormat="1" ht="15.75" thickBot="1" x14ac:dyDescent="0.3">
      <c r="A1021" s="421"/>
      <c r="B1021" s="545" t="s">
        <v>478</v>
      </c>
      <c r="C1021" s="546"/>
      <c r="D1021" s="1465"/>
      <c r="E1021" s="1522"/>
      <c r="F1021" s="1522"/>
      <c r="G1021" s="1523"/>
      <c r="H1021" s="1435"/>
      <c r="I1021" s="419"/>
      <c r="J1021" s="447"/>
      <c r="K1021" s="447"/>
      <c r="L1021" s="447"/>
      <c r="M1021" s="421"/>
    </row>
    <row r="1022" spans="1:13" s="422" customFormat="1" x14ac:dyDescent="0.25">
      <c r="A1022" s="421"/>
      <c r="B1022" s="1270"/>
      <c r="C1022" s="578"/>
      <c r="D1022" s="578"/>
      <c r="E1022" s="624" t="s">
        <v>0</v>
      </c>
      <c r="F1022" s="624"/>
      <c r="G1022" s="1392"/>
      <c r="H1022" s="1435"/>
      <c r="I1022" s="419"/>
      <c r="J1022" s="419"/>
      <c r="K1022" s="419"/>
      <c r="L1022" s="420"/>
      <c r="M1022" s="421"/>
    </row>
    <row r="1023" spans="1:13" s="422" customFormat="1" ht="15.75" thickBot="1" x14ac:dyDescent="0.3">
      <c r="A1023" s="421"/>
      <c r="B1023" s="1491" t="s">
        <v>567</v>
      </c>
      <c r="C1023" s="575"/>
      <c r="D1023" s="575"/>
      <c r="E1023" s="625"/>
      <c r="F1023" s="625"/>
      <c r="G1023" s="1393"/>
      <c r="H1023" s="1435"/>
      <c r="I1023" s="419"/>
      <c r="J1023" s="419"/>
      <c r="K1023" s="419"/>
      <c r="L1023" s="420"/>
      <c r="M1023" s="421"/>
    </row>
    <row r="1024" spans="1:13" s="422" customFormat="1" ht="15" customHeight="1" thickBot="1" x14ac:dyDescent="0.3">
      <c r="A1024" s="421"/>
      <c r="B1024" s="1576" t="s">
        <v>109</v>
      </c>
      <c r="C1024" s="470" t="s">
        <v>2</v>
      </c>
      <c r="D1024" s="1590" t="s">
        <v>110</v>
      </c>
      <c r="E1024" s="1582" t="s">
        <v>931</v>
      </c>
      <c r="F1024" s="1583"/>
      <c r="G1024" s="1584"/>
      <c r="H1024" s="1435"/>
      <c r="I1024" s="419"/>
      <c r="J1024" s="419"/>
      <c r="K1024" s="419"/>
      <c r="L1024" s="420"/>
      <c r="M1024" s="421"/>
    </row>
    <row r="1025" spans="1:13" s="422" customFormat="1" x14ac:dyDescent="0.25">
      <c r="A1025" s="421"/>
      <c r="B1025" s="1577"/>
      <c r="C1025" s="516" t="s">
        <v>3</v>
      </c>
      <c r="D1025" s="1591"/>
      <c r="E1025" s="1585" t="s">
        <v>5</v>
      </c>
      <c r="F1025" s="1587" t="s">
        <v>6</v>
      </c>
      <c r="G1025" s="1589" t="s">
        <v>794</v>
      </c>
      <c r="H1025" s="1435"/>
      <c r="I1025" s="419"/>
      <c r="J1025" s="419"/>
      <c r="K1025" s="419"/>
      <c r="L1025" s="420"/>
      <c r="M1025" s="421"/>
    </row>
    <row r="1026" spans="1:13" s="422" customFormat="1" ht="15.75" thickBot="1" x14ac:dyDescent="0.3">
      <c r="A1026" s="421"/>
      <c r="B1026" s="1578"/>
      <c r="C1026" s="535" t="s">
        <v>4</v>
      </c>
      <c r="D1026" s="1592"/>
      <c r="E1026" s="1586"/>
      <c r="F1026" s="1588"/>
      <c r="G1026" s="1586"/>
      <c r="H1026" s="1435"/>
      <c r="I1026" s="419"/>
      <c r="J1026" s="419"/>
      <c r="K1026" s="419"/>
      <c r="L1026" s="420"/>
      <c r="M1026" s="421"/>
    </row>
    <row r="1027" spans="1:13" s="422" customFormat="1" x14ac:dyDescent="0.25">
      <c r="A1027" s="421"/>
      <c r="B1027" s="469" t="s">
        <v>372</v>
      </c>
      <c r="C1027" s="594" t="s">
        <v>7</v>
      </c>
      <c r="D1027" s="450"/>
      <c r="E1027" s="479">
        <v>10.4</v>
      </c>
      <c r="F1027" s="479">
        <v>9.1999999999999993</v>
      </c>
      <c r="G1027" s="480">
        <v>11.3</v>
      </c>
      <c r="H1027" s="1435"/>
      <c r="I1027" s="419"/>
      <c r="J1027" s="454"/>
      <c r="K1027" s="454"/>
      <c r="L1027" s="454"/>
      <c r="M1027" s="421"/>
    </row>
    <row r="1028" spans="1:13" s="422" customFormat="1" x14ac:dyDescent="0.25">
      <c r="A1028" s="421"/>
      <c r="B1028" s="541">
        <v>10</v>
      </c>
      <c r="C1028" s="579" t="s">
        <v>7</v>
      </c>
      <c r="D1028" s="456">
        <v>30</v>
      </c>
      <c r="E1028" s="461">
        <v>118.2</v>
      </c>
      <c r="F1028" s="461">
        <v>104.91</v>
      </c>
      <c r="G1028" s="462">
        <v>128.78</v>
      </c>
      <c r="H1028" s="1440">
        <v>1.83</v>
      </c>
      <c r="I1028" s="420"/>
      <c r="J1028" s="454"/>
      <c r="K1028" s="454"/>
      <c r="L1028" s="454"/>
      <c r="M1028" s="421"/>
    </row>
    <row r="1029" spans="1:13" s="422" customFormat="1" ht="15.75" thickBot="1" x14ac:dyDescent="0.3">
      <c r="A1029" s="421"/>
      <c r="B1029" s="559"/>
      <c r="C1029" s="610" t="s">
        <v>8</v>
      </c>
      <c r="D1029" s="468">
        <v>2</v>
      </c>
      <c r="E1029" s="477">
        <v>1.83</v>
      </c>
      <c r="F1029" s="477">
        <v>1.62</v>
      </c>
      <c r="G1029" s="478">
        <v>1.99</v>
      </c>
      <c r="H1029" s="1440">
        <v>118.52</v>
      </c>
      <c r="I1029" s="420"/>
      <c r="J1029" s="597"/>
      <c r="K1029" s="597"/>
      <c r="L1029" s="597"/>
      <c r="M1029" s="421"/>
    </row>
    <row r="1030" spans="1:13" s="422" customFormat="1" ht="15.75" thickBot="1" x14ac:dyDescent="0.3">
      <c r="A1030" s="421"/>
      <c r="B1030" s="513" t="s">
        <v>422</v>
      </c>
      <c r="C1030" s="540" t="s">
        <v>63</v>
      </c>
      <c r="D1030" s="514"/>
      <c r="E1030" s="581">
        <v>0</v>
      </c>
      <c r="F1030" s="581">
        <v>0</v>
      </c>
      <c r="G1030" s="582">
        <v>0</v>
      </c>
      <c r="H1030" s="1440"/>
      <c r="I1030" s="420"/>
      <c r="J1030" s="454"/>
      <c r="K1030" s="454"/>
      <c r="L1030" s="454"/>
      <c r="M1030" s="421"/>
    </row>
    <row r="1031" spans="1:13" s="422" customFormat="1" x14ac:dyDescent="0.25">
      <c r="A1031" s="421"/>
      <c r="B1031" s="469" t="s">
        <v>373</v>
      </c>
      <c r="C1031" s="594" t="s">
        <v>7</v>
      </c>
      <c r="D1031" s="450"/>
      <c r="E1031" s="479">
        <v>11.7</v>
      </c>
      <c r="F1031" s="479">
        <v>10.9</v>
      </c>
      <c r="G1031" s="480">
        <v>14.2</v>
      </c>
      <c r="H1031" s="1435"/>
      <c r="I1031" s="420"/>
      <c r="J1031" s="454"/>
      <c r="K1031" s="454"/>
      <c r="L1031" s="454"/>
      <c r="M1031" s="421"/>
    </row>
    <row r="1032" spans="1:13" s="422" customFormat="1" x14ac:dyDescent="0.25">
      <c r="A1032" s="421"/>
      <c r="B1032" s="541">
        <v>10</v>
      </c>
      <c r="C1032" s="579" t="s">
        <v>7</v>
      </c>
      <c r="D1032" s="456">
        <v>30</v>
      </c>
      <c r="E1032" s="461">
        <v>133</v>
      </c>
      <c r="F1032" s="461">
        <v>123.75</v>
      </c>
      <c r="G1032" s="462">
        <v>161</v>
      </c>
      <c r="H1032" s="1440">
        <v>2.0499999999999998</v>
      </c>
      <c r="I1032" s="420"/>
      <c r="J1032" s="454"/>
      <c r="K1032" s="454"/>
      <c r="L1032" s="454"/>
      <c r="M1032" s="421"/>
    </row>
    <row r="1033" spans="1:13" s="422" customFormat="1" ht="15.75" thickBot="1" x14ac:dyDescent="0.3">
      <c r="A1033" s="421"/>
      <c r="B1033" s="541"/>
      <c r="C1033" s="580" t="s">
        <v>8</v>
      </c>
      <c r="D1033" s="487">
        <v>2</v>
      </c>
      <c r="E1033" s="510">
        <v>2.0499999999999998</v>
      </c>
      <c r="F1033" s="510">
        <v>1.91</v>
      </c>
      <c r="G1033" s="511">
        <v>2.4900000000000002</v>
      </c>
      <c r="H1033" s="1440">
        <v>132.77000000000001</v>
      </c>
      <c r="I1033" s="454"/>
      <c r="J1033" s="597"/>
      <c r="K1033" s="597"/>
      <c r="L1033" s="597"/>
      <c r="M1033" s="421"/>
    </row>
    <row r="1034" spans="1:13" s="422" customFormat="1" ht="15.75" thickBot="1" x14ac:dyDescent="0.3">
      <c r="A1034" s="698"/>
      <c r="B1034" s="513" t="s">
        <v>423</v>
      </c>
      <c r="C1034" s="540" t="s">
        <v>63</v>
      </c>
      <c r="D1034" s="514"/>
      <c r="E1034" s="581">
        <v>0</v>
      </c>
      <c r="F1034" s="581">
        <v>0</v>
      </c>
      <c r="G1034" s="582">
        <v>0</v>
      </c>
      <c r="H1034" s="1440"/>
      <c r="I1034" s="454"/>
      <c r="J1034" s="454"/>
      <c r="K1034" s="454"/>
      <c r="L1034" s="454"/>
      <c r="M1034" s="421"/>
    </row>
    <row r="1035" spans="1:13" s="422" customFormat="1" ht="15.75" hidden="1" thickBot="1" x14ac:dyDescent="0.3">
      <c r="A1035" s="421"/>
      <c r="B1035" s="469" t="s">
        <v>11</v>
      </c>
      <c r="C1035" s="594"/>
      <c r="D1035" s="450"/>
      <c r="E1035" s="479"/>
      <c r="F1035" s="479"/>
      <c r="G1035" s="480"/>
      <c r="H1035" s="1435"/>
      <c r="I1035" s="419"/>
      <c r="J1035" s="562"/>
      <c r="K1035" s="563"/>
      <c r="L1035" s="564"/>
      <c r="M1035" s="421"/>
    </row>
    <row r="1036" spans="1:13" s="422" customFormat="1" ht="15.75" hidden="1" thickBot="1" x14ac:dyDescent="0.3">
      <c r="A1036" s="421"/>
      <c r="B1036" s="541" t="s">
        <v>10</v>
      </c>
      <c r="C1036" s="579"/>
      <c r="D1036" s="456"/>
      <c r="E1036" s="461">
        <v>0</v>
      </c>
      <c r="F1036" s="461">
        <v>0</v>
      </c>
      <c r="G1036" s="462">
        <v>0</v>
      </c>
      <c r="H1036" s="1435"/>
      <c r="I1036" s="419"/>
      <c r="J1036" s="419"/>
      <c r="K1036" s="419"/>
      <c r="L1036" s="420"/>
      <c r="M1036" s="421"/>
    </row>
    <row r="1037" spans="1:13" s="422" customFormat="1" ht="15.75" hidden="1" thickBot="1" x14ac:dyDescent="0.3">
      <c r="A1037" s="421"/>
      <c r="B1037" s="473" t="s">
        <v>12</v>
      </c>
      <c r="C1037" s="579"/>
      <c r="D1037" s="456"/>
      <c r="E1037" s="461">
        <v>0</v>
      </c>
      <c r="F1037" s="461">
        <v>0</v>
      </c>
      <c r="G1037" s="462">
        <v>0</v>
      </c>
      <c r="H1037" s="1435"/>
      <c r="I1037" s="419"/>
      <c r="J1037" s="562"/>
      <c r="K1037" s="563"/>
      <c r="L1037" s="564"/>
      <c r="M1037" s="421"/>
    </row>
    <row r="1038" spans="1:13" s="422" customFormat="1" ht="15.75" hidden="1" thickBot="1" x14ac:dyDescent="0.3">
      <c r="A1038" s="421"/>
      <c r="B1038" s="458" t="s">
        <v>374</v>
      </c>
      <c r="C1038" s="579" t="s">
        <v>77</v>
      </c>
      <c r="D1038" s="456">
        <v>2.5</v>
      </c>
      <c r="E1038" s="461">
        <v>10.199999999999999</v>
      </c>
      <c r="F1038" s="461">
        <v>10.199999999999999</v>
      </c>
      <c r="G1038" s="462">
        <v>10.199999999999999</v>
      </c>
      <c r="H1038" s="1435"/>
      <c r="I1038" s="419"/>
      <c r="J1038" s="419"/>
      <c r="K1038" s="419"/>
      <c r="L1038" s="420"/>
      <c r="M1038" s="421"/>
    </row>
    <row r="1039" spans="1:13" s="422" customFormat="1" ht="15.75" hidden="1" thickBot="1" x14ac:dyDescent="0.3">
      <c r="A1039" s="421"/>
      <c r="B1039" s="473" t="s">
        <v>375</v>
      </c>
      <c r="C1039" s="579" t="s">
        <v>77</v>
      </c>
      <c r="D1039" s="456">
        <v>2.5</v>
      </c>
      <c r="E1039" s="461">
        <v>10.199999999999999</v>
      </c>
      <c r="F1039" s="461">
        <v>10.199999999999999</v>
      </c>
      <c r="G1039" s="462">
        <v>10.199999999999999</v>
      </c>
      <c r="H1039" s="1435"/>
      <c r="I1039" s="419"/>
      <c r="J1039" s="419"/>
      <c r="K1039" s="419"/>
      <c r="L1039" s="420"/>
      <c r="M1039" s="421"/>
    </row>
    <row r="1040" spans="1:13" s="422" customFormat="1" ht="15.75" hidden="1" thickBot="1" x14ac:dyDescent="0.3">
      <c r="A1040" s="421"/>
      <c r="B1040" s="458" t="s">
        <v>378</v>
      </c>
      <c r="C1040" s="579" t="s">
        <v>77</v>
      </c>
      <c r="D1040" s="456">
        <v>2.5</v>
      </c>
      <c r="E1040" s="461">
        <v>116</v>
      </c>
      <c r="F1040" s="461">
        <v>116</v>
      </c>
      <c r="G1040" s="462">
        <v>116</v>
      </c>
      <c r="H1040" s="1435"/>
      <c r="I1040" s="419"/>
      <c r="J1040" s="419"/>
      <c r="K1040" s="419"/>
      <c r="L1040" s="420"/>
      <c r="M1040" s="421"/>
    </row>
    <row r="1041" spans="1:13" s="422" customFormat="1" ht="15.75" hidden="1" thickBot="1" x14ac:dyDescent="0.3">
      <c r="A1041" s="421"/>
      <c r="B1041" s="473" t="s">
        <v>379</v>
      </c>
      <c r="C1041" s="579" t="s">
        <v>77</v>
      </c>
      <c r="D1041" s="456">
        <v>2.5</v>
      </c>
      <c r="E1041" s="461">
        <v>116</v>
      </c>
      <c r="F1041" s="461">
        <v>116</v>
      </c>
      <c r="G1041" s="462">
        <v>116</v>
      </c>
      <c r="H1041" s="1435"/>
      <c r="I1041" s="419"/>
      <c r="J1041" s="419"/>
      <c r="K1041" s="419"/>
      <c r="L1041" s="420"/>
      <c r="M1041" s="421"/>
    </row>
    <row r="1042" spans="1:13" s="422" customFormat="1" ht="15.75" hidden="1" customHeight="1" x14ac:dyDescent="0.25">
      <c r="A1042" s="421"/>
      <c r="B1042" s="473" t="s">
        <v>252</v>
      </c>
      <c r="C1042" s="579" t="s">
        <v>7</v>
      </c>
      <c r="D1042" s="722"/>
      <c r="E1042" s="461">
        <v>0</v>
      </c>
      <c r="F1042" s="461">
        <v>0</v>
      </c>
      <c r="G1042" s="462">
        <v>0</v>
      </c>
      <c r="H1042" s="1435"/>
      <c r="I1042" s="419"/>
      <c r="J1042" s="419"/>
      <c r="K1042" s="419"/>
      <c r="L1042" s="420"/>
      <c r="M1042" s="421"/>
    </row>
    <row r="1043" spans="1:13" s="422" customFormat="1" ht="15.75" hidden="1" thickBot="1" x14ac:dyDescent="0.3">
      <c r="A1043" s="421"/>
      <c r="B1043" s="467" t="s">
        <v>95</v>
      </c>
      <c r="C1043" s="610" t="s">
        <v>7</v>
      </c>
      <c r="D1043" s="776"/>
      <c r="E1043" s="477">
        <v>0</v>
      </c>
      <c r="F1043" s="477">
        <v>0</v>
      </c>
      <c r="G1043" s="478">
        <v>0</v>
      </c>
      <c r="H1043" s="1435"/>
      <c r="I1043" s="419"/>
      <c r="J1043" s="419"/>
      <c r="K1043" s="419"/>
      <c r="L1043" s="420"/>
      <c r="M1043" s="421"/>
    </row>
    <row r="1044" spans="1:13" s="422" customFormat="1" x14ac:dyDescent="0.25">
      <c r="A1044" s="421"/>
      <c r="B1044" s="469" t="s">
        <v>759</v>
      </c>
      <c r="C1044" s="594" t="s">
        <v>7</v>
      </c>
      <c r="D1044" s="450"/>
      <c r="E1044" s="479">
        <v>15.2</v>
      </c>
      <c r="F1044" s="479">
        <v>44.2</v>
      </c>
      <c r="G1044" s="480">
        <v>44.8</v>
      </c>
      <c r="H1044" s="1440">
        <v>2.67</v>
      </c>
      <c r="I1044" s="454"/>
      <c r="J1044" s="454"/>
      <c r="K1044" s="454"/>
      <c r="L1044" s="454"/>
      <c r="M1044" s="421"/>
    </row>
    <row r="1045" spans="1:13" s="422" customFormat="1" x14ac:dyDescent="0.25">
      <c r="A1045" s="421"/>
      <c r="B1045" s="541"/>
      <c r="C1045" s="579" t="s">
        <v>8</v>
      </c>
      <c r="D1045" s="456">
        <v>20</v>
      </c>
      <c r="E1045" s="461">
        <v>2.67</v>
      </c>
      <c r="F1045" s="461">
        <v>7.76</v>
      </c>
      <c r="G1045" s="462">
        <v>7.87</v>
      </c>
      <c r="H1045" s="1440">
        <v>15.21</v>
      </c>
      <c r="I1045" s="454"/>
      <c r="J1045" s="454"/>
      <c r="K1045" s="454"/>
      <c r="L1045" s="454"/>
      <c r="M1045" s="421"/>
    </row>
    <row r="1046" spans="1:13" s="422" customFormat="1" x14ac:dyDescent="0.25">
      <c r="A1046" s="421"/>
      <c r="B1046" s="473"/>
      <c r="C1046" s="579" t="s">
        <v>9</v>
      </c>
      <c r="D1046" s="456"/>
      <c r="E1046" s="461">
        <v>-3.19</v>
      </c>
      <c r="F1046" s="461">
        <v>-4.1100000000000003</v>
      </c>
      <c r="G1046" s="462">
        <v>-4.97</v>
      </c>
      <c r="H1046" s="1435"/>
      <c r="I1046" s="419"/>
      <c r="J1046" s="419"/>
      <c r="K1046" s="419"/>
      <c r="L1046" s="419"/>
      <c r="M1046" s="421"/>
    </row>
    <row r="1047" spans="1:13" s="422" customFormat="1" x14ac:dyDescent="0.25">
      <c r="A1047" s="421"/>
      <c r="B1047" s="628" t="s">
        <v>760</v>
      </c>
      <c r="C1047" s="579" t="s">
        <v>7</v>
      </c>
      <c r="D1047" s="456"/>
      <c r="E1047" s="461">
        <v>35.85</v>
      </c>
      <c r="F1047" s="461">
        <v>72.150000000000006</v>
      </c>
      <c r="G1047" s="462">
        <v>76.63</v>
      </c>
      <c r="H1047" s="1440">
        <v>6.3</v>
      </c>
      <c r="I1047" s="454"/>
      <c r="J1047" s="454"/>
      <c r="K1047" s="454"/>
      <c r="L1047" s="454"/>
      <c r="M1047" s="421"/>
    </row>
    <row r="1048" spans="1:13" s="422" customFormat="1" x14ac:dyDescent="0.25">
      <c r="A1048" s="421"/>
      <c r="B1048" s="541"/>
      <c r="C1048" s="579" t="s">
        <v>8</v>
      </c>
      <c r="D1048" s="456"/>
      <c r="E1048" s="461">
        <v>6.3</v>
      </c>
      <c r="F1048" s="461">
        <v>12.67</v>
      </c>
      <c r="G1048" s="462">
        <v>13.46</v>
      </c>
      <c r="H1048" s="1440">
        <v>35.880000000000003</v>
      </c>
      <c r="I1048" s="454"/>
      <c r="J1048" s="454"/>
      <c r="K1048" s="454"/>
      <c r="L1048" s="454"/>
      <c r="M1048" s="421"/>
    </row>
    <row r="1049" spans="1:13" s="422" customFormat="1" x14ac:dyDescent="0.25">
      <c r="A1049" s="421"/>
      <c r="B1049" s="473"/>
      <c r="C1049" s="579" t="s">
        <v>9</v>
      </c>
      <c r="D1049" s="456"/>
      <c r="E1049" s="461">
        <v>0</v>
      </c>
      <c r="F1049" s="461">
        <v>0</v>
      </c>
      <c r="G1049" s="462">
        <v>0</v>
      </c>
      <c r="H1049" s="1435"/>
      <c r="I1049" s="419"/>
      <c r="J1049" s="419"/>
      <c r="K1049" s="419"/>
      <c r="L1049" s="419"/>
      <c r="M1049" s="421"/>
    </row>
    <row r="1050" spans="1:13" s="422" customFormat="1" x14ac:dyDescent="0.25">
      <c r="A1050" s="421"/>
      <c r="B1050" s="628" t="s">
        <v>761</v>
      </c>
      <c r="C1050" s="579" t="s">
        <v>7</v>
      </c>
      <c r="D1050" s="456">
        <v>20</v>
      </c>
      <c r="E1050" s="461">
        <v>-12.47</v>
      </c>
      <c r="F1050" s="461">
        <v>-45.62</v>
      </c>
      <c r="G1050" s="462">
        <v>-44.93</v>
      </c>
      <c r="H1050" s="1440">
        <v>-2.19</v>
      </c>
      <c r="I1050" s="454"/>
      <c r="J1050" s="454"/>
      <c r="K1050" s="454"/>
      <c r="L1050" s="454"/>
      <c r="M1050" s="421"/>
    </row>
    <row r="1051" spans="1:13" s="422" customFormat="1" x14ac:dyDescent="0.25">
      <c r="A1051" s="421"/>
      <c r="B1051" s="541"/>
      <c r="C1051" s="579" t="s">
        <v>8</v>
      </c>
      <c r="D1051" s="456">
        <v>20</v>
      </c>
      <c r="E1051" s="461">
        <v>-2.19</v>
      </c>
      <c r="F1051" s="461">
        <v>-8.01</v>
      </c>
      <c r="G1051" s="462">
        <v>-7.89</v>
      </c>
      <c r="H1051" s="1440">
        <v>-12.47</v>
      </c>
      <c r="I1051" s="454"/>
      <c r="J1051" s="454"/>
      <c r="K1051" s="454"/>
      <c r="L1051" s="454"/>
      <c r="M1051" s="421"/>
    </row>
    <row r="1052" spans="1:13" s="422" customFormat="1" x14ac:dyDescent="0.25">
      <c r="A1052" s="421"/>
      <c r="B1052" s="473"/>
      <c r="C1052" s="579" t="s">
        <v>9</v>
      </c>
      <c r="D1052" s="456">
        <v>20</v>
      </c>
      <c r="E1052" s="461">
        <v>4.45</v>
      </c>
      <c r="F1052" s="461">
        <v>5.42</v>
      </c>
      <c r="G1052" s="462">
        <v>6.22</v>
      </c>
      <c r="H1052" s="1435"/>
      <c r="I1052" s="419"/>
      <c r="J1052" s="419"/>
      <c r="K1052" s="419"/>
      <c r="L1052" s="419"/>
      <c r="M1052" s="421"/>
    </row>
    <row r="1053" spans="1:13" s="422" customFormat="1" x14ac:dyDescent="0.25">
      <c r="A1053" s="421"/>
      <c r="B1053" s="541" t="s">
        <v>762</v>
      </c>
      <c r="C1053" s="596" t="s">
        <v>7</v>
      </c>
      <c r="D1053" s="474">
        <v>120</v>
      </c>
      <c r="E1053" s="475">
        <v>-16.940000000000001</v>
      </c>
      <c r="F1053" s="475">
        <v>-50.63</v>
      </c>
      <c r="G1053" s="476">
        <v>-50.71</v>
      </c>
      <c r="H1053" s="1440">
        <v>-2.97</v>
      </c>
      <c r="I1053" s="454"/>
      <c r="J1053" s="454"/>
      <c r="K1053" s="454"/>
      <c r="L1053" s="454"/>
      <c r="M1053" s="421"/>
    </row>
    <row r="1054" spans="1:13" s="422" customFormat="1" ht="15.75" thickBot="1" x14ac:dyDescent="0.3">
      <c r="A1054" s="421"/>
      <c r="B1054" s="541"/>
      <c r="C1054" s="579" t="s">
        <v>8</v>
      </c>
      <c r="D1054" s="456">
        <v>20</v>
      </c>
      <c r="E1054" s="461">
        <v>-2.97</v>
      </c>
      <c r="F1054" s="461">
        <v>-8.89</v>
      </c>
      <c r="G1054" s="462">
        <v>-8.9</v>
      </c>
      <c r="H1054" s="1440">
        <v>-16.91</v>
      </c>
      <c r="I1054" s="454"/>
      <c r="J1054" s="454"/>
      <c r="K1054" s="454"/>
      <c r="L1054" s="454"/>
      <c r="M1054" s="421"/>
    </row>
    <row r="1055" spans="1:13" s="422" customFormat="1" ht="15.75" thickBot="1" x14ac:dyDescent="0.3">
      <c r="A1055" s="421"/>
      <c r="B1055" s="559"/>
      <c r="C1055" s="610" t="s">
        <v>9</v>
      </c>
      <c r="D1055" s="468">
        <v>20</v>
      </c>
      <c r="E1055" s="477">
        <v>3.97</v>
      </c>
      <c r="F1055" s="477">
        <v>4.99</v>
      </c>
      <c r="G1055" s="478">
        <v>5.9</v>
      </c>
      <c r="H1055" s="1435"/>
      <c r="I1055" s="419"/>
      <c r="J1055" s="1613" t="s">
        <v>443</v>
      </c>
      <c r="K1055" s="1614"/>
      <c r="L1055" s="1615"/>
      <c r="M1055" s="421"/>
    </row>
    <row r="1056" spans="1:13" s="422" customFormat="1" ht="15.75" thickBot="1" x14ac:dyDescent="0.3">
      <c r="A1056" s="421"/>
      <c r="B1056" s="449" t="s">
        <v>380</v>
      </c>
      <c r="C1056" s="594"/>
      <c r="D1056" s="450"/>
      <c r="E1056" s="479"/>
      <c r="F1056" s="479"/>
      <c r="G1056" s="480"/>
      <c r="H1056" s="1435"/>
      <c r="I1056" s="419"/>
      <c r="J1056" s="1569" t="s">
        <v>5</v>
      </c>
      <c r="K1056" s="1572" t="s">
        <v>6</v>
      </c>
      <c r="L1056" s="606" t="s">
        <v>794</v>
      </c>
      <c r="M1056" s="421"/>
    </row>
    <row r="1057" spans="1:13" s="422" customFormat="1" x14ac:dyDescent="0.25">
      <c r="A1057" s="421"/>
      <c r="B1057" s="1448" t="s">
        <v>23</v>
      </c>
      <c r="C1057" s="579" t="s">
        <v>7</v>
      </c>
      <c r="D1057" s="456">
        <v>80</v>
      </c>
      <c r="E1057" s="461">
        <v>0</v>
      </c>
      <c r="F1057" s="461">
        <v>0</v>
      </c>
      <c r="G1057" s="462">
        <v>0</v>
      </c>
      <c r="H1057" s="1435"/>
      <c r="I1057" s="420"/>
      <c r="J1057" s="500">
        <v>0</v>
      </c>
      <c r="K1057" s="501">
        <v>0</v>
      </c>
      <c r="L1057" s="502">
        <v>0</v>
      </c>
      <c r="M1057" s="421"/>
    </row>
    <row r="1058" spans="1:13" s="422" customFormat="1" x14ac:dyDescent="0.25">
      <c r="A1058" s="421"/>
      <c r="B1058" s="1448" t="s">
        <v>24</v>
      </c>
      <c r="C1058" s="579" t="s">
        <v>7</v>
      </c>
      <c r="D1058" s="456">
        <v>40</v>
      </c>
      <c r="E1058" s="461">
        <v>20.399999999999999</v>
      </c>
      <c r="F1058" s="461">
        <v>9.99</v>
      </c>
      <c r="G1058" s="462">
        <v>20.36</v>
      </c>
      <c r="H1058" s="1435"/>
      <c r="I1058" s="420"/>
      <c r="J1058" s="485">
        <v>0.31</v>
      </c>
      <c r="K1058" s="457">
        <v>0.15</v>
      </c>
      <c r="L1058" s="486">
        <v>0.31</v>
      </c>
      <c r="M1058" s="421"/>
    </row>
    <row r="1059" spans="1:13" s="422" customFormat="1" x14ac:dyDescent="0.25">
      <c r="A1059" s="421"/>
      <c r="B1059" s="1448" t="s">
        <v>639</v>
      </c>
      <c r="C1059" s="579"/>
      <c r="D1059" s="456"/>
      <c r="E1059" s="461">
        <v>4.2</v>
      </c>
      <c r="F1059" s="461">
        <v>5</v>
      </c>
      <c r="G1059" s="462">
        <v>5.18</v>
      </c>
      <c r="H1059" s="1435"/>
      <c r="I1059" s="419"/>
      <c r="J1059" s="485">
        <v>0.06</v>
      </c>
      <c r="K1059" s="457">
        <v>0.08</v>
      </c>
      <c r="L1059" s="486">
        <v>0.08</v>
      </c>
      <c r="M1059" s="421"/>
    </row>
    <row r="1060" spans="1:13" s="422" customFormat="1" x14ac:dyDescent="0.25">
      <c r="A1060" s="421"/>
      <c r="B1060" s="1448" t="s">
        <v>25</v>
      </c>
      <c r="C1060" s="579" t="s">
        <v>7</v>
      </c>
      <c r="D1060" s="456">
        <v>50</v>
      </c>
      <c r="E1060" s="461">
        <v>33</v>
      </c>
      <c r="F1060" s="461">
        <v>24.98</v>
      </c>
      <c r="G1060" s="462">
        <v>35.9</v>
      </c>
      <c r="H1060" s="1435"/>
      <c r="I1060" s="420"/>
      <c r="J1060" s="485">
        <v>0.51</v>
      </c>
      <c r="K1060" s="457">
        <v>0.39</v>
      </c>
      <c r="L1060" s="486">
        <v>0.55000000000000004</v>
      </c>
      <c r="M1060" s="421"/>
    </row>
    <row r="1061" spans="1:13" s="422" customFormat="1" x14ac:dyDescent="0.25">
      <c r="A1061" s="421"/>
      <c r="B1061" s="1448" t="s">
        <v>733</v>
      </c>
      <c r="C1061" s="579" t="s">
        <v>7</v>
      </c>
      <c r="D1061" s="456">
        <v>120</v>
      </c>
      <c r="E1061" s="461">
        <v>0</v>
      </c>
      <c r="F1061" s="461">
        <v>0</v>
      </c>
      <c r="G1061" s="462">
        <v>0</v>
      </c>
      <c r="H1061" s="1435"/>
      <c r="I1061" s="420"/>
      <c r="J1061" s="485">
        <v>0</v>
      </c>
      <c r="K1061" s="457">
        <v>0</v>
      </c>
      <c r="L1061" s="486">
        <v>0</v>
      </c>
      <c r="M1061" s="421"/>
    </row>
    <row r="1062" spans="1:13" s="422" customFormat="1" x14ac:dyDescent="0.25">
      <c r="A1062" s="421"/>
      <c r="B1062" s="1448" t="s">
        <v>41</v>
      </c>
      <c r="C1062" s="579" t="s">
        <v>7</v>
      </c>
      <c r="D1062" s="456">
        <v>50</v>
      </c>
      <c r="E1062" s="461">
        <v>45.6</v>
      </c>
      <c r="F1062" s="461">
        <v>39.96</v>
      </c>
      <c r="G1062" s="462">
        <v>49.5</v>
      </c>
      <c r="H1062" s="1435"/>
      <c r="I1062" s="420"/>
      <c r="J1062" s="485">
        <v>0.7</v>
      </c>
      <c r="K1062" s="457">
        <v>0.62</v>
      </c>
      <c r="L1062" s="486">
        <v>0.76</v>
      </c>
      <c r="M1062" s="421"/>
    </row>
    <row r="1063" spans="1:13" s="422" customFormat="1" x14ac:dyDescent="0.25">
      <c r="A1063" s="421"/>
      <c r="B1063" s="1448" t="s">
        <v>32</v>
      </c>
      <c r="C1063" s="579" t="s">
        <v>7</v>
      </c>
      <c r="D1063" s="456">
        <v>50</v>
      </c>
      <c r="E1063" s="461">
        <v>31</v>
      </c>
      <c r="F1063" s="461">
        <v>24.98</v>
      </c>
      <c r="G1063" s="462">
        <v>30.9</v>
      </c>
      <c r="H1063" s="1435"/>
      <c r="I1063" s="420"/>
      <c r="J1063" s="485">
        <v>0.48</v>
      </c>
      <c r="K1063" s="457">
        <v>0.39</v>
      </c>
      <c r="L1063" s="486">
        <v>0.48</v>
      </c>
      <c r="M1063" s="421"/>
    </row>
    <row r="1064" spans="1:13" s="422" customFormat="1" ht="15.75" thickBot="1" x14ac:dyDescent="0.3">
      <c r="A1064" s="421"/>
      <c r="B1064" s="1478" t="s">
        <v>31</v>
      </c>
      <c r="C1064" s="610" t="s">
        <v>7</v>
      </c>
      <c r="D1064" s="468">
        <v>80</v>
      </c>
      <c r="E1064" s="477">
        <v>0</v>
      </c>
      <c r="F1064" s="477">
        <v>0</v>
      </c>
      <c r="G1064" s="478">
        <v>0</v>
      </c>
      <c r="H1064" s="1435"/>
      <c r="I1064" s="420"/>
      <c r="J1064" s="488">
        <v>0</v>
      </c>
      <c r="K1064" s="504">
        <v>0</v>
      </c>
      <c r="L1064" s="489">
        <v>0</v>
      </c>
      <c r="M1064" s="421"/>
    </row>
    <row r="1065" spans="1:13" s="422" customFormat="1" ht="15.75" thickBot="1" x14ac:dyDescent="0.3">
      <c r="A1065" s="421"/>
      <c r="B1065" s="513" t="s">
        <v>126</v>
      </c>
      <c r="C1065" s="540"/>
      <c r="D1065" s="514"/>
      <c r="E1065" s="492">
        <v>88.2</v>
      </c>
      <c r="F1065" s="492">
        <v>104.91</v>
      </c>
      <c r="G1065" s="493">
        <v>108.78</v>
      </c>
      <c r="H1065" s="1435"/>
      <c r="I1065" s="419"/>
      <c r="J1065" s="507">
        <v>2.06</v>
      </c>
      <c r="K1065" s="494">
        <v>1.63</v>
      </c>
      <c r="L1065" s="508">
        <v>2.1800000000000002</v>
      </c>
      <c r="M1065" s="421"/>
    </row>
    <row r="1066" spans="1:13" s="422" customFormat="1" ht="15.75" thickBot="1" x14ac:dyDescent="0.3">
      <c r="A1066" s="421"/>
      <c r="B1066" s="449" t="s">
        <v>381</v>
      </c>
      <c r="C1066" s="594"/>
      <c r="D1066" s="450"/>
      <c r="E1066" s="479"/>
      <c r="F1066" s="479"/>
      <c r="G1066" s="480"/>
      <c r="H1066" s="1435"/>
      <c r="I1066" s="419"/>
      <c r="J1066" s="419"/>
      <c r="K1066" s="419"/>
      <c r="L1066" s="420"/>
      <c r="M1066" s="421"/>
    </row>
    <row r="1067" spans="1:13" s="422" customFormat="1" x14ac:dyDescent="0.25">
      <c r="A1067" s="421"/>
      <c r="B1067" s="1448" t="s">
        <v>22</v>
      </c>
      <c r="C1067" s="579" t="s">
        <v>7</v>
      </c>
      <c r="D1067" s="456">
        <v>40</v>
      </c>
      <c r="E1067" s="461">
        <v>16.399999999999999</v>
      </c>
      <c r="F1067" s="461">
        <v>4.95</v>
      </c>
      <c r="G1067" s="462">
        <v>17.18</v>
      </c>
      <c r="H1067" s="1435"/>
      <c r="I1067" s="420"/>
      <c r="J1067" s="500">
        <v>0.25</v>
      </c>
      <c r="K1067" s="501">
        <v>0.08</v>
      </c>
      <c r="L1067" s="502">
        <v>0.27</v>
      </c>
      <c r="M1067" s="421"/>
    </row>
    <row r="1068" spans="1:13" s="422" customFormat="1" x14ac:dyDescent="0.25">
      <c r="A1068" s="421"/>
      <c r="B1068" s="1448" t="s">
        <v>27</v>
      </c>
      <c r="C1068" s="579" t="s">
        <v>7</v>
      </c>
      <c r="D1068" s="456">
        <v>40</v>
      </c>
      <c r="E1068" s="461">
        <v>16.399999999999999</v>
      </c>
      <c r="F1068" s="461">
        <v>4.95</v>
      </c>
      <c r="G1068" s="462">
        <v>17.18</v>
      </c>
      <c r="H1068" s="1435"/>
      <c r="I1068" s="420"/>
      <c r="J1068" s="485">
        <v>0.25</v>
      </c>
      <c r="K1068" s="457">
        <v>0.08</v>
      </c>
      <c r="L1068" s="486">
        <v>0.27</v>
      </c>
      <c r="M1068" s="421"/>
    </row>
    <row r="1069" spans="1:13" s="422" customFormat="1" x14ac:dyDescent="0.25">
      <c r="A1069" s="421"/>
      <c r="B1069" s="1448" t="s">
        <v>734</v>
      </c>
      <c r="C1069" s="579" t="s">
        <v>7</v>
      </c>
      <c r="D1069" s="456">
        <v>60</v>
      </c>
      <c r="E1069" s="461">
        <v>95</v>
      </c>
      <c r="F1069" s="461">
        <v>99</v>
      </c>
      <c r="G1069" s="462">
        <v>116</v>
      </c>
      <c r="H1069" s="1435"/>
      <c r="I1069" s="420"/>
      <c r="J1069" s="485">
        <v>1.47</v>
      </c>
      <c r="K1069" s="457">
        <v>1.53</v>
      </c>
      <c r="L1069" s="486">
        <v>1.79</v>
      </c>
      <c r="M1069" s="421"/>
    </row>
    <row r="1070" spans="1:13" s="422" customFormat="1" x14ac:dyDescent="0.25">
      <c r="A1070" s="421"/>
      <c r="B1070" s="1448" t="s">
        <v>34</v>
      </c>
      <c r="C1070" s="579" t="s">
        <v>7</v>
      </c>
      <c r="D1070" s="456">
        <v>40</v>
      </c>
      <c r="E1070" s="461">
        <v>0</v>
      </c>
      <c r="F1070" s="461">
        <v>0</v>
      </c>
      <c r="G1070" s="462">
        <v>0</v>
      </c>
      <c r="H1070" s="1435"/>
      <c r="I1070" s="420"/>
      <c r="J1070" s="485">
        <v>0</v>
      </c>
      <c r="K1070" s="457">
        <v>0</v>
      </c>
      <c r="L1070" s="486">
        <v>0</v>
      </c>
      <c r="M1070" s="421"/>
    </row>
    <row r="1071" spans="1:13" s="422" customFormat="1" x14ac:dyDescent="0.25">
      <c r="A1071" s="421"/>
      <c r="B1071" s="1448" t="s">
        <v>33</v>
      </c>
      <c r="C1071" s="579" t="s">
        <v>7</v>
      </c>
      <c r="D1071" s="456">
        <v>120</v>
      </c>
      <c r="E1071" s="461">
        <v>16.399999999999999</v>
      </c>
      <c r="F1071" s="461">
        <v>4.95</v>
      </c>
      <c r="G1071" s="462">
        <v>12.18</v>
      </c>
      <c r="H1071" s="1435"/>
      <c r="I1071" s="420"/>
      <c r="J1071" s="485">
        <v>0.25</v>
      </c>
      <c r="K1071" s="457">
        <v>0.08</v>
      </c>
      <c r="L1071" s="486">
        <v>0.19</v>
      </c>
      <c r="M1071" s="421"/>
    </row>
    <row r="1072" spans="1:13" s="422" customFormat="1" x14ac:dyDescent="0.25">
      <c r="A1072" s="421"/>
      <c r="B1072" s="1448" t="s">
        <v>73</v>
      </c>
      <c r="C1072" s="579" t="s">
        <v>7</v>
      </c>
      <c r="D1072" s="456">
        <v>40</v>
      </c>
      <c r="E1072" s="461">
        <v>18.399999999999999</v>
      </c>
      <c r="F1072" s="461">
        <v>9.9</v>
      </c>
      <c r="G1072" s="462">
        <v>18.36</v>
      </c>
      <c r="H1072" s="1435"/>
      <c r="I1072" s="420"/>
      <c r="J1072" s="485">
        <v>0.28000000000000003</v>
      </c>
      <c r="K1072" s="457">
        <v>0.15</v>
      </c>
      <c r="L1072" s="486">
        <v>0.28000000000000003</v>
      </c>
      <c r="M1072" s="1401"/>
    </row>
    <row r="1073" spans="1:14" s="422" customFormat="1" ht="15.75" thickBot="1" x14ac:dyDescent="0.3">
      <c r="A1073" s="421"/>
      <c r="B1073" s="1478" t="s">
        <v>45</v>
      </c>
      <c r="C1073" s="610" t="s">
        <v>7</v>
      </c>
      <c r="D1073" s="468">
        <v>120</v>
      </c>
      <c r="E1073" s="477">
        <v>0</v>
      </c>
      <c r="F1073" s="477">
        <v>0</v>
      </c>
      <c r="G1073" s="478">
        <v>0</v>
      </c>
      <c r="H1073" s="1435"/>
      <c r="I1073" s="420"/>
      <c r="J1073" s="488">
        <v>0</v>
      </c>
      <c r="K1073" s="504">
        <v>0</v>
      </c>
      <c r="L1073" s="489">
        <v>0</v>
      </c>
      <c r="M1073" s="1401"/>
    </row>
    <row r="1074" spans="1:14" s="422" customFormat="1" ht="15.75" thickBot="1" x14ac:dyDescent="0.3">
      <c r="A1074" s="421"/>
      <c r="B1074" s="513" t="s">
        <v>126</v>
      </c>
      <c r="C1074" s="514"/>
      <c r="D1074" s="514"/>
      <c r="E1074" s="492">
        <v>162.6</v>
      </c>
      <c r="F1074" s="492">
        <v>123.75</v>
      </c>
      <c r="G1074" s="493">
        <v>180.9</v>
      </c>
      <c r="H1074" s="1435"/>
      <c r="I1074" s="419"/>
      <c r="J1074" s="507">
        <v>2.5</v>
      </c>
      <c r="K1074" s="494">
        <v>1.92</v>
      </c>
      <c r="L1074" s="508">
        <v>2.8</v>
      </c>
      <c r="M1074" s="421"/>
    </row>
    <row r="1075" spans="1:14" s="422" customFormat="1" ht="15.75" thickBot="1" x14ac:dyDescent="0.3">
      <c r="A1075" s="421"/>
      <c r="B1075" s="513" t="s">
        <v>156</v>
      </c>
      <c r="C1075" s="514"/>
      <c r="D1075" s="514"/>
      <c r="E1075" s="492">
        <v>250.8</v>
      </c>
      <c r="F1075" s="492">
        <v>228.66</v>
      </c>
      <c r="G1075" s="493">
        <v>289.68</v>
      </c>
      <c r="H1075" s="1435"/>
      <c r="I1075" s="419"/>
      <c r="J1075" s="562">
        <v>4.5599999999999996</v>
      </c>
      <c r="K1075" s="563">
        <v>3.55</v>
      </c>
      <c r="L1075" s="564">
        <v>4.9800000000000004</v>
      </c>
      <c r="M1075" s="421"/>
    </row>
    <row r="1076" spans="1:14" s="422" customFormat="1" ht="15.75" thickBot="1" x14ac:dyDescent="0.3">
      <c r="A1076" s="421"/>
      <c r="B1076" s="1462" t="s">
        <v>249</v>
      </c>
      <c r="C1076" s="1463" t="s">
        <v>63</v>
      </c>
      <c r="D1076" s="1463"/>
      <c r="E1076" s="1475">
        <v>0</v>
      </c>
      <c r="F1076" s="1475">
        <v>0</v>
      </c>
      <c r="G1076" s="1492">
        <v>0</v>
      </c>
      <c r="H1076" s="1435"/>
      <c r="I1076" s="419"/>
      <c r="J1076" s="419"/>
      <c r="K1076" s="419"/>
      <c r="L1076" s="420"/>
      <c r="M1076" s="421"/>
    </row>
    <row r="1077" spans="1:14" s="423" customFormat="1" ht="15.75" thickBot="1" x14ac:dyDescent="0.3">
      <c r="A1077" s="421"/>
      <c r="B1077" s="1462" t="s">
        <v>251</v>
      </c>
      <c r="C1077" s="1463" t="s">
        <v>63</v>
      </c>
      <c r="D1077" s="1496"/>
      <c r="E1077" s="1475">
        <v>0</v>
      </c>
      <c r="F1077" s="1475">
        <v>0</v>
      </c>
      <c r="G1077" s="1492">
        <v>0</v>
      </c>
      <c r="H1077" s="1435"/>
      <c r="I1077" s="419"/>
      <c r="J1077" s="447"/>
      <c r="K1077" s="447"/>
      <c r="L1077" s="447"/>
      <c r="M1077" s="698"/>
      <c r="N1077" s="1433"/>
    </row>
    <row r="1078" spans="1:14" s="422" customFormat="1" ht="15.75" thickBot="1" x14ac:dyDescent="0.3">
      <c r="A1078" s="421"/>
      <c r="B1078" s="545" t="s">
        <v>478</v>
      </c>
      <c r="C1078" s="546"/>
      <c r="D1078" s="1465"/>
      <c r="E1078" s="1465"/>
      <c r="F1078" s="1465"/>
      <c r="G1078" s="1466"/>
      <c r="H1078" s="1435"/>
      <c r="I1078" s="419"/>
      <c r="J1078" s="419"/>
      <c r="K1078" s="419"/>
      <c r="L1078" s="420"/>
      <c r="M1078" s="421"/>
    </row>
    <row r="1079" spans="1:14" s="422" customFormat="1" x14ac:dyDescent="0.25">
      <c r="A1079" s="421"/>
      <c r="B1079" s="1270"/>
      <c r="C1079" s="578"/>
      <c r="D1079" s="578"/>
      <c r="E1079" s="624"/>
      <c r="F1079" s="624"/>
      <c r="G1079" s="1392"/>
      <c r="H1079" s="1435"/>
      <c r="I1079" s="419"/>
      <c r="J1079" s="454"/>
      <c r="K1079" s="454"/>
      <c r="L1079" s="464"/>
      <c r="M1079" s="421"/>
    </row>
    <row r="1080" spans="1:14" s="422" customFormat="1" ht="15.75" thickBot="1" x14ac:dyDescent="0.3">
      <c r="A1080" s="421"/>
      <c r="B1080" s="1491" t="s">
        <v>96</v>
      </c>
      <c r="C1080" s="575"/>
      <c r="D1080" s="575"/>
      <c r="E1080" s="625"/>
      <c r="F1080" s="625"/>
      <c r="G1080" s="1393"/>
      <c r="H1080" s="1435"/>
      <c r="I1080" s="419"/>
      <c r="J1080" s="419"/>
      <c r="K1080" s="419"/>
      <c r="L1080" s="420"/>
      <c r="M1080" s="421"/>
    </row>
    <row r="1081" spans="1:14" s="422" customFormat="1" ht="15" customHeight="1" thickBot="1" x14ac:dyDescent="0.3">
      <c r="A1081" s="421"/>
      <c r="B1081" s="1576" t="s">
        <v>109</v>
      </c>
      <c r="C1081" s="470" t="s">
        <v>2</v>
      </c>
      <c r="D1081" s="1590" t="s">
        <v>110</v>
      </c>
      <c r="E1081" s="1582" t="s">
        <v>931</v>
      </c>
      <c r="F1081" s="1583"/>
      <c r="G1081" s="1584"/>
      <c r="H1081" s="1435"/>
      <c r="I1081" s="419"/>
      <c r="J1081" s="419"/>
      <c r="K1081" s="419"/>
      <c r="L1081" s="420"/>
      <c r="M1081" s="421"/>
    </row>
    <row r="1082" spans="1:14" s="422" customFormat="1" x14ac:dyDescent="0.25">
      <c r="A1082" s="421"/>
      <c r="B1082" s="1577"/>
      <c r="C1082" s="516" t="s">
        <v>3</v>
      </c>
      <c r="D1082" s="1591"/>
      <c r="E1082" s="1585" t="s">
        <v>5</v>
      </c>
      <c r="F1082" s="1587" t="s">
        <v>6</v>
      </c>
      <c r="G1082" s="1589" t="s">
        <v>794</v>
      </c>
      <c r="H1082" s="1435"/>
      <c r="I1082" s="419"/>
      <c r="J1082" s="419"/>
      <c r="K1082" s="419"/>
      <c r="L1082" s="420"/>
      <c r="M1082" s="421"/>
    </row>
    <row r="1083" spans="1:14" s="422" customFormat="1" ht="15.75" thickBot="1" x14ac:dyDescent="0.3">
      <c r="A1083" s="421"/>
      <c r="B1083" s="1577"/>
      <c r="C1083" s="516" t="s">
        <v>4</v>
      </c>
      <c r="D1083" s="1591"/>
      <c r="E1083" s="1586"/>
      <c r="F1083" s="1588"/>
      <c r="G1083" s="1586"/>
      <c r="H1083" s="1435"/>
      <c r="I1083" s="419"/>
      <c r="J1083" s="419"/>
      <c r="K1083" s="419"/>
      <c r="L1083" s="420"/>
      <c r="M1083" s="421"/>
    </row>
    <row r="1084" spans="1:14" s="422" customFormat="1" x14ac:dyDescent="0.25">
      <c r="A1084" s="421"/>
      <c r="B1084" s="449" t="s">
        <v>378</v>
      </c>
      <c r="C1084" s="450" t="s">
        <v>77</v>
      </c>
      <c r="D1084" s="450">
        <v>25</v>
      </c>
      <c r="E1084" s="479">
        <v>116</v>
      </c>
      <c r="F1084" s="479">
        <v>116</v>
      </c>
      <c r="G1084" s="480">
        <v>116</v>
      </c>
      <c r="H1084" s="1064">
        <v>110</v>
      </c>
      <c r="I1084" s="419"/>
      <c r="J1084" s="454"/>
      <c r="K1084" s="454"/>
      <c r="L1084" s="454"/>
      <c r="M1084" s="421"/>
    </row>
    <row r="1085" spans="1:14" s="422" customFormat="1" ht="15.75" thickBot="1" x14ac:dyDescent="0.3">
      <c r="A1085" s="421"/>
      <c r="B1085" s="559" t="s">
        <v>379</v>
      </c>
      <c r="C1085" s="535" t="s">
        <v>77</v>
      </c>
      <c r="D1085" s="535">
        <v>25</v>
      </c>
      <c r="E1085" s="699">
        <v>116</v>
      </c>
      <c r="F1085" s="699">
        <v>116</v>
      </c>
      <c r="G1085" s="700">
        <v>116</v>
      </c>
      <c r="H1085" s="1435"/>
      <c r="I1085" s="419"/>
      <c r="J1085" s="454"/>
      <c r="K1085" s="454"/>
      <c r="L1085" s="454"/>
      <c r="M1085" s="421"/>
    </row>
    <row r="1086" spans="1:14" s="422" customFormat="1" x14ac:dyDescent="0.25">
      <c r="A1086" s="421"/>
      <c r="B1086" s="469" t="s">
        <v>763</v>
      </c>
      <c r="C1086" s="450" t="s">
        <v>7</v>
      </c>
      <c r="D1086" s="450">
        <v>200</v>
      </c>
      <c r="E1086" s="479">
        <v>105</v>
      </c>
      <c r="F1086" s="479">
        <v>94.4</v>
      </c>
      <c r="G1086" s="480">
        <v>90.2</v>
      </c>
      <c r="H1086" s="1440">
        <v>18.440000000000001</v>
      </c>
      <c r="I1086" s="454"/>
      <c r="J1086" s="626"/>
      <c r="K1086" s="626"/>
      <c r="L1086" s="626"/>
      <c r="M1086" s="421"/>
    </row>
    <row r="1087" spans="1:14" s="422" customFormat="1" x14ac:dyDescent="0.25">
      <c r="A1087" s="421"/>
      <c r="B1087" s="541"/>
      <c r="C1087" s="456" t="s">
        <v>8</v>
      </c>
      <c r="D1087" s="456">
        <v>100</v>
      </c>
      <c r="E1087" s="461">
        <v>18.600000000000001</v>
      </c>
      <c r="F1087" s="461">
        <v>16.579999999999998</v>
      </c>
      <c r="G1087" s="462">
        <v>15.5</v>
      </c>
      <c r="H1087" s="1474">
        <v>105.9</v>
      </c>
      <c r="I1087" s="597"/>
      <c r="J1087" s="597"/>
      <c r="K1087" s="597"/>
      <c r="L1087" s="597"/>
      <c r="M1087" s="421"/>
    </row>
    <row r="1088" spans="1:14" s="422" customFormat="1" x14ac:dyDescent="0.25">
      <c r="A1088" s="421"/>
      <c r="B1088" s="473"/>
      <c r="C1088" s="456" t="s">
        <v>9</v>
      </c>
      <c r="D1088" s="456">
        <v>100</v>
      </c>
      <c r="E1088" s="461">
        <v>31.54</v>
      </c>
      <c r="F1088" s="461">
        <v>31.94</v>
      </c>
      <c r="G1088" s="462">
        <v>32.869999999999997</v>
      </c>
      <c r="H1088" s="1435"/>
      <c r="I1088" s="419"/>
      <c r="J1088" s="419"/>
      <c r="K1088" s="419"/>
      <c r="L1088" s="420"/>
      <c r="M1088" s="421"/>
    </row>
    <row r="1089" spans="1:13" s="422" customFormat="1" x14ac:dyDescent="0.25">
      <c r="A1089" s="421"/>
      <c r="B1089" s="628" t="s">
        <v>764</v>
      </c>
      <c r="C1089" s="456" t="s">
        <v>7</v>
      </c>
      <c r="D1089" s="456">
        <v>200</v>
      </c>
      <c r="E1089" s="461">
        <v>258.26</v>
      </c>
      <c r="F1089" s="461">
        <v>234.97</v>
      </c>
      <c r="G1089" s="462">
        <v>240.73</v>
      </c>
      <c r="H1089" s="1440">
        <v>45.35</v>
      </c>
      <c r="I1089" s="454"/>
      <c r="J1089" s="626"/>
      <c r="K1089" s="626"/>
      <c r="L1089" s="626"/>
      <c r="M1089" s="421"/>
    </row>
    <row r="1090" spans="1:13" s="422" customFormat="1" x14ac:dyDescent="0.25">
      <c r="A1090" s="421"/>
      <c r="B1090" s="541"/>
      <c r="C1090" s="456" t="s">
        <v>8</v>
      </c>
      <c r="D1090" s="456">
        <v>100</v>
      </c>
      <c r="E1090" s="461">
        <v>45.01</v>
      </c>
      <c r="F1090" s="461">
        <v>41.1</v>
      </c>
      <c r="G1090" s="462">
        <v>42.32</v>
      </c>
      <c r="H1090" s="1474">
        <v>256.3</v>
      </c>
      <c r="I1090" s="597"/>
      <c r="J1090" s="597"/>
      <c r="K1090" s="597"/>
      <c r="L1090" s="597"/>
      <c r="M1090" s="421"/>
    </row>
    <row r="1091" spans="1:13" s="422" customFormat="1" x14ac:dyDescent="0.25">
      <c r="A1091" s="421"/>
      <c r="B1091" s="473"/>
      <c r="C1091" s="456" t="s">
        <v>9</v>
      </c>
      <c r="D1091" s="456">
        <v>100</v>
      </c>
      <c r="E1091" s="461">
        <v>12.23</v>
      </c>
      <c r="F1091" s="461">
        <v>11.54</v>
      </c>
      <c r="G1091" s="462">
        <v>13.14</v>
      </c>
      <c r="H1091" s="1435"/>
      <c r="I1091" s="419"/>
      <c r="J1091" s="419"/>
      <c r="K1091" s="419"/>
      <c r="L1091" s="420"/>
      <c r="M1091" s="421"/>
    </row>
    <row r="1092" spans="1:13" s="422" customFormat="1" x14ac:dyDescent="0.25">
      <c r="A1092" s="421"/>
      <c r="B1092" s="628" t="s">
        <v>765</v>
      </c>
      <c r="C1092" s="456" t="s">
        <v>7</v>
      </c>
      <c r="D1092" s="456">
        <v>200</v>
      </c>
      <c r="E1092" s="461">
        <v>-64.099999999999994</v>
      </c>
      <c r="F1092" s="461">
        <v>-56.9</v>
      </c>
      <c r="G1092" s="462">
        <v>-52.3</v>
      </c>
      <c r="H1092" s="1440">
        <v>-11.26</v>
      </c>
      <c r="I1092" s="454"/>
      <c r="J1092" s="626"/>
      <c r="K1092" s="626"/>
      <c r="L1092" s="626"/>
      <c r="M1092" s="421"/>
    </row>
    <row r="1093" spans="1:13" s="422" customFormat="1" x14ac:dyDescent="0.25">
      <c r="A1093" s="421"/>
      <c r="B1093" s="541"/>
      <c r="C1093" s="456" t="s">
        <v>8</v>
      </c>
      <c r="D1093" s="456">
        <v>100</v>
      </c>
      <c r="E1093" s="461">
        <v>-11.31</v>
      </c>
      <c r="F1093" s="461">
        <v>-9.82</v>
      </c>
      <c r="G1093" s="462">
        <v>-9.59</v>
      </c>
      <c r="H1093" s="1474">
        <v>-64.400000000000006</v>
      </c>
      <c r="I1093" s="597"/>
      <c r="J1093" s="597"/>
      <c r="K1093" s="597"/>
      <c r="L1093" s="597"/>
      <c r="M1093" s="421"/>
    </row>
    <row r="1094" spans="1:13" s="422" customFormat="1" x14ac:dyDescent="0.25">
      <c r="A1094" s="421"/>
      <c r="B1094" s="473"/>
      <c r="C1094" s="456" t="s">
        <v>9</v>
      </c>
      <c r="D1094" s="456">
        <v>100</v>
      </c>
      <c r="E1094" s="461">
        <v>-8.51</v>
      </c>
      <c r="F1094" s="461">
        <v>-8.01</v>
      </c>
      <c r="G1094" s="462">
        <v>-8.4</v>
      </c>
      <c r="H1094" s="1435"/>
      <c r="I1094" s="419"/>
      <c r="J1094" s="419"/>
      <c r="K1094" s="419"/>
      <c r="L1094" s="420"/>
      <c r="M1094" s="421"/>
    </row>
    <row r="1095" spans="1:13" s="422" customFormat="1" x14ac:dyDescent="0.25">
      <c r="A1095" s="421"/>
      <c r="B1095" s="628" t="s">
        <v>766</v>
      </c>
      <c r="C1095" s="456" t="s">
        <v>7</v>
      </c>
      <c r="D1095" s="456">
        <v>200</v>
      </c>
      <c r="E1095" s="461">
        <v>-139</v>
      </c>
      <c r="F1095" s="461">
        <v>-134.1</v>
      </c>
      <c r="G1095" s="462">
        <v>-130.19999999999999</v>
      </c>
      <c r="H1095" s="1440">
        <v>-24.41</v>
      </c>
      <c r="I1095" s="454"/>
      <c r="J1095" s="626"/>
      <c r="K1095" s="626"/>
      <c r="L1095" s="626"/>
      <c r="M1095" s="421"/>
    </row>
    <row r="1096" spans="1:13" s="422" customFormat="1" x14ac:dyDescent="0.25">
      <c r="A1096" s="421"/>
      <c r="B1096" s="541"/>
      <c r="C1096" s="456" t="s">
        <v>8</v>
      </c>
      <c r="D1096" s="456">
        <v>100</v>
      </c>
      <c r="E1096" s="461">
        <v>-24.34</v>
      </c>
      <c r="F1096" s="461">
        <v>-23.78</v>
      </c>
      <c r="G1096" s="462">
        <v>-23.85</v>
      </c>
      <c r="H1096" s="1474">
        <v>-138.6</v>
      </c>
      <c r="I1096" s="597"/>
      <c r="J1096" s="597"/>
      <c r="K1096" s="597"/>
      <c r="L1096" s="597"/>
      <c r="M1096" s="421"/>
    </row>
    <row r="1097" spans="1:13" s="422" customFormat="1" x14ac:dyDescent="0.25">
      <c r="A1097" s="421"/>
      <c r="B1097" s="473"/>
      <c r="C1097" s="456" t="s">
        <v>9</v>
      </c>
      <c r="D1097" s="456">
        <v>100</v>
      </c>
      <c r="E1097" s="461">
        <v>-14.16</v>
      </c>
      <c r="F1097" s="461">
        <v>-13.57</v>
      </c>
      <c r="G1097" s="462">
        <v>-13.79</v>
      </c>
      <c r="H1097" s="1435"/>
      <c r="I1097" s="419"/>
      <c r="J1097" s="419"/>
      <c r="K1097" s="419"/>
      <c r="L1097" s="420"/>
      <c r="M1097" s="421"/>
    </row>
    <row r="1098" spans="1:13" s="422" customFormat="1" x14ac:dyDescent="0.25">
      <c r="A1098" s="421"/>
      <c r="B1098" s="628" t="s">
        <v>767</v>
      </c>
      <c r="C1098" s="456" t="s">
        <v>7</v>
      </c>
      <c r="D1098" s="456">
        <v>200</v>
      </c>
      <c r="E1098" s="461">
        <v>35.6</v>
      </c>
      <c r="F1098" s="461">
        <v>64.400000000000006</v>
      </c>
      <c r="G1098" s="462">
        <v>62</v>
      </c>
      <c r="H1098" s="1440">
        <v>6.25</v>
      </c>
      <c r="I1098" s="454"/>
      <c r="J1098" s="626"/>
      <c r="K1098" s="626"/>
      <c r="L1098" s="626"/>
      <c r="M1098" s="421"/>
    </row>
    <row r="1099" spans="1:13" s="422" customFormat="1" x14ac:dyDescent="0.25">
      <c r="A1099" s="421"/>
      <c r="B1099" s="541"/>
      <c r="C1099" s="456" t="s">
        <v>8</v>
      </c>
      <c r="D1099" s="456">
        <v>100</v>
      </c>
      <c r="E1099" s="461">
        <v>6.25</v>
      </c>
      <c r="F1099" s="461">
        <v>11.14</v>
      </c>
      <c r="G1099" s="462">
        <v>10.74</v>
      </c>
      <c r="H1099" s="1474">
        <v>35.6</v>
      </c>
      <c r="I1099" s="597"/>
      <c r="J1099" s="597"/>
      <c r="K1099" s="597"/>
      <c r="L1099" s="597"/>
      <c r="M1099" s="421"/>
    </row>
    <row r="1100" spans="1:13" s="422" customFormat="1" x14ac:dyDescent="0.25">
      <c r="A1100" s="421"/>
      <c r="B1100" s="473"/>
      <c r="C1100" s="456" t="s">
        <v>9</v>
      </c>
      <c r="D1100" s="456">
        <v>100</v>
      </c>
      <c r="E1100" s="461">
        <v>0.56000000000000005</v>
      </c>
      <c r="F1100" s="461">
        <v>-0.31</v>
      </c>
      <c r="G1100" s="462">
        <v>-0.71</v>
      </c>
      <c r="H1100" s="1435"/>
      <c r="I1100" s="419"/>
      <c r="J1100" s="419"/>
      <c r="K1100" s="419"/>
      <c r="L1100" s="420"/>
      <c r="M1100" s="421"/>
    </row>
    <row r="1101" spans="1:13" s="422" customFormat="1" x14ac:dyDescent="0.25">
      <c r="A1101" s="421"/>
      <c r="B1101" s="628" t="s">
        <v>97</v>
      </c>
      <c r="C1101" s="456" t="s">
        <v>7</v>
      </c>
      <c r="D1101" s="456">
        <v>200</v>
      </c>
      <c r="E1101" s="461">
        <v>-83.4</v>
      </c>
      <c r="F1101" s="461">
        <v>-90.1</v>
      </c>
      <c r="G1101" s="462">
        <v>-97.23</v>
      </c>
      <c r="H1101" s="1440">
        <v>-14.64</v>
      </c>
      <c r="I1101" s="454"/>
      <c r="J1101" s="626"/>
      <c r="K1101" s="626"/>
      <c r="L1101" s="626"/>
      <c r="M1101" s="421"/>
    </row>
    <row r="1102" spans="1:13" s="422" customFormat="1" x14ac:dyDescent="0.25">
      <c r="A1102" s="421"/>
      <c r="B1102" s="541"/>
      <c r="C1102" s="456" t="s">
        <v>8</v>
      </c>
      <c r="D1102" s="456">
        <v>100</v>
      </c>
      <c r="E1102" s="461">
        <v>-14.73</v>
      </c>
      <c r="F1102" s="461">
        <v>-15.82</v>
      </c>
      <c r="G1102" s="462">
        <v>-15.45</v>
      </c>
      <c r="H1102" s="1474">
        <v>-83.9</v>
      </c>
      <c r="I1102" s="597"/>
      <c r="J1102" s="597"/>
      <c r="K1102" s="597"/>
      <c r="L1102" s="597"/>
      <c r="M1102" s="421"/>
    </row>
    <row r="1103" spans="1:13" s="422" customFormat="1" x14ac:dyDescent="0.25">
      <c r="A1103" s="421"/>
      <c r="B1103" s="473"/>
      <c r="C1103" s="456" t="s">
        <v>9</v>
      </c>
      <c r="D1103" s="456">
        <v>100</v>
      </c>
      <c r="E1103" s="461">
        <v>-10.86</v>
      </c>
      <c r="F1103" s="461">
        <v>-11.42</v>
      </c>
      <c r="G1103" s="462">
        <v>-11.6</v>
      </c>
      <c r="H1103" s="1435"/>
      <c r="I1103" s="419"/>
      <c r="J1103" s="627"/>
      <c r="K1103" s="627"/>
      <c r="L1103" s="465"/>
      <c r="M1103" s="421"/>
    </row>
    <row r="1104" spans="1:13" s="422" customFormat="1" x14ac:dyDescent="0.25">
      <c r="A1104" s="421"/>
      <c r="B1104" s="628" t="s">
        <v>98</v>
      </c>
      <c r="C1104" s="456" t="s">
        <v>7</v>
      </c>
      <c r="D1104" s="456">
        <v>200</v>
      </c>
      <c r="E1104" s="461">
        <v>-112.36</v>
      </c>
      <c r="F1104" s="461">
        <v>-112.67</v>
      </c>
      <c r="G1104" s="462">
        <v>-113.2</v>
      </c>
      <c r="H1104" s="1440">
        <v>-19.73</v>
      </c>
      <c r="I1104" s="454"/>
      <c r="J1104" s="626"/>
      <c r="K1104" s="626"/>
      <c r="L1104" s="626"/>
      <c r="M1104" s="421"/>
    </row>
    <row r="1105" spans="1:15" s="422" customFormat="1" x14ac:dyDescent="0.25">
      <c r="A1105" s="421"/>
      <c r="B1105" s="541"/>
      <c r="C1105" s="456" t="s">
        <v>8</v>
      </c>
      <c r="D1105" s="456">
        <v>100</v>
      </c>
      <c r="E1105" s="461">
        <v>-19.82</v>
      </c>
      <c r="F1105" s="461">
        <v>-19.809999999999999</v>
      </c>
      <c r="G1105" s="462">
        <v>-20.09</v>
      </c>
      <c r="H1105" s="1474">
        <v>-112.9</v>
      </c>
      <c r="I1105" s="597"/>
      <c r="J1105" s="597"/>
      <c r="K1105" s="597"/>
      <c r="L1105" s="597"/>
      <c r="M1105" s="421"/>
    </row>
    <row r="1106" spans="1:15" s="422" customFormat="1" ht="15.75" thickBot="1" x14ac:dyDescent="0.3">
      <c r="A1106" s="421"/>
      <c r="B1106" s="541"/>
      <c r="C1106" s="487" t="s">
        <v>9</v>
      </c>
      <c r="D1106" s="487">
        <v>100</v>
      </c>
      <c r="E1106" s="510">
        <v>-10.54</v>
      </c>
      <c r="F1106" s="510">
        <v>-9.98</v>
      </c>
      <c r="G1106" s="511">
        <v>-11.17</v>
      </c>
      <c r="H1106" s="1435"/>
      <c r="I1106" s="419"/>
      <c r="J1106" s="447"/>
      <c r="K1106" s="431"/>
      <c r="L1106" s="432"/>
      <c r="M1106" s="421"/>
    </row>
    <row r="1107" spans="1:15" s="423" customFormat="1" ht="15.75" thickBot="1" x14ac:dyDescent="0.3">
      <c r="A1107" s="421"/>
      <c r="B1107" s="1462" t="s">
        <v>104</v>
      </c>
      <c r="C1107" s="1463" t="s">
        <v>63</v>
      </c>
      <c r="D1107" s="1463"/>
      <c r="E1107" s="673">
        <v>0</v>
      </c>
      <c r="F1107" s="673">
        <v>0</v>
      </c>
      <c r="G1107" s="674">
        <v>0</v>
      </c>
      <c r="H1107" s="1435"/>
      <c r="I1107" s="419"/>
      <c r="J1107" s="447"/>
      <c r="K1107" s="447"/>
      <c r="L1107" s="447"/>
      <c r="M1107" s="421"/>
    </row>
    <row r="1108" spans="1:15" s="422" customFormat="1" ht="15.75" thickBot="1" x14ac:dyDescent="0.3">
      <c r="A1108" s="421"/>
      <c r="B1108" s="545" t="s">
        <v>478</v>
      </c>
      <c r="C1108" s="546"/>
      <c r="D1108" s="1465"/>
      <c r="E1108" s="1465"/>
      <c r="F1108" s="1465"/>
      <c r="G1108" s="1466"/>
      <c r="H1108" s="1435"/>
      <c r="I1108" s="419"/>
      <c r="J1108" s="419"/>
      <c r="K1108" s="419"/>
      <c r="L1108" s="420"/>
      <c r="M1108" s="421"/>
    </row>
    <row r="1109" spans="1:15" s="422" customFormat="1" x14ac:dyDescent="0.25">
      <c r="A1109" s="421"/>
      <c r="B1109" s="1270"/>
      <c r="C1109" s="578"/>
      <c r="D1109" s="578"/>
      <c r="E1109" s="624"/>
      <c r="F1109" s="624"/>
      <c r="G1109" s="1392"/>
      <c r="H1109" s="1435"/>
      <c r="I1109" s="419"/>
      <c r="J1109" s="419"/>
      <c r="K1109" s="419"/>
      <c r="L1109" s="420"/>
      <c r="M1109" s="421"/>
    </row>
    <row r="1110" spans="1:15" s="422" customFormat="1" ht="15.75" thickBot="1" x14ac:dyDescent="0.3">
      <c r="A1110" s="421"/>
      <c r="B1110" s="1491" t="s">
        <v>501</v>
      </c>
      <c r="C1110" s="575"/>
      <c r="D1110" s="575"/>
      <c r="E1110" s="625"/>
      <c r="F1110" s="625"/>
      <c r="G1110" s="1393"/>
      <c r="H1110" s="1435"/>
      <c r="I1110" s="419"/>
      <c r="J1110" s="419"/>
      <c r="K1110" s="419"/>
      <c r="L1110" s="420"/>
      <c r="M1110" s="421"/>
    </row>
    <row r="1111" spans="1:15" s="422" customFormat="1" ht="15" customHeight="1" thickBot="1" x14ac:dyDescent="0.3">
      <c r="A1111" s="421"/>
      <c r="B1111" s="1576" t="s">
        <v>109</v>
      </c>
      <c r="C1111" s="470" t="s">
        <v>2</v>
      </c>
      <c r="D1111" s="1590" t="s">
        <v>110</v>
      </c>
      <c r="E1111" s="1582" t="s">
        <v>931</v>
      </c>
      <c r="F1111" s="1583"/>
      <c r="G1111" s="1584"/>
      <c r="H1111" s="1528">
        <v>-2</v>
      </c>
      <c r="I1111" s="817"/>
      <c r="J1111" s="817"/>
      <c r="K1111" s="817"/>
      <c r="L1111" s="420"/>
      <c r="M1111" s="421"/>
    </row>
    <row r="1112" spans="1:15" s="422" customFormat="1" x14ac:dyDescent="0.25">
      <c r="A1112" s="421"/>
      <c r="B1112" s="1577"/>
      <c r="C1112" s="516" t="s">
        <v>3</v>
      </c>
      <c r="D1112" s="1591"/>
      <c r="E1112" s="1585" t="s">
        <v>5</v>
      </c>
      <c r="F1112" s="1587" t="s">
        <v>6</v>
      </c>
      <c r="G1112" s="1589" t="s">
        <v>794</v>
      </c>
      <c r="H1112" s="1435"/>
      <c r="I1112" s="419"/>
      <c r="J1112" s="419"/>
      <c r="K1112" s="419"/>
      <c r="L1112" s="420"/>
      <c r="M1112" s="421"/>
    </row>
    <row r="1113" spans="1:15" s="422" customFormat="1" ht="15.75" thickBot="1" x14ac:dyDescent="0.3">
      <c r="A1113" s="421"/>
      <c r="B1113" s="1578"/>
      <c r="C1113" s="535" t="s">
        <v>4</v>
      </c>
      <c r="D1113" s="1592"/>
      <c r="E1113" s="1586"/>
      <c r="F1113" s="1588"/>
      <c r="G1113" s="1586"/>
      <c r="H1113" s="1435"/>
      <c r="I1113" s="419"/>
      <c r="J1113" s="419"/>
      <c r="K1113" s="419"/>
      <c r="L1113" s="420"/>
      <c r="M1113" s="421"/>
    </row>
    <row r="1114" spans="1:15" s="422" customFormat="1" x14ac:dyDescent="0.25">
      <c r="A1114" s="421"/>
      <c r="B1114" s="469" t="s">
        <v>402</v>
      </c>
      <c r="C1114" s="450" t="s">
        <v>7</v>
      </c>
      <c r="D1114" s="594">
        <v>0.3</v>
      </c>
      <c r="E1114" s="471">
        <v>118</v>
      </c>
      <c r="F1114" s="471">
        <v>134.69999999999999</v>
      </c>
      <c r="G1114" s="472">
        <v>156.69999999999999</v>
      </c>
      <c r="H1114" s="1440">
        <v>20.9</v>
      </c>
      <c r="I1114" s="420"/>
      <c r="J1114" s="567"/>
      <c r="K1114" s="567"/>
      <c r="L1114" s="567"/>
      <c r="M1114" s="698"/>
      <c r="N1114" s="1430"/>
      <c r="O1114" s="1430"/>
    </row>
    <row r="1115" spans="1:15" s="422" customFormat="1" x14ac:dyDescent="0.25">
      <c r="A1115" s="421"/>
      <c r="B1115" s="541"/>
      <c r="C1115" s="456" t="s">
        <v>8</v>
      </c>
      <c r="D1115" s="579">
        <v>1</v>
      </c>
      <c r="E1115" s="461">
        <v>1.95</v>
      </c>
      <c r="F1115" s="461">
        <v>2.08</v>
      </c>
      <c r="G1115" s="462">
        <v>2.4700000000000002</v>
      </c>
      <c r="H1115" s="1474">
        <v>11</v>
      </c>
      <c r="I1115" s="420"/>
      <c r="J1115" s="815"/>
      <c r="K1115" s="815"/>
      <c r="L1115" s="815"/>
      <c r="M1115" s="698"/>
      <c r="N1115" s="1430"/>
      <c r="O1115" s="1430"/>
    </row>
    <row r="1116" spans="1:15" s="422" customFormat="1" x14ac:dyDescent="0.25">
      <c r="A1116" s="421"/>
      <c r="B1116" s="782" t="s">
        <v>99</v>
      </c>
      <c r="C1116" s="456" t="s">
        <v>7</v>
      </c>
      <c r="D1116" s="579">
        <v>0.3</v>
      </c>
      <c r="E1116" s="461">
        <v>61</v>
      </c>
      <c r="F1116" s="461">
        <v>72.52</v>
      </c>
      <c r="G1116" s="462">
        <v>41.62</v>
      </c>
      <c r="H1116" s="1440">
        <v>0.94</v>
      </c>
      <c r="I1116" s="420"/>
      <c r="J1116" s="567"/>
      <c r="K1116" s="567"/>
      <c r="L1116" s="567"/>
      <c r="M1116" s="698"/>
      <c r="N1116" s="1430"/>
      <c r="O1116" s="1430"/>
    </row>
    <row r="1117" spans="1:15" s="422" customFormat="1" ht="15.75" thickBot="1" x14ac:dyDescent="0.3">
      <c r="A1117" s="421"/>
      <c r="B1117" s="783"/>
      <c r="C1117" s="468" t="s">
        <v>8</v>
      </c>
      <c r="D1117" s="610">
        <v>1</v>
      </c>
      <c r="E1117" s="477">
        <v>0.95</v>
      </c>
      <c r="F1117" s="477">
        <v>1.1399999999999999</v>
      </c>
      <c r="G1117" s="478">
        <v>0.66</v>
      </c>
      <c r="H1117" s="1474">
        <v>61.5</v>
      </c>
      <c r="I1117" s="420"/>
      <c r="J1117" s="815"/>
      <c r="K1117" s="815"/>
      <c r="L1117" s="815"/>
      <c r="M1117" s="698"/>
      <c r="N1117" s="1430"/>
      <c r="O1117" s="1430"/>
    </row>
    <row r="1118" spans="1:15" s="422" customFormat="1" x14ac:dyDescent="0.25">
      <c r="A1118" s="421"/>
      <c r="B1118" s="469" t="s">
        <v>403</v>
      </c>
      <c r="C1118" s="450" t="s">
        <v>7</v>
      </c>
      <c r="D1118" s="594">
        <v>300</v>
      </c>
      <c r="E1118" s="479">
        <v>140</v>
      </c>
      <c r="F1118" s="479">
        <v>174.7</v>
      </c>
      <c r="G1118" s="480">
        <v>173.2</v>
      </c>
      <c r="H1118" s="1440">
        <v>2.1800000000000002</v>
      </c>
      <c r="I1118" s="420"/>
      <c r="J1118" s="567"/>
      <c r="K1118" s="567"/>
      <c r="L1118" s="567"/>
      <c r="M1118" s="698"/>
      <c r="N1118" s="1430"/>
      <c r="O1118" s="1430"/>
    </row>
    <row r="1119" spans="1:15" s="422" customFormat="1" x14ac:dyDescent="0.25">
      <c r="A1119" s="421"/>
      <c r="B1119" s="541"/>
      <c r="C1119" s="456" t="s">
        <v>8</v>
      </c>
      <c r="D1119" s="579">
        <v>2</v>
      </c>
      <c r="E1119" s="461">
        <v>2.2400000000000002</v>
      </c>
      <c r="F1119" s="461">
        <v>2.72</v>
      </c>
      <c r="G1119" s="462">
        <v>2.73</v>
      </c>
      <c r="H1119" s="1474">
        <v>143.69999999999999</v>
      </c>
      <c r="I1119" s="420"/>
      <c r="J1119" s="815"/>
      <c r="K1119" s="815"/>
      <c r="L1119" s="815"/>
      <c r="M1119" s="698"/>
      <c r="N1119" s="1434"/>
      <c r="O1119" s="1430"/>
    </row>
    <row r="1120" spans="1:15" s="422" customFormat="1" x14ac:dyDescent="0.25">
      <c r="A1120" s="421"/>
      <c r="B1120" s="782" t="s">
        <v>99</v>
      </c>
      <c r="C1120" s="456" t="s">
        <v>7</v>
      </c>
      <c r="D1120" s="579">
        <v>300</v>
      </c>
      <c r="E1120" s="461">
        <v>72</v>
      </c>
      <c r="F1120" s="461">
        <v>79.3</v>
      </c>
      <c r="G1120" s="462">
        <v>40.74</v>
      </c>
      <c r="H1120" s="1440">
        <v>1.1200000000000001</v>
      </c>
      <c r="I1120" s="454"/>
      <c r="J1120" s="567"/>
      <c r="K1120" s="567"/>
      <c r="L1120" s="567"/>
      <c r="M1120" s="448"/>
      <c r="N1120" s="1430"/>
      <c r="O1120" s="1430"/>
    </row>
    <row r="1121" spans="1:15" s="422" customFormat="1" ht="15.75" thickBot="1" x14ac:dyDescent="0.3">
      <c r="A1121" s="421"/>
      <c r="B1121" s="559"/>
      <c r="C1121" s="468" t="s">
        <v>8</v>
      </c>
      <c r="D1121" s="610">
        <v>1</v>
      </c>
      <c r="E1121" s="477">
        <v>1.1200000000000001</v>
      </c>
      <c r="F1121" s="477">
        <v>1.25</v>
      </c>
      <c r="G1121" s="478">
        <v>0.64</v>
      </c>
      <c r="H1121" s="1474">
        <v>71.8</v>
      </c>
      <c r="I1121" s="597"/>
      <c r="J1121" s="815"/>
      <c r="K1121" s="815"/>
      <c r="L1121" s="815"/>
      <c r="M1121" s="698"/>
      <c r="N1121" s="1430"/>
      <c r="O1121" s="1430"/>
    </row>
    <row r="1122" spans="1:15" s="422" customFormat="1" x14ac:dyDescent="0.25">
      <c r="A1122" s="421"/>
      <c r="B1122" s="469" t="s">
        <v>11</v>
      </c>
      <c r="C1122" s="450"/>
      <c r="D1122" s="594"/>
      <c r="E1122" s="497"/>
      <c r="F1122" s="497"/>
      <c r="G1122" s="498"/>
      <c r="H1122" s="1435"/>
      <c r="I1122" s="419"/>
      <c r="J1122" s="463"/>
      <c r="K1122" s="463"/>
      <c r="L1122" s="463"/>
      <c r="M1122" s="698"/>
      <c r="N1122" s="1430"/>
      <c r="O1122" s="1430"/>
    </row>
    <row r="1123" spans="1:15" s="422" customFormat="1" x14ac:dyDescent="0.25">
      <c r="A1123" s="421"/>
      <c r="B1123" s="541" t="s">
        <v>10</v>
      </c>
      <c r="C1123" s="456"/>
      <c r="D1123" s="579"/>
      <c r="E1123" s="461">
        <v>8</v>
      </c>
      <c r="F1123" s="461">
        <v>8</v>
      </c>
      <c r="G1123" s="462">
        <v>8</v>
      </c>
      <c r="H1123" s="1435"/>
      <c r="I1123" s="419"/>
      <c r="J1123" s="431"/>
      <c r="K1123" s="431"/>
      <c r="L1123" s="432"/>
      <c r="M1123" s="698"/>
      <c r="N1123" s="1430"/>
      <c r="O1123" s="1430"/>
    </row>
    <row r="1124" spans="1:15" s="422" customFormat="1" x14ac:dyDescent="0.25">
      <c r="A1124" s="421"/>
      <c r="B1124" s="473" t="s">
        <v>12</v>
      </c>
      <c r="C1124" s="456"/>
      <c r="D1124" s="579"/>
      <c r="E1124" s="461">
        <v>9</v>
      </c>
      <c r="F1124" s="461">
        <v>9</v>
      </c>
      <c r="G1124" s="462">
        <v>9</v>
      </c>
      <c r="H1124" s="1435"/>
      <c r="I1124" s="419"/>
      <c r="J1124" s="463"/>
      <c r="K1124" s="463"/>
      <c r="L1124" s="463"/>
      <c r="M1124" s="698"/>
      <c r="N1124" s="1430"/>
      <c r="O1124" s="1430"/>
    </row>
    <row r="1125" spans="1:15" s="422" customFormat="1" x14ac:dyDescent="0.25">
      <c r="A1125" s="421"/>
      <c r="B1125" s="458" t="s">
        <v>374</v>
      </c>
      <c r="C1125" s="456" t="s">
        <v>77</v>
      </c>
      <c r="D1125" s="579">
        <v>2.5</v>
      </c>
      <c r="E1125" s="461">
        <v>10.3</v>
      </c>
      <c r="F1125" s="461">
        <v>10.199999999999999</v>
      </c>
      <c r="G1125" s="462">
        <v>10.4</v>
      </c>
      <c r="H1125" s="1435"/>
      <c r="I1125" s="419"/>
      <c r="J1125" s="431"/>
      <c r="K1125" s="431"/>
      <c r="L1125" s="432"/>
      <c r="M1125" s="698"/>
      <c r="N1125" s="1430"/>
      <c r="O1125" s="1430"/>
    </row>
    <row r="1126" spans="1:15" s="422" customFormat="1" x14ac:dyDescent="0.25">
      <c r="A1126" s="421"/>
      <c r="B1126" s="458" t="s">
        <v>375</v>
      </c>
      <c r="C1126" s="456" t="s">
        <v>77</v>
      </c>
      <c r="D1126" s="579">
        <v>2.5</v>
      </c>
      <c r="E1126" s="461">
        <v>10.3</v>
      </c>
      <c r="F1126" s="461">
        <v>10.4</v>
      </c>
      <c r="G1126" s="462">
        <v>10.4</v>
      </c>
      <c r="H1126" s="1435"/>
      <c r="I1126" s="419"/>
      <c r="J1126" s="496"/>
      <c r="K1126" s="496"/>
      <c r="L1126" s="496"/>
      <c r="M1126" s="698"/>
      <c r="N1126" s="1430"/>
      <c r="O1126" s="1430"/>
    </row>
    <row r="1127" spans="1:15" s="422" customFormat="1" x14ac:dyDescent="0.25">
      <c r="A1127" s="421"/>
      <c r="B1127" s="458" t="s">
        <v>404</v>
      </c>
      <c r="C1127" s="456" t="s">
        <v>77</v>
      </c>
      <c r="D1127" s="579">
        <v>2.5</v>
      </c>
      <c r="E1127" s="461">
        <v>10.199999999999999</v>
      </c>
      <c r="F1127" s="461">
        <v>10.3</v>
      </c>
      <c r="G1127" s="462">
        <v>10.4</v>
      </c>
      <c r="H1127" s="1435"/>
      <c r="I1127" s="419"/>
      <c r="J1127" s="431"/>
      <c r="K1127" s="431"/>
      <c r="L1127" s="432"/>
      <c r="M1127" s="698"/>
      <c r="N1127" s="1430"/>
      <c r="O1127" s="1430"/>
    </row>
    <row r="1128" spans="1:15" s="422" customFormat="1" x14ac:dyDescent="0.25">
      <c r="A1128" s="421"/>
      <c r="B1128" s="458" t="s">
        <v>405</v>
      </c>
      <c r="C1128" s="456" t="s">
        <v>77</v>
      </c>
      <c r="D1128" s="579">
        <v>2.5</v>
      </c>
      <c r="E1128" s="461">
        <v>10.3</v>
      </c>
      <c r="F1128" s="461">
        <v>10.4</v>
      </c>
      <c r="G1128" s="462">
        <v>10.4</v>
      </c>
      <c r="H1128" s="1435"/>
      <c r="I1128" s="419"/>
      <c r="J1128" s="431"/>
      <c r="K1128" s="431"/>
      <c r="L1128" s="432"/>
      <c r="M1128" s="698"/>
      <c r="N1128" s="1430"/>
      <c r="O1128" s="1430"/>
    </row>
    <row r="1129" spans="1:15" s="422" customFormat="1" x14ac:dyDescent="0.25">
      <c r="A1129" s="421"/>
      <c r="B1129" s="458" t="s">
        <v>378</v>
      </c>
      <c r="C1129" s="456" t="s">
        <v>77</v>
      </c>
      <c r="D1129" s="579">
        <v>25</v>
      </c>
      <c r="E1129" s="461">
        <v>117</v>
      </c>
      <c r="F1129" s="461">
        <v>116</v>
      </c>
      <c r="G1129" s="462">
        <v>116</v>
      </c>
      <c r="H1129" s="1435"/>
      <c r="I1129" s="419"/>
      <c r="J1129" s="431"/>
      <c r="K1129" s="431"/>
      <c r="L1129" s="432"/>
      <c r="M1129" s="698"/>
      <c r="N1129" s="1430"/>
      <c r="O1129" s="1430"/>
    </row>
    <row r="1130" spans="1:15" s="422" customFormat="1" ht="15.75" thickBot="1" x14ac:dyDescent="0.3">
      <c r="A1130" s="421"/>
      <c r="B1130" s="559" t="s">
        <v>379</v>
      </c>
      <c r="C1130" s="468" t="s">
        <v>77</v>
      </c>
      <c r="D1130" s="610">
        <v>25</v>
      </c>
      <c r="E1130" s="477">
        <v>117</v>
      </c>
      <c r="F1130" s="477">
        <v>116</v>
      </c>
      <c r="G1130" s="478">
        <v>116</v>
      </c>
      <c r="H1130" s="1435"/>
      <c r="I1130" s="419"/>
      <c r="J1130" s="431"/>
      <c r="K1130" s="431"/>
      <c r="L1130" s="432"/>
      <c r="M1130" s="698"/>
      <c r="N1130" s="1430"/>
      <c r="O1130" s="1430"/>
    </row>
    <row r="1131" spans="1:15" s="422" customFormat="1" x14ac:dyDescent="0.25">
      <c r="A1131" s="421"/>
      <c r="B1131" s="469" t="s">
        <v>768</v>
      </c>
      <c r="C1131" s="450" t="s">
        <v>7</v>
      </c>
      <c r="D1131" s="594"/>
      <c r="E1131" s="479">
        <v>75.2</v>
      </c>
      <c r="F1131" s="479">
        <v>126.5</v>
      </c>
      <c r="G1131" s="480">
        <v>104</v>
      </c>
      <c r="H1131" s="1440">
        <v>13.32</v>
      </c>
      <c r="I1131" s="454"/>
      <c r="J1131" s="447"/>
      <c r="K1131" s="447"/>
      <c r="L1131" s="447"/>
      <c r="M1131" s="698"/>
      <c r="N1131" s="1430"/>
      <c r="O1131" s="1430"/>
    </row>
    <row r="1132" spans="1:15" s="422" customFormat="1" x14ac:dyDescent="0.25">
      <c r="A1132" s="421"/>
      <c r="B1132" s="541"/>
      <c r="C1132" s="456" t="s">
        <v>8</v>
      </c>
      <c r="D1132" s="579"/>
      <c r="E1132" s="461">
        <v>14</v>
      </c>
      <c r="F1132" s="461">
        <v>22</v>
      </c>
      <c r="G1132" s="462">
        <v>18</v>
      </c>
      <c r="H1132" s="1474">
        <v>79</v>
      </c>
      <c r="I1132" s="597"/>
      <c r="J1132" s="815"/>
      <c r="K1132" s="815"/>
      <c r="L1132" s="815"/>
      <c r="M1132" s="698"/>
      <c r="N1132" s="1430"/>
      <c r="O1132" s="1430"/>
    </row>
    <row r="1133" spans="1:15" s="422" customFormat="1" ht="15.75" thickBot="1" x14ac:dyDescent="0.3">
      <c r="A1133" s="421"/>
      <c r="B1133" s="559"/>
      <c r="C1133" s="468" t="s">
        <v>9</v>
      </c>
      <c r="D1133" s="610"/>
      <c r="E1133" s="477">
        <v>2</v>
      </c>
      <c r="F1133" s="477">
        <v>2</v>
      </c>
      <c r="G1133" s="478">
        <v>2</v>
      </c>
      <c r="H1133" s="1435"/>
      <c r="I1133" s="419"/>
      <c r="J1133" s="431"/>
      <c r="K1133" s="431"/>
      <c r="L1133" s="432"/>
      <c r="M1133" s="698"/>
      <c r="N1133" s="1430"/>
      <c r="O1133" s="1430"/>
    </row>
    <row r="1134" spans="1:15" s="422" customFormat="1" x14ac:dyDescent="0.25">
      <c r="A1134" s="421"/>
      <c r="B1134" s="469" t="s">
        <v>760</v>
      </c>
      <c r="C1134" s="450" t="s">
        <v>7</v>
      </c>
      <c r="D1134" s="594"/>
      <c r="E1134" s="479">
        <v>-40.799999999999997</v>
      </c>
      <c r="F1134" s="479">
        <v>-85.9</v>
      </c>
      <c r="G1134" s="480">
        <v>-67</v>
      </c>
      <c r="H1134" s="1440">
        <v>-7.23</v>
      </c>
      <c r="I1134" s="454"/>
      <c r="J1134" s="447"/>
      <c r="K1134" s="447"/>
      <c r="L1134" s="447"/>
      <c r="M1134" s="698"/>
      <c r="N1134" s="1430"/>
      <c r="O1134" s="1430"/>
    </row>
    <row r="1135" spans="1:15" s="422" customFormat="1" x14ac:dyDescent="0.25">
      <c r="A1135" s="421"/>
      <c r="B1135" s="541"/>
      <c r="C1135" s="456" t="s">
        <v>8</v>
      </c>
      <c r="D1135" s="579"/>
      <c r="E1135" s="461">
        <v>-10</v>
      </c>
      <c r="F1135" s="461">
        <v>-15</v>
      </c>
      <c r="G1135" s="462">
        <v>-12</v>
      </c>
      <c r="H1135" s="1474">
        <v>-56.5</v>
      </c>
      <c r="I1135" s="597"/>
      <c r="J1135" s="815"/>
      <c r="K1135" s="815"/>
      <c r="L1135" s="815"/>
      <c r="M1135" s="698"/>
      <c r="N1135" s="1430"/>
      <c r="O1135" s="1430"/>
    </row>
    <row r="1136" spans="1:15" s="422" customFormat="1" ht="15.75" thickBot="1" x14ac:dyDescent="0.3">
      <c r="A1136" s="421"/>
      <c r="B1136" s="559"/>
      <c r="C1136" s="468" t="s">
        <v>9</v>
      </c>
      <c r="D1136" s="610"/>
      <c r="E1136" s="477">
        <v>3</v>
      </c>
      <c r="F1136" s="477">
        <v>2</v>
      </c>
      <c r="G1136" s="478">
        <v>3</v>
      </c>
      <c r="H1136" s="1435"/>
      <c r="I1136" s="419"/>
      <c r="J1136" s="496"/>
      <c r="K1136" s="496"/>
      <c r="L1136" s="496"/>
      <c r="M1136" s="698"/>
      <c r="N1136" s="1430"/>
      <c r="O1136" s="1430"/>
    </row>
    <row r="1137" spans="1:13" s="422" customFormat="1" ht="15.75" thickBot="1" x14ac:dyDescent="0.3">
      <c r="A1137" s="421"/>
      <c r="B1137" s="541" t="s">
        <v>100</v>
      </c>
      <c r="C1137" s="670" t="s">
        <v>7</v>
      </c>
      <c r="D1137" s="542"/>
      <c r="E1137" s="728">
        <v>53.52</v>
      </c>
      <c r="F1137" s="728">
        <v>86.52</v>
      </c>
      <c r="G1137" s="729">
        <v>82.44</v>
      </c>
      <c r="H1137" s="1435"/>
      <c r="I1137" s="419"/>
      <c r="J1137" s="419"/>
      <c r="K1137" s="419"/>
      <c r="L1137" s="420"/>
      <c r="M1137" s="421"/>
    </row>
    <row r="1138" spans="1:13" s="422" customFormat="1" ht="15.75" thickBot="1" x14ac:dyDescent="0.3">
      <c r="A1138" s="421"/>
      <c r="B1138" s="449" t="s">
        <v>380</v>
      </c>
      <c r="C1138" s="450"/>
      <c r="D1138" s="450"/>
      <c r="E1138" s="479"/>
      <c r="F1138" s="479"/>
      <c r="G1138" s="480"/>
      <c r="H1138" s="1435"/>
      <c r="I1138" s="419"/>
      <c r="J1138" s="1613" t="s">
        <v>443</v>
      </c>
      <c r="K1138" s="1614"/>
      <c r="L1138" s="1615"/>
      <c r="M1138" s="421"/>
    </row>
    <row r="1139" spans="1:13" s="422" customFormat="1" ht="15.75" thickBot="1" x14ac:dyDescent="0.3">
      <c r="A1139" s="421"/>
      <c r="B1139" s="458" t="s">
        <v>479</v>
      </c>
      <c r="C1139" s="456"/>
      <c r="D1139" s="456"/>
      <c r="E1139" s="461"/>
      <c r="F1139" s="461"/>
      <c r="G1139" s="462"/>
      <c r="H1139" s="1435"/>
      <c r="I1139" s="419"/>
      <c r="J1139" s="1571" t="s">
        <v>5</v>
      </c>
      <c r="K1139" s="1572" t="s">
        <v>6</v>
      </c>
      <c r="L1139" s="606" t="s">
        <v>794</v>
      </c>
      <c r="M1139" s="421"/>
    </row>
    <row r="1140" spans="1:13" s="422" customFormat="1" x14ac:dyDescent="0.25">
      <c r="A1140" s="421"/>
      <c r="B1140" s="1448" t="s">
        <v>22</v>
      </c>
      <c r="C1140" s="456" t="s">
        <v>7</v>
      </c>
      <c r="D1140" s="456">
        <v>40</v>
      </c>
      <c r="E1140" s="461">
        <v>1.8</v>
      </c>
      <c r="F1140" s="461">
        <v>1.84</v>
      </c>
      <c r="G1140" s="462">
        <v>2.72</v>
      </c>
      <c r="H1140" s="1435"/>
      <c r="I1140" s="419"/>
      <c r="J1140" s="500">
        <v>0.03</v>
      </c>
      <c r="K1140" s="501">
        <v>0.03</v>
      </c>
      <c r="L1140" s="502">
        <v>0.04</v>
      </c>
      <c r="M1140" s="421"/>
    </row>
    <row r="1141" spans="1:13" s="422" customFormat="1" x14ac:dyDescent="0.25">
      <c r="A1141" s="421"/>
      <c r="B1141" s="1448" t="s">
        <v>23</v>
      </c>
      <c r="C1141" s="456" t="s">
        <v>7</v>
      </c>
      <c r="D1141" s="456">
        <v>20</v>
      </c>
      <c r="E1141" s="728">
        <v>1.3</v>
      </c>
      <c r="F1141" s="728">
        <v>1.62</v>
      </c>
      <c r="G1141" s="729">
        <v>1.84</v>
      </c>
      <c r="H1141" s="1435"/>
      <c r="I1141" s="419"/>
      <c r="J1141" s="485">
        <v>0.02</v>
      </c>
      <c r="K1141" s="457">
        <v>0.03</v>
      </c>
      <c r="L1141" s="486">
        <v>0.03</v>
      </c>
      <c r="M1141" s="421"/>
    </row>
    <row r="1142" spans="1:13" s="422" customFormat="1" x14ac:dyDescent="0.25">
      <c r="A1142" s="421"/>
      <c r="B1142" s="1448" t="s">
        <v>21</v>
      </c>
      <c r="C1142" s="456" t="s">
        <v>7</v>
      </c>
      <c r="D1142" s="456">
        <v>40</v>
      </c>
      <c r="E1142" s="461">
        <v>114.5</v>
      </c>
      <c r="F1142" s="461">
        <v>119.72</v>
      </c>
      <c r="G1142" s="462">
        <v>113.4</v>
      </c>
      <c r="H1142" s="1435"/>
      <c r="I1142" s="419"/>
      <c r="J1142" s="485">
        <v>1.79</v>
      </c>
      <c r="K1142" s="457">
        <v>1.85</v>
      </c>
      <c r="L1142" s="486">
        <v>1.79</v>
      </c>
      <c r="M1142" s="421"/>
    </row>
    <row r="1143" spans="1:13" s="422" customFormat="1" x14ac:dyDescent="0.25">
      <c r="A1143" s="421"/>
      <c r="B1143" s="1448" t="s">
        <v>28</v>
      </c>
      <c r="C1143" s="456" t="s">
        <v>7</v>
      </c>
      <c r="D1143" s="456">
        <v>40</v>
      </c>
      <c r="E1143" s="461">
        <v>2.52</v>
      </c>
      <c r="F1143" s="461">
        <v>2.56</v>
      </c>
      <c r="G1143" s="462">
        <v>1.76</v>
      </c>
      <c r="H1143" s="1435"/>
      <c r="I1143" s="419"/>
      <c r="J1143" s="485">
        <v>0.04</v>
      </c>
      <c r="K1143" s="457">
        <v>0.04</v>
      </c>
      <c r="L1143" s="486">
        <v>0.03</v>
      </c>
      <c r="M1143" s="421"/>
    </row>
    <row r="1144" spans="1:13" s="422" customFormat="1" x14ac:dyDescent="0.25">
      <c r="A1144" s="421"/>
      <c r="B1144" s="1448" t="s">
        <v>39</v>
      </c>
      <c r="C1144" s="456" t="s">
        <v>7</v>
      </c>
      <c r="D1144" s="456">
        <v>40</v>
      </c>
      <c r="E1144" s="728">
        <v>0.32</v>
      </c>
      <c r="F1144" s="728">
        <v>0.28000000000000003</v>
      </c>
      <c r="G1144" s="729">
        <v>0.32</v>
      </c>
      <c r="H1144" s="1435"/>
      <c r="I1144" s="419"/>
      <c r="J1144" s="485">
        <v>0</v>
      </c>
      <c r="K1144" s="457">
        <v>0</v>
      </c>
      <c r="L1144" s="486">
        <v>0.01</v>
      </c>
      <c r="M1144" s="421"/>
    </row>
    <row r="1145" spans="1:13" s="422" customFormat="1" x14ac:dyDescent="0.25">
      <c r="A1145" s="421"/>
      <c r="B1145" s="1448" t="s">
        <v>34</v>
      </c>
      <c r="C1145" s="456" t="s">
        <v>7</v>
      </c>
      <c r="D1145" s="456">
        <v>40</v>
      </c>
      <c r="E1145" s="461">
        <v>0.28000000000000003</v>
      </c>
      <c r="F1145" s="461">
        <v>0.24</v>
      </c>
      <c r="G1145" s="462">
        <v>0.36</v>
      </c>
      <c r="H1145" s="1435"/>
      <c r="I1145" s="419"/>
      <c r="J1145" s="485">
        <v>0</v>
      </c>
      <c r="K1145" s="457">
        <v>0</v>
      </c>
      <c r="L1145" s="486">
        <v>0.01</v>
      </c>
      <c r="M1145" s="421"/>
    </row>
    <row r="1146" spans="1:13" s="422" customFormat="1" x14ac:dyDescent="0.25">
      <c r="A1146" s="421"/>
      <c r="B1146" s="1448" t="s">
        <v>33</v>
      </c>
      <c r="C1146" s="456" t="s">
        <v>7</v>
      </c>
      <c r="D1146" s="456">
        <v>40</v>
      </c>
      <c r="E1146" s="461">
        <v>0.12</v>
      </c>
      <c r="F1146" s="461">
        <v>0.12</v>
      </c>
      <c r="G1146" s="462">
        <v>0.16</v>
      </c>
      <c r="H1146" s="1435"/>
      <c r="I1146" s="419"/>
      <c r="J1146" s="485">
        <v>0</v>
      </c>
      <c r="K1146" s="457">
        <v>0</v>
      </c>
      <c r="L1146" s="486">
        <v>0</v>
      </c>
      <c r="M1146" s="421"/>
    </row>
    <row r="1147" spans="1:13" s="422" customFormat="1" x14ac:dyDescent="0.25">
      <c r="A1147" s="421"/>
      <c r="B1147" s="1448" t="s">
        <v>32</v>
      </c>
      <c r="C1147" s="456" t="s">
        <v>7</v>
      </c>
      <c r="D1147" s="456">
        <v>40</v>
      </c>
      <c r="E1147" s="461">
        <v>1.08</v>
      </c>
      <c r="F1147" s="461">
        <v>3.12</v>
      </c>
      <c r="G1147" s="462">
        <v>1.1599999999999999</v>
      </c>
      <c r="H1147" s="1435"/>
      <c r="I1147" s="419"/>
      <c r="J1147" s="485">
        <v>0.02</v>
      </c>
      <c r="K1147" s="457">
        <v>0.05</v>
      </c>
      <c r="L1147" s="486">
        <v>0.02</v>
      </c>
      <c r="M1147" s="421"/>
    </row>
    <row r="1148" spans="1:13" s="422" customFormat="1" x14ac:dyDescent="0.25">
      <c r="A1148" s="421"/>
      <c r="B1148" s="1448" t="s">
        <v>31</v>
      </c>
      <c r="C1148" s="456" t="s">
        <v>7</v>
      </c>
      <c r="D1148" s="456">
        <v>40</v>
      </c>
      <c r="E1148" s="461">
        <v>1.48</v>
      </c>
      <c r="F1148" s="461">
        <v>4.4800000000000004</v>
      </c>
      <c r="G1148" s="462">
        <v>1.24</v>
      </c>
      <c r="H1148" s="1435"/>
      <c r="I1148" s="419"/>
      <c r="J1148" s="485">
        <v>0.02</v>
      </c>
      <c r="K1148" s="457">
        <v>7.0000000000000007E-2</v>
      </c>
      <c r="L1148" s="486">
        <v>0.02</v>
      </c>
      <c r="M1148" s="421"/>
    </row>
    <row r="1149" spans="1:13" s="422" customFormat="1" x14ac:dyDescent="0.25">
      <c r="A1149" s="421"/>
      <c r="B1149" s="1448" t="s">
        <v>45</v>
      </c>
      <c r="C1149" s="456" t="s">
        <v>7</v>
      </c>
      <c r="D1149" s="456">
        <v>200</v>
      </c>
      <c r="E1149" s="461">
        <v>0.48</v>
      </c>
      <c r="F1149" s="461">
        <v>0.68</v>
      </c>
      <c r="G1149" s="462">
        <v>0.76</v>
      </c>
      <c r="H1149" s="1435"/>
      <c r="I1149" s="419"/>
      <c r="J1149" s="485">
        <v>0.01</v>
      </c>
      <c r="K1149" s="457">
        <v>0.01</v>
      </c>
      <c r="L1149" s="486">
        <v>0.01</v>
      </c>
      <c r="M1149" s="421"/>
    </row>
    <row r="1150" spans="1:13" s="422" customFormat="1" ht="15.75" thickBot="1" x14ac:dyDescent="0.3">
      <c r="A1150" s="421"/>
      <c r="B1150" s="1478" t="s">
        <v>637</v>
      </c>
      <c r="C1150" s="468"/>
      <c r="D1150" s="468"/>
      <c r="E1150" s="477">
        <v>0</v>
      </c>
      <c r="F1150" s="477">
        <v>0</v>
      </c>
      <c r="G1150" s="478">
        <v>0</v>
      </c>
      <c r="H1150" s="1435"/>
      <c r="I1150" s="454"/>
      <c r="J1150" s="572">
        <v>0</v>
      </c>
      <c r="K1150" s="573">
        <v>0</v>
      </c>
      <c r="L1150" s="574">
        <v>0</v>
      </c>
      <c r="M1150" s="421"/>
    </row>
    <row r="1151" spans="1:13" s="422" customFormat="1" x14ac:dyDescent="0.25">
      <c r="A1151" s="421"/>
      <c r="B1151" s="541" t="s">
        <v>99</v>
      </c>
      <c r="C1151" s="670"/>
      <c r="D1151" s="542"/>
      <c r="E1151" s="728"/>
      <c r="F1151" s="728"/>
      <c r="G1151" s="729"/>
      <c r="H1151" s="1435"/>
      <c r="I1151" s="419"/>
      <c r="J1151" s="572"/>
      <c r="K1151" s="573"/>
      <c r="L1151" s="574"/>
      <c r="M1151" s="421"/>
    </row>
    <row r="1152" spans="1:13" s="422" customFormat="1" x14ac:dyDescent="0.25">
      <c r="A1152" s="421"/>
      <c r="B1152" s="1449" t="s">
        <v>36</v>
      </c>
      <c r="C1152" s="707" t="s">
        <v>7</v>
      </c>
      <c r="D1152" s="580">
        <v>40</v>
      </c>
      <c r="E1152" s="461">
        <v>53.2</v>
      </c>
      <c r="F1152" s="461">
        <v>55.4</v>
      </c>
      <c r="G1152" s="462">
        <v>52.9</v>
      </c>
      <c r="H1152" s="1435"/>
      <c r="I1152" s="419"/>
      <c r="J1152" s="485">
        <v>0.83</v>
      </c>
      <c r="K1152" s="457">
        <v>0.86</v>
      </c>
      <c r="L1152" s="486">
        <v>0.83</v>
      </c>
      <c r="M1152" s="421"/>
    </row>
    <row r="1153" spans="1:13" s="422" customFormat="1" ht="15.75" thickBot="1" x14ac:dyDescent="0.3">
      <c r="A1153" s="421"/>
      <c r="B1153" s="1478" t="s">
        <v>42</v>
      </c>
      <c r="C1153" s="709" t="s">
        <v>7</v>
      </c>
      <c r="D1153" s="610">
        <v>40</v>
      </c>
      <c r="E1153" s="699">
        <v>7.84</v>
      </c>
      <c r="F1153" s="699">
        <v>17.12</v>
      </c>
      <c r="G1153" s="700">
        <v>13.72</v>
      </c>
      <c r="H1153" s="1435"/>
      <c r="I1153" s="454"/>
      <c r="J1153" s="572">
        <v>0.12</v>
      </c>
      <c r="K1153" s="573">
        <v>0.26</v>
      </c>
      <c r="L1153" s="574">
        <v>0.22</v>
      </c>
      <c r="M1153" s="421"/>
    </row>
    <row r="1154" spans="1:13" s="422" customFormat="1" ht="15.75" thickBot="1" x14ac:dyDescent="0.3">
      <c r="A1154" s="421"/>
      <c r="B1154" s="513" t="s">
        <v>126</v>
      </c>
      <c r="C1154" s="711"/>
      <c r="D1154" s="540"/>
      <c r="E1154" s="570">
        <v>184.92</v>
      </c>
      <c r="F1154" s="570">
        <v>207.18</v>
      </c>
      <c r="G1154" s="570">
        <v>190.34</v>
      </c>
      <c r="H1154" s="1435"/>
      <c r="I1154" s="419"/>
      <c r="J1154" s="507">
        <v>2.88</v>
      </c>
      <c r="K1154" s="494">
        <v>3.2</v>
      </c>
      <c r="L1154" s="508">
        <v>3.01</v>
      </c>
      <c r="M1154" s="421"/>
    </row>
    <row r="1155" spans="1:13" s="422" customFormat="1" x14ac:dyDescent="0.25">
      <c r="A1155" s="421"/>
      <c r="B1155" s="469" t="s">
        <v>381</v>
      </c>
      <c r="C1155" s="710"/>
      <c r="D1155" s="554"/>
      <c r="E1155" s="471"/>
      <c r="F1155" s="471"/>
      <c r="G1155" s="472"/>
      <c r="H1155" s="1435"/>
      <c r="I1155" s="419"/>
      <c r="J1155" s="419"/>
      <c r="K1155" s="419"/>
      <c r="L1155" s="420"/>
      <c r="M1155" s="421"/>
    </row>
    <row r="1156" spans="1:13" s="422" customFormat="1" ht="15.75" thickBot="1" x14ac:dyDescent="0.3">
      <c r="A1156" s="421"/>
      <c r="B1156" s="628" t="s">
        <v>479</v>
      </c>
      <c r="C1156" s="456"/>
      <c r="D1156" s="579"/>
      <c r="E1156" s="461"/>
      <c r="F1156" s="461"/>
      <c r="G1156" s="462"/>
      <c r="H1156" s="1435"/>
      <c r="I1156" s="419"/>
      <c r="J1156" s="419"/>
      <c r="K1156" s="419"/>
      <c r="L1156" s="420"/>
      <c r="M1156" s="421"/>
    </row>
    <row r="1157" spans="1:13" s="422" customFormat="1" x14ac:dyDescent="0.25">
      <c r="A1157" s="421"/>
      <c r="B1157" s="1448" t="s">
        <v>139</v>
      </c>
      <c r="C1157" s="677" t="s">
        <v>7</v>
      </c>
      <c r="D1157" s="579"/>
      <c r="E1157" s="461">
        <v>0</v>
      </c>
      <c r="F1157" s="461">
        <v>0</v>
      </c>
      <c r="G1157" s="462">
        <v>0</v>
      </c>
      <c r="H1157" s="1435"/>
      <c r="I1157" s="419"/>
      <c r="J1157" s="500">
        <v>0</v>
      </c>
      <c r="K1157" s="501">
        <v>0</v>
      </c>
      <c r="L1157" s="502">
        <v>0</v>
      </c>
      <c r="M1157" s="421"/>
    </row>
    <row r="1158" spans="1:13" s="422" customFormat="1" x14ac:dyDescent="0.25">
      <c r="A1158" s="421"/>
      <c r="B1158" s="1458" t="s">
        <v>118</v>
      </c>
      <c r="C1158" s="670" t="s">
        <v>7</v>
      </c>
      <c r="D1158" s="542"/>
      <c r="E1158" s="728">
        <v>1.1200000000000001</v>
      </c>
      <c r="F1158" s="728">
        <v>19.440000000000001</v>
      </c>
      <c r="G1158" s="729">
        <v>1.24</v>
      </c>
      <c r="H1158" s="1435"/>
      <c r="I1158" s="419"/>
      <c r="J1158" s="485">
        <v>0.02</v>
      </c>
      <c r="K1158" s="457">
        <v>0.3</v>
      </c>
      <c r="L1158" s="486">
        <v>0.02</v>
      </c>
      <c r="M1158" s="421"/>
    </row>
    <row r="1159" spans="1:13" s="422" customFormat="1" x14ac:dyDescent="0.25">
      <c r="A1159" s="421"/>
      <c r="B1159" s="1449" t="s">
        <v>638</v>
      </c>
      <c r="C1159" s="707" t="s">
        <v>7</v>
      </c>
      <c r="D1159" s="580"/>
      <c r="E1159" s="510">
        <v>0</v>
      </c>
      <c r="F1159" s="510">
        <v>0</v>
      </c>
      <c r="G1159" s="511">
        <v>0</v>
      </c>
      <c r="H1159" s="1435"/>
      <c r="I1159" s="419"/>
      <c r="J1159" s="485">
        <v>0</v>
      </c>
      <c r="K1159" s="457">
        <v>0</v>
      </c>
      <c r="L1159" s="486">
        <v>0</v>
      </c>
      <c r="M1159" s="421"/>
    </row>
    <row r="1160" spans="1:13" s="422" customFormat="1" x14ac:dyDescent="0.25">
      <c r="A1160" s="421"/>
      <c r="B1160" s="1449" t="s">
        <v>119</v>
      </c>
      <c r="C1160" s="707" t="s">
        <v>7</v>
      </c>
      <c r="D1160" s="580"/>
      <c r="E1160" s="510">
        <v>8.76</v>
      </c>
      <c r="F1160" s="510">
        <v>33.799999999999997</v>
      </c>
      <c r="G1160" s="511">
        <v>0.92</v>
      </c>
      <c r="H1160" s="1435"/>
      <c r="I1160" s="419"/>
      <c r="J1160" s="485">
        <v>0.14000000000000001</v>
      </c>
      <c r="K1160" s="457">
        <v>0.53</v>
      </c>
      <c r="L1160" s="486">
        <v>0.01</v>
      </c>
      <c r="M1160" s="421"/>
    </row>
    <row r="1161" spans="1:13" s="422" customFormat="1" x14ac:dyDescent="0.25">
      <c r="A1161" s="421"/>
      <c r="B1161" s="1449" t="s">
        <v>163</v>
      </c>
      <c r="C1161" s="707" t="s">
        <v>7</v>
      </c>
      <c r="D1161" s="580"/>
      <c r="E1161" s="510">
        <v>0</v>
      </c>
      <c r="F1161" s="510">
        <v>0</v>
      </c>
      <c r="G1161" s="511">
        <v>0</v>
      </c>
      <c r="H1161" s="1435"/>
      <c r="I1161" s="419"/>
      <c r="J1161" s="485">
        <v>0</v>
      </c>
      <c r="K1161" s="457">
        <v>0</v>
      </c>
      <c r="L1161" s="486">
        <v>0</v>
      </c>
      <c r="M1161" s="421"/>
    </row>
    <row r="1162" spans="1:13" s="422" customFormat="1" x14ac:dyDescent="0.25">
      <c r="A1162" s="421"/>
      <c r="B1162" s="1449" t="s">
        <v>176</v>
      </c>
      <c r="C1162" s="707" t="s">
        <v>7</v>
      </c>
      <c r="D1162" s="580"/>
      <c r="E1162" s="461">
        <v>6.52</v>
      </c>
      <c r="F1162" s="461">
        <v>3.64</v>
      </c>
      <c r="G1162" s="462">
        <v>4.16</v>
      </c>
      <c r="H1162" s="1435"/>
      <c r="I1162" s="419"/>
      <c r="J1162" s="485">
        <v>0.1</v>
      </c>
      <c r="K1162" s="457">
        <v>0.06</v>
      </c>
      <c r="L1162" s="486">
        <v>7.0000000000000007E-2</v>
      </c>
      <c r="M1162" s="421"/>
    </row>
    <row r="1163" spans="1:13" s="422" customFormat="1" x14ac:dyDescent="0.25">
      <c r="A1163" s="421"/>
      <c r="B1163" s="1449" t="s">
        <v>122</v>
      </c>
      <c r="C1163" s="707" t="s">
        <v>7</v>
      </c>
      <c r="D1163" s="580"/>
      <c r="E1163" s="510">
        <v>3.52</v>
      </c>
      <c r="F1163" s="510">
        <v>5.16</v>
      </c>
      <c r="G1163" s="511">
        <v>3.56</v>
      </c>
      <c r="H1163" s="1435"/>
      <c r="I1163" s="419"/>
      <c r="J1163" s="485">
        <v>0.05</v>
      </c>
      <c r="K1163" s="457">
        <v>0.08</v>
      </c>
      <c r="L1163" s="486">
        <v>0.06</v>
      </c>
      <c r="M1163" s="421"/>
    </row>
    <row r="1164" spans="1:13" s="422" customFormat="1" x14ac:dyDescent="0.25">
      <c r="A1164" s="421"/>
      <c r="B1164" s="1449" t="s">
        <v>177</v>
      </c>
      <c r="C1164" s="707" t="s">
        <v>7</v>
      </c>
      <c r="D1164" s="580"/>
      <c r="E1164" s="461">
        <v>4.92</v>
      </c>
      <c r="F1164" s="461">
        <v>8.1199999999999992</v>
      </c>
      <c r="G1164" s="462">
        <v>9.92</v>
      </c>
      <c r="H1164" s="1435"/>
      <c r="I1164" s="419"/>
      <c r="J1164" s="485">
        <v>0.08</v>
      </c>
      <c r="K1164" s="457">
        <v>0.13</v>
      </c>
      <c r="L1164" s="486">
        <v>0.16</v>
      </c>
      <c r="M1164" s="421"/>
    </row>
    <row r="1165" spans="1:13" s="422" customFormat="1" x14ac:dyDescent="0.25">
      <c r="A1165" s="421"/>
      <c r="B1165" s="1449" t="s">
        <v>135</v>
      </c>
      <c r="C1165" s="707" t="s">
        <v>7</v>
      </c>
      <c r="D1165" s="580"/>
      <c r="E1165" s="510">
        <v>108</v>
      </c>
      <c r="F1165" s="510">
        <v>102.52</v>
      </c>
      <c r="G1165" s="511">
        <v>121.12</v>
      </c>
      <c r="H1165" s="1435"/>
      <c r="I1165" s="419"/>
      <c r="J1165" s="485">
        <v>1.67</v>
      </c>
      <c r="K1165" s="457">
        <v>1.6</v>
      </c>
      <c r="L1165" s="486">
        <v>1.91</v>
      </c>
      <c r="M1165" s="421"/>
    </row>
    <row r="1166" spans="1:13" s="422" customFormat="1" ht="15.75" thickBot="1" x14ac:dyDescent="0.3">
      <c r="A1166" s="421"/>
      <c r="B1166" s="1478" t="s">
        <v>136</v>
      </c>
      <c r="C1166" s="709" t="s">
        <v>7</v>
      </c>
      <c r="D1166" s="610"/>
      <c r="E1166" s="952">
        <v>2.2999999999999998</v>
      </c>
      <c r="F1166" s="952">
        <v>2.04</v>
      </c>
      <c r="G1166" s="953">
        <v>2.2599999999999998</v>
      </c>
      <c r="H1166" s="1435"/>
      <c r="I1166" s="419"/>
      <c r="J1166" s="572">
        <v>0.04</v>
      </c>
      <c r="K1166" s="573">
        <v>0.03</v>
      </c>
      <c r="L1166" s="574">
        <v>0.04</v>
      </c>
      <c r="M1166" s="421"/>
    </row>
    <row r="1167" spans="1:13" s="422" customFormat="1" x14ac:dyDescent="0.25">
      <c r="A1167" s="421"/>
      <c r="B1167" s="541" t="s">
        <v>99</v>
      </c>
      <c r="C1167" s="670"/>
      <c r="D1167" s="542"/>
      <c r="E1167" s="475"/>
      <c r="F1167" s="475"/>
      <c r="G1167" s="476"/>
      <c r="H1167" s="1435"/>
      <c r="I1167" s="454"/>
      <c r="J1167" s="572"/>
      <c r="K1167" s="573">
        <v>0</v>
      </c>
      <c r="L1167" s="574"/>
      <c r="M1167" s="421"/>
    </row>
    <row r="1168" spans="1:13" s="422" customFormat="1" x14ac:dyDescent="0.25">
      <c r="A1168" s="421"/>
      <c r="B1168" s="1449" t="s">
        <v>129</v>
      </c>
      <c r="C1168" s="707" t="s">
        <v>7</v>
      </c>
      <c r="D1168" s="580"/>
      <c r="E1168" s="475">
        <v>0.8</v>
      </c>
      <c r="F1168" s="475">
        <v>0.64</v>
      </c>
      <c r="G1168" s="476">
        <v>0.8</v>
      </c>
      <c r="H1168" s="1435"/>
      <c r="I1168" s="419"/>
      <c r="J1168" s="485">
        <v>0.01</v>
      </c>
      <c r="K1168" s="457">
        <v>0.01</v>
      </c>
      <c r="L1168" s="486">
        <v>0.01</v>
      </c>
      <c r="M1168" s="421"/>
    </row>
    <row r="1169" spans="1:13" s="422" customFormat="1" ht="15.75" thickBot="1" x14ac:dyDescent="0.3">
      <c r="A1169" s="421"/>
      <c r="B1169" s="1478" t="s">
        <v>130</v>
      </c>
      <c r="C1169" s="709" t="s">
        <v>7</v>
      </c>
      <c r="D1169" s="610"/>
      <c r="E1169" s="699">
        <v>70.16</v>
      </c>
      <c r="F1169" s="699">
        <v>78.66</v>
      </c>
      <c r="G1169" s="700">
        <v>77.94</v>
      </c>
      <c r="H1169" s="1435"/>
      <c r="I1169" s="419"/>
      <c r="J1169" s="701">
        <v>1.08</v>
      </c>
      <c r="K1169" s="647">
        <v>1.23</v>
      </c>
      <c r="L1169" s="702">
        <v>1.23</v>
      </c>
      <c r="M1169" s="421"/>
    </row>
    <row r="1170" spans="1:13" s="422" customFormat="1" ht="15.75" thickBot="1" x14ac:dyDescent="0.3">
      <c r="A1170" s="421"/>
      <c r="B1170" s="469" t="s">
        <v>126</v>
      </c>
      <c r="C1170" s="818"/>
      <c r="D1170" s="819"/>
      <c r="E1170" s="622">
        <v>206.1</v>
      </c>
      <c r="F1170" s="622">
        <v>254.02</v>
      </c>
      <c r="G1170" s="570">
        <v>221.92</v>
      </c>
      <c r="H1170" s="1435"/>
      <c r="I1170" s="454"/>
      <c r="J1170" s="507">
        <v>3.19</v>
      </c>
      <c r="K1170" s="494">
        <v>3.97</v>
      </c>
      <c r="L1170" s="508">
        <v>3.51</v>
      </c>
      <c r="M1170" s="421"/>
    </row>
    <row r="1171" spans="1:13" s="422" customFormat="1" ht="15.75" thickBot="1" x14ac:dyDescent="0.3">
      <c r="A1171" s="421"/>
      <c r="B1171" s="513" t="s">
        <v>156</v>
      </c>
      <c r="C1171" s="713"/>
      <c r="D1171" s="714"/>
      <c r="E1171" s="492">
        <v>391.02</v>
      </c>
      <c r="F1171" s="492">
        <v>461.2</v>
      </c>
      <c r="G1171" s="493">
        <v>412.26</v>
      </c>
      <c r="H1171" s="1435"/>
      <c r="I1171" s="419"/>
      <c r="J1171" s="507">
        <v>6.07</v>
      </c>
      <c r="K1171" s="494">
        <v>7.17</v>
      </c>
      <c r="L1171" s="508">
        <v>6.52</v>
      </c>
      <c r="M1171" s="421"/>
    </row>
    <row r="1172" spans="1:13" s="422" customFormat="1" ht="15.75" thickBot="1" x14ac:dyDescent="0.3">
      <c r="A1172" s="421"/>
      <c r="B1172" s="1462" t="s">
        <v>249</v>
      </c>
      <c r="C1172" s="1499"/>
      <c r="D1172" s="1463"/>
      <c r="E1172" s="1516">
        <v>0</v>
      </c>
      <c r="F1172" s="1516">
        <v>0</v>
      </c>
      <c r="G1172" s="1517">
        <v>0</v>
      </c>
      <c r="H1172" s="1435"/>
      <c r="I1172" s="419"/>
      <c r="J1172" s="454"/>
      <c r="K1172" s="454"/>
      <c r="L1172" s="454"/>
      <c r="M1172" s="421"/>
    </row>
    <row r="1173" spans="1:13" s="423" customFormat="1" ht="15.75" thickBot="1" x14ac:dyDescent="0.3">
      <c r="A1173" s="421"/>
      <c r="B1173" s="1470" t="s">
        <v>104</v>
      </c>
      <c r="C1173" s="1529"/>
      <c r="D1173" s="1471"/>
      <c r="E1173" s="1530">
        <v>0</v>
      </c>
      <c r="F1173" s="1530">
        <v>0</v>
      </c>
      <c r="G1173" s="1531">
        <v>0</v>
      </c>
      <c r="H1173" s="1435"/>
      <c r="I1173" s="419"/>
      <c r="J1173" s="447"/>
      <c r="K1173" s="447"/>
      <c r="L1173" s="447"/>
      <c r="M1173" s="698"/>
    </row>
    <row r="1174" spans="1:13" s="422" customFormat="1" ht="15.75" thickBot="1" x14ac:dyDescent="0.3">
      <c r="A1174" s="421"/>
      <c r="B1174" s="662" t="s">
        <v>478</v>
      </c>
      <c r="C1174" s="663"/>
      <c r="D1174" s="1494"/>
      <c r="E1174" s="1494"/>
      <c r="F1174" s="1494"/>
      <c r="G1174" s="1495"/>
      <c r="H1174" s="1435"/>
      <c r="I1174" s="419"/>
      <c r="J1174" s="419"/>
      <c r="K1174" s="419"/>
      <c r="L1174" s="420"/>
      <c r="M1174" s="421"/>
    </row>
    <row r="1175" spans="1:13" s="422" customFormat="1" x14ac:dyDescent="0.25">
      <c r="A1175" s="421"/>
      <c r="B1175" s="1270"/>
      <c r="C1175" s="578"/>
      <c r="D1175" s="578"/>
      <c r="E1175" s="624"/>
      <c r="F1175" s="624"/>
      <c r="G1175" s="1392"/>
      <c r="H1175" s="1435"/>
      <c r="I1175" s="419"/>
      <c r="J1175" s="419"/>
      <c r="K1175" s="419"/>
      <c r="L1175" s="420"/>
      <c r="M1175" s="421"/>
    </row>
    <row r="1176" spans="1:13" s="422" customFormat="1" ht="15.75" thickBot="1" x14ac:dyDescent="0.3">
      <c r="A1176" s="421"/>
      <c r="B1176" s="1491" t="s">
        <v>516</v>
      </c>
      <c r="C1176" s="575"/>
      <c r="D1176" s="575"/>
      <c r="E1176" s="625"/>
      <c r="F1176" s="625"/>
      <c r="G1176" s="1393"/>
      <c r="H1176" s="1435"/>
      <c r="I1176" s="419"/>
      <c r="J1176" s="419"/>
      <c r="K1176" s="419"/>
      <c r="L1176" s="420"/>
      <c r="M1176" s="421"/>
    </row>
    <row r="1177" spans="1:13" s="422" customFormat="1" ht="15" customHeight="1" thickBot="1" x14ac:dyDescent="0.3">
      <c r="A1177" s="421"/>
      <c r="B1177" s="1576" t="s">
        <v>109</v>
      </c>
      <c r="C1177" s="470" t="s">
        <v>2</v>
      </c>
      <c r="D1177" s="1590" t="s">
        <v>110</v>
      </c>
      <c r="E1177" s="1582" t="s">
        <v>931</v>
      </c>
      <c r="F1177" s="1583"/>
      <c r="G1177" s="1584"/>
      <c r="H1177" s="1435"/>
      <c r="I1177" s="419"/>
      <c r="J1177" s="419"/>
      <c r="K1177" s="419"/>
      <c r="L1177" s="420"/>
      <c r="M1177" s="421"/>
    </row>
    <row r="1178" spans="1:13" s="422" customFormat="1" x14ac:dyDescent="0.25">
      <c r="A1178" s="421"/>
      <c r="B1178" s="1577"/>
      <c r="C1178" s="516" t="s">
        <v>3</v>
      </c>
      <c r="D1178" s="1591"/>
      <c r="E1178" s="1585" t="s">
        <v>5</v>
      </c>
      <c r="F1178" s="1587" t="s">
        <v>6</v>
      </c>
      <c r="G1178" s="1589" t="s">
        <v>794</v>
      </c>
      <c r="H1178" s="1435"/>
      <c r="I1178" s="419"/>
      <c r="J1178" s="419"/>
      <c r="K1178" s="419"/>
      <c r="L1178" s="420"/>
      <c r="M1178" s="421"/>
    </row>
    <row r="1179" spans="1:13" s="422" customFormat="1" ht="15.75" thickBot="1" x14ac:dyDescent="0.3">
      <c r="A1179" s="421"/>
      <c r="B1179" s="1577"/>
      <c r="C1179" s="516" t="s">
        <v>4</v>
      </c>
      <c r="D1179" s="1591"/>
      <c r="E1179" s="1586"/>
      <c r="F1179" s="1588"/>
      <c r="G1179" s="1586"/>
      <c r="H1179" s="1435"/>
      <c r="I1179" s="419"/>
      <c r="J1179" s="419"/>
      <c r="K1179" s="419"/>
      <c r="L1179" s="420"/>
      <c r="M1179" s="421"/>
    </row>
    <row r="1180" spans="1:13" s="422" customFormat="1" x14ac:dyDescent="0.25">
      <c r="A1180" s="421"/>
      <c r="B1180" s="449" t="s">
        <v>380</v>
      </c>
      <c r="C1180" s="594" t="s">
        <v>7</v>
      </c>
      <c r="D1180" s="594">
        <v>160</v>
      </c>
      <c r="E1180" s="1027">
        <v>51.1</v>
      </c>
      <c r="F1180" s="1027">
        <v>87</v>
      </c>
      <c r="G1180" s="820">
        <v>63.4</v>
      </c>
      <c r="H1180" s="1435"/>
      <c r="I1180" s="419"/>
      <c r="J1180" s="447"/>
      <c r="K1180" s="447"/>
      <c r="L1180" s="447"/>
      <c r="M1180" s="698"/>
    </row>
    <row r="1181" spans="1:13" s="422" customFormat="1" x14ac:dyDescent="0.25">
      <c r="A1181" s="421"/>
      <c r="B1181" s="458" t="s">
        <v>406</v>
      </c>
      <c r="C1181" s="579" t="s">
        <v>7</v>
      </c>
      <c r="D1181" s="579">
        <v>50</v>
      </c>
      <c r="E1181" s="1028">
        <v>11</v>
      </c>
      <c r="F1181" s="1028">
        <v>21</v>
      </c>
      <c r="G1181" s="820">
        <v>16</v>
      </c>
      <c r="H1181" s="1435"/>
      <c r="I1181" s="419"/>
      <c r="J1181" s="447"/>
      <c r="K1181" s="447"/>
      <c r="L1181" s="447"/>
      <c r="M1181" s="698"/>
    </row>
    <row r="1182" spans="1:13" s="422" customFormat="1" x14ac:dyDescent="0.25">
      <c r="A1182" s="698"/>
      <c r="B1182" s="458" t="s">
        <v>381</v>
      </c>
      <c r="C1182" s="579" t="s">
        <v>7</v>
      </c>
      <c r="D1182" s="579">
        <v>0.2</v>
      </c>
      <c r="E1182" s="1028">
        <v>68</v>
      </c>
      <c r="F1182" s="1028">
        <v>116</v>
      </c>
      <c r="G1182" s="820">
        <v>100</v>
      </c>
      <c r="H1182" s="1435"/>
      <c r="I1182" s="419"/>
      <c r="J1182" s="447"/>
      <c r="K1182" s="447"/>
      <c r="L1182" s="447"/>
      <c r="M1182" s="698"/>
    </row>
    <row r="1183" spans="1:13" s="422" customFormat="1" ht="15.75" thickBot="1" x14ac:dyDescent="0.3">
      <c r="A1183" s="698"/>
      <c r="B1183" s="628" t="s">
        <v>407</v>
      </c>
      <c r="C1183" s="580" t="s">
        <v>7</v>
      </c>
      <c r="D1183" s="580">
        <v>50</v>
      </c>
      <c r="E1183" s="1029">
        <v>0</v>
      </c>
      <c r="F1183" s="1029">
        <v>0</v>
      </c>
      <c r="G1183" s="1021">
        <v>0</v>
      </c>
      <c r="H1183" s="1435"/>
      <c r="I1183" s="419"/>
      <c r="J1183" s="447"/>
      <c r="K1183" s="447"/>
      <c r="L1183" s="447"/>
      <c r="M1183" s="698"/>
    </row>
    <row r="1184" spans="1:13" s="422" customFormat="1" x14ac:dyDescent="0.25">
      <c r="A1184" s="421"/>
      <c r="B1184" s="449" t="s">
        <v>11</v>
      </c>
      <c r="C1184" s="594"/>
      <c r="D1184" s="594"/>
      <c r="E1184" s="312"/>
      <c r="F1184" s="312"/>
      <c r="G1184" s="1022"/>
      <c r="H1184" s="1435"/>
      <c r="I1184" s="419"/>
      <c r="J1184" s="447"/>
      <c r="K1184" s="447"/>
      <c r="L1184" s="447"/>
      <c r="M1184" s="698"/>
    </row>
    <row r="1185" spans="1:13" s="422" customFormat="1" x14ac:dyDescent="0.25">
      <c r="A1185" s="421"/>
      <c r="B1185" s="458" t="s">
        <v>10</v>
      </c>
      <c r="C1185" s="556"/>
      <c r="D1185" s="579"/>
      <c r="E1185" s="1030">
        <v>6</v>
      </c>
      <c r="F1185" s="1030">
        <v>6</v>
      </c>
      <c r="G1185" s="1023">
        <v>6</v>
      </c>
      <c r="H1185" s="1435"/>
      <c r="I1185" s="419"/>
      <c r="J1185" s="431"/>
      <c r="K1185" s="431"/>
      <c r="L1185" s="432"/>
      <c r="M1185" s="698"/>
    </row>
    <row r="1186" spans="1:13" s="422" customFormat="1" x14ac:dyDescent="0.25">
      <c r="A1186" s="421"/>
      <c r="B1186" s="473" t="s">
        <v>12</v>
      </c>
      <c r="C1186" s="556"/>
      <c r="D1186" s="579"/>
      <c r="E1186" s="1030">
        <v>6</v>
      </c>
      <c r="F1186" s="1030">
        <v>6</v>
      </c>
      <c r="G1186" s="1023">
        <v>6</v>
      </c>
      <c r="H1186" s="1435"/>
      <c r="I1186" s="419"/>
      <c r="J1186" s="447"/>
      <c r="K1186" s="447"/>
      <c r="L1186" s="447"/>
      <c r="M1186" s="698"/>
    </row>
    <row r="1187" spans="1:13" s="422" customFormat="1" x14ac:dyDescent="0.25">
      <c r="A1187" s="421"/>
      <c r="B1187" s="458" t="s">
        <v>374</v>
      </c>
      <c r="C1187" s="556" t="s">
        <v>77</v>
      </c>
      <c r="D1187" s="579">
        <v>2.5</v>
      </c>
      <c r="E1187" s="1028">
        <v>10.37</v>
      </c>
      <c r="F1187" s="1028">
        <v>10.29</v>
      </c>
      <c r="G1187" s="820">
        <v>10.33</v>
      </c>
      <c r="H1187" s="1435"/>
      <c r="I1187" s="419"/>
      <c r="J1187" s="431"/>
      <c r="K1187" s="431"/>
      <c r="L1187" s="432"/>
      <c r="M1187" s="698"/>
    </row>
    <row r="1188" spans="1:13" s="422" customFormat="1" x14ac:dyDescent="0.25">
      <c r="A1188" s="421"/>
      <c r="B1188" s="473" t="s">
        <v>375</v>
      </c>
      <c r="C1188" s="568" t="s">
        <v>77</v>
      </c>
      <c r="D1188" s="579">
        <v>2.5</v>
      </c>
      <c r="E1188" s="1028">
        <v>10.42</v>
      </c>
      <c r="F1188" s="1028">
        <v>10.25</v>
      </c>
      <c r="G1188" s="820">
        <v>10.31</v>
      </c>
      <c r="H1188" s="1435"/>
      <c r="I1188" s="419"/>
      <c r="J1188" s="567"/>
      <c r="K1188" s="567"/>
      <c r="L1188" s="567"/>
      <c r="M1188" s="698"/>
    </row>
    <row r="1189" spans="1:13" s="422" customFormat="1" x14ac:dyDescent="0.25">
      <c r="A1189" s="421"/>
      <c r="B1189" s="458" t="s">
        <v>391</v>
      </c>
      <c r="C1189" s="568" t="s">
        <v>77</v>
      </c>
      <c r="D1189" s="579">
        <v>20</v>
      </c>
      <c r="E1189" s="1031">
        <v>35</v>
      </c>
      <c r="F1189" s="1031">
        <v>35</v>
      </c>
      <c r="G1189" s="1024">
        <v>35</v>
      </c>
      <c r="H1189" s="1435"/>
      <c r="I1189" s="419"/>
      <c r="J1189" s="431"/>
      <c r="K1189" s="431"/>
      <c r="L1189" s="432"/>
      <c r="M1189" s="698"/>
    </row>
    <row r="1190" spans="1:13" s="422" customFormat="1" x14ac:dyDescent="0.25">
      <c r="A1190" s="421"/>
      <c r="B1190" s="458" t="s">
        <v>378</v>
      </c>
      <c r="C1190" s="556" t="s">
        <v>77</v>
      </c>
      <c r="D1190" s="579">
        <v>25</v>
      </c>
      <c r="E1190" s="1031">
        <v>117</v>
      </c>
      <c r="F1190" s="1031">
        <v>116</v>
      </c>
      <c r="G1190" s="1024">
        <v>117</v>
      </c>
      <c r="H1190" s="1435"/>
      <c r="I1190" s="419"/>
      <c r="J1190" s="431"/>
      <c r="K1190" s="431"/>
      <c r="L1190" s="432"/>
      <c r="M1190" s="698"/>
    </row>
    <row r="1191" spans="1:13" s="422" customFormat="1" ht="15.75" thickBot="1" x14ac:dyDescent="0.3">
      <c r="A1191" s="421"/>
      <c r="B1191" s="559" t="s">
        <v>379</v>
      </c>
      <c r="C1191" s="575" t="s">
        <v>77</v>
      </c>
      <c r="D1191" s="610">
        <v>25</v>
      </c>
      <c r="E1191" s="1032">
        <v>115</v>
      </c>
      <c r="F1191" s="1032">
        <v>114</v>
      </c>
      <c r="G1191" s="1025">
        <v>114</v>
      </c>
      <c r="H1191" s="1435"/>
      <c r="I1191" s="419"/>
      <c r="J1191" s="431"/>
      <c r="K1191" s="431"/>
      <c r="L1191" s="432"/>
      <c r="M1191" s="698"/>
    </row>
    <row r="1192" spans="1:13" s="422" customFormat="1" x14ac:dyDescent="0.25">
      <c r="A1192" s="421"/>
      <c r="B1192" s="449" t="s">
        <v>769</v>
      </c>
      <c r="C1192" s="555" t="s">
        <v>7</v>
      </c>
      <c r="D1192" s="594">
        <v>30</v>
      </c>
      <c r="E1192" s="1027">
        <v>11</v>
      </c>
      <c r="F1192" s="1027">
        <v>21</v>
      </c>
      <c r="G1192" s="821">
        <v>16</v>
      </c>
      <c r="H1192" s="1435"/>
      <c r="I1192" s="481"/>
      <c r="J1192" s="447"/>
      <c r="K1192" s="447"/>
      <c r="L1192" s="447"/>
      <c r="M1192" s="698"/>
    </row>
    <row r="1193" spans="1:13" s="422" customFormat="1" ht="15.75" thickBot="1" x14ac:dyDescent="0.3">
      <c r="A1193" s="421"/>
      <c r="B1193" s="628" t="s">
        <v>100</v>
      </c>
      <c r="C1193" s="579" t="s">
        <v>7</v>
      </c>
      <c r="D1193" s="579">
        <v>60</v>
      </c>
      <c r="E1193" s="1028"/>
      <c r="F1193" s="1028"/>
      <c r="G1193" s="820"/>
      <c r="H1193" s="1435"/>
      <c r="I1193" s="419"/>
      <c r="J1193" s="419"/>
      <c r="K1193" s="419"/>
      <c r="L1193" s="420"/>
      <c r="M1193" s="421"/>
    </row>
    <row r="1194" spans="1:13" s="422" customFormat="1" ht="15.75" thickBot="1" x14ac:dyDescent="0.3">
      <c r="A1194" s="421"/>
      <c r="B1194" s="526"/>
      <c r="C1194" s="610" t="s">
        <v>8</v>
      </c>
      <c r="D1194" s="610">
        <v>50</v>
      </c>
      <c r="E1194" s="1033"/>
      <c r="F1194" s="1033"/>
      <c r="G1194" s="1026"/>
      <c r="H1194" s="1435"/>
      <c r="I1194" s="419"/>
      <c r="J1194" s="1613" t="s">
        <v>443</v>
      </c>
      <c r="K1194" s="1614"/>
      <c r="L1194" s="1615"/>
      <c r="M1194" s="421"/>
    </row>
    <row r="1195" spans="1:13" s="422" customFormat="1" ht="15.75" thickBot="1" x14ac:dyDescent="0.3">
      <c r="A1195" s="421"/>
      <c r="B1195" s="473" t="s">
        <v>380</v>
      </c>
      <c r="C1195" s="596"/>
      <c r="D1195" s="596"/>
      <c r="E1195" s="312"/>
      <c r="F1195" s="387"/>
      <c r="G1195" s="1022"/>
      <c r="H1195" s="1435"/>
      <c r="I1195" s="419"/>
      <c r="J1195" s="1571" t="s">
        <v>5</v>
      </c>
      <c r="K1195" s="1572" t="s">
        <v>6</v>
      </c>
      <c r="L1195" s="606" t="s">
        <v>794</v>
      </c>
      <c r="M1195" s="421"/>
    </row>
    <row r="1196" spans="1:13" s="422" customFormat="1" x14ac:dyDescent="0.25">
      <c r="A1196" s="421"/>
      <c r="B1196" s="1448" t="s">
        <v>22</v>
      </c>
      <c r="C1196" s="579" t="s">
        <v>7</v>
      </c>
      <c r="D1196" s="579">
        <v>40</v>
      </c>
      <c r="E1196" s="1028">
        <v>20.9</v>
      </c>
      <c r="F1196" s="1028">
        <v>38.6</v>
      </c>
      <c r="G1196" s="1012">
        <v>32.299999999999997</v>
      </c>
      <c r="H1196" s="1435"/>
      <c r="I1196" s="481"/>
      <c r="J1196" s="500">
        <v>0.33</v>
      </c>
      <c r="K1196" s="501">
        <v>0.6</v>
      </c>
      <c r="L1196" s="502">
        <v>0.51</v>
      </c>
      <c r="M1196" s="421"/>
    </row>
    <row r="1197" spans="1:13" s="422" customFormat="1" x14ac:dyDescent="0.25">
      <c r="A1197" s="421"/>
      <c r="B1197" s="1448" t="s">
        <v>23</v>
      </c>
      <c r="C1197" s="579" t="s">
        <v>7</v>
      </c>
      <c r="D1197" s="579">
        <v>20</v>
      </c>
      <c r="E1197" s="1028">
        <v>11.2</v>
      </c>
      <c r="F1197" s="1028">
        <v>16</v>
      </c>
      <c r="G1197" s="1012">
        <v>16.8</v>
      </c>
      <c r="H1197" s="1435"/>
      <c r="I1197" s="481"/>
      <c r="J1197" s="485">
        <v>0.18</v>
      </c>
      <c r="K1197" s="457">
        <v>0.25</v>
      </c>
      <c r="L1197" s="486">
        <v>0.26</v>
      </c>
      <c r="M1197" s="421"/>
    </row>
    <row r="1198" spans="1:13" s="422" customFormat="1" x14ac:dyDescent="0.25">
      <c r="A1198" s="421"/>
      <c r="B1198" s="1448" t="s">
        <v>24</v>
      </c>
      <c r="C1198" s="579" t="s">
        <v>7</v>
      </c>
      <c r="D1198" s="579">
        <v>20</v>
      </c>
      <c r="E1198" s="1028">
        <v>9.5</v>
      </c>
      <c r="F1198" s="1028">
        <v>16.600000000000001</v>
      </c>
      <c r="G1198" s="1012">
        <v>12.4</v>
      </c>
      <c r="H1198" s="1435"/>
      <c r="I1198" s="481"/>
      <c r="J1198" s="485">
        <v>0.15</v>
      </c>
      <c r="K1198" s="457">
        <v>0.26</v>
      </c>
      <c r="L1198" s="486">
        <v>0.19</v>
      </c>
      <c r="M1198" s="421"/>
    </row>
    <row r="1199" spans="1:13" s="422" customFormat="1" x14ac:dyDescent="0.25">
      <c r="A1199" s="421"/>
      <c r="B1199" s="1448" t="s">
        <v>21</v>
      </c>
      <c r="C1199" s="579" t="s">
        <v>7</v>
      </c>
      <c r="D1199" s="579">
        <v>20</v>
      </c>
      <c r="E1199" s="1028">
        <v>1.8</v>
      </c>
      <c r="F1199" s="100">
        <v>4.26</v>
      </c>
      <c r="G1199" s="1421">
        <v>2.2400000000000002</v>
      </c>
      <c r="H1199" s="1435"/>
      <c r="I1199" s="481"/>
      <c r="J1199" s="485">
        <v>0.03</v>
      </c>
      <c r="K1199" s="457">
        <v>7.0000000000000007E-2</v>
      </c>
      <c r="L1199" s="486">
        <v>0.04</v>
      </c>
      <c r="M1199" s="421"/>
    </row>
    <row r="1200" spans="1:13" s="422" customFormat="1" x14ac:dyDescent="0.25">
      <c r="A1200" s="421"/>
      <c r="B1200" s="1448" t="s">
        <v>26</v>
      </c>
      <c r="C1200" s="579" t="s">
        <v>7</v>
      </c>
      <c r="D1200" s="579">
        <v>20</v>
      </c>
      <c r="E1200" s="1028">
        <v>3</v>
      </c>
      <c r="F1200" s="100">
        <v>4.8600000000000003</v>
      </c>
      <c r="G1200" s="1012">
        <v>3.43</v>
      </c>
      <c r="H1200" s="1435"/>
      <c r="I1200" s="481"/>
      <c r="J1200" s="485">
        <v>0.05</v>
      </c>
      <c r="K1200" s="457">
        <v>0.08</v>
      </c>
      <c r="L1200" s="486">
        <v>0.05</v>
      </c>
      <c r="M1200" s="421"/>
    </row>
    <row r="1201" spans="1:13" s="422" customFormat="1" x14ac:dyDescent="0.25">
      <c r="A1201" s="421"/>
      <c r="B1201" s="1448" t="s">
        <v>27</v>
      </c>
      <c r="C1201" s="579" t="s">
        <v>7</v>
      </c>
      <c r="D1201" s="579">
        <v>40</v>
      </c>
      <c r="E1201" s="1028">
        <v>2.52</v>
      </c>
      <c r="F1201" s="1028">
        <v>5.3</v>
      </c>
      <c r="G1201" s="1012">
        <v>2.64</v>
      </c>
      <c r="H1201" s="1435"/>
      <c r="I1201" s="481"/>
      <c r="J1201" s="485">
        <v>0.04</v>
      </c>
      <c r="K1201" s="457">
        <v>0.08</v>
      </c>
      <c r="L1201" s="486">
        <v>0.04</v>
      </c>
      <c r="M1201" s="421"/>
    </row>
    <row r="1202" spans="1:13" s="422" customFormat="1" x14ac:dyDescent="0.25">
      <c r="A1202" s="421"/>
      <c r="B1202" s="1448" t="s">
        <v>796</v>
      </c>
      <c r="C1202" s="579" t="s">
        <v>7</v>
      </c>
      <c r="D1202" s="579"/>
      <c r="E1202" s="100">
        <v>0</v>
      </c>
      <c r="F1202" s="1028">
        <v>0</v>
      </c>
      <c r="G1202" s="1012">
        <v>0</v>
      </c>
      <c r="H1202" s="1435"/>
      <c r="I1202" s="481"/>
      <c r="J1202" s="485"/>
      <c r="K1202" s="457"/>
      <c r="L1202" s="486"/>
      <c r="M1202" s="421"/>
    </row>
    <row r="1203" spans="1:13" s="422" customFormat="1" x14ac:dyDescent="0.25">
      <c r="A1203" s="421"/>
      <c r="B1203" s="1448" t="s">
        <v>25</v>
      </c>
      <c r="C1203" s="456" t="s">
        <v>7</v>
      </c>
      <c r="D1203" s="579">
        <v>30</v>
      </c>
      <c r="E1203" s="1029">
        <v>2.6</v>
      </c>
      <c r="F1203" s="1029">
        <v>2.5</v>
      </c>
      <c r="G1203" s="1021">
        <v>1.41</v>
      </c>
      <c r="H1203" s="1435"/>
      <c r="I1203" s="481"/>
      <c r="J1203" s="485">
        <v>0.04</v>
      </c>
      <c r="K1203" s="457">
        <v>0.04</v>
      </c>
      <c r="L1203" s="486">
        <v>0.02</v>
      </c>
      <c r="M1203" s="421"/>
    </row>
    <row r="1204" spans="1:13" s="422" customFormat="1" ht="15.75" thickBot="1" x14ac:dyDescent="0.3">
      <c r="A1204" s="421"/>
      <c r="B1204" s="526" t="s">
        <v>30</v>
      </c>
      <c r="C1204" s="599" t="s">
        <v>7</v>
      </c>
      <c r="D1204" s="599">
        <v>60</v>
      </c>
      <c r="E1204" s="1033">
        <v>0</v>
      </c>
      <c r="F1204" s="1028">
        <v>0</v>
      </c>
      <c r="G1204" s="1026">
        <v>0</v>
      </c>
      <c r="H1204" s="1435"/>
      <c r="I1204" s="481"/>
      <c r="J1204" s="488">
        <v>0</v>
      </c>
      <c r="K1204" s="504">
        <v>0</v>
      </c>
      <c r="L1204" s="489">
        <v>0</v>
      </c>
      <c r="M1204" s="421"/>
    </row>
    <row r="1205" spans="1:13" s="422" customFormat="1" ht="15.75" thickBot="1" x14ac:dyDescent="0.3">
      <c r="A1205" s="421"/>
      <c r="B1205" s="513" t="s">
        <v>126</v>
      </c>
      <c r="C1205" s="514"/>
      <c r="D1205" s="540"/>
      <c r="E1205" s="1034">
        <v>51.5</v>
      </c>
      <c r="F1205" s="1034">
        <v>88.1</v>
      </c>
      <c r="G1205" s="1034">
        <v>71.2</v>
      </c>
      <c r="H1205" s="1435"/>
      <c r="I1205" s="419"/>
      <c r="J1205" s="507">
        <v>0.82</v>
      </c>
      <c r="K1205" s="494">
        <v>1.38</v>
      </c>
      <c r="L1205" s="508">
        <v>1.1100000000000001</v>
      </c>
      <c r="M1205" s="421"/>
    </row>
    <row r="1206" spans="1:13" s="422" customFormat="1" ht="15.75" thickBot="1" x14ac:dyDescent="0.3">
      <c r="A1206" s="421"/>
      <c r="B1206" s="449" t="s">
        <v>381</v>
      </c>
      <c r="C1206" s="450"/>
      <c r="D1206" s="594"/>
      <c r="E1206" s="1027"/>
      <c r="F1206" s="1027"/>
      <c r="G1206" s="821"/>
      <c r="H1206" s="1435"/>
      <c r="I1206" s="419"/>
      <c r="J1206" s="538"/>
      <c r="K1206" s="538"/>
      <c r="L1206" s="538"/>
      <c r="M1206" s="421"/>
    </row>
    <row r="1207" spans="1:13" s="422" customFormat="1" x14ac:dyDescent="0.25">
      <c r="A1207" s="421"/>
      <c r="B1207" s="1448" t="s">
        <v>40</v>
      </c>
      <c r="C1207" s="579" t="s">
        <v>7</v>
      </c>
      <c r="D1207" s="579">
        <v>30</v>
      </c>
      <c r="E1207" s="1422">
        <v>19.600000000000001</v>
      </c>
      <c r="F1207" s="122">
        <v>39.08</v>
      </c>
      <c r="G1207" s="1012">
        <v>33.520000000000003</v>
      </c>
      <c r="H1207" s="1435"/>
      <c r="I1207" s="481"/>
      <c r="J1207" s="500">
        <v>0.31</v>
      </c>
      <c r="K1207" s="501">
        <v>0.61</v>
      </c>
      <c r="L1207" s="502">
        <v>0.52</v>
      </c>
      <c r="M1207" s="421"/>
    </row>
    <row r="1208" spans="1:13" s="422" customFormat="1" x14ac:dyDescent="0.25">
      <c r="A1208" s="421"/>
      <c r="B1208" s="1448" t="s">
        <v>35</v>
      </c>
      <c r="C1208" s="579" t="s">
        <v>7</v>
      </c>
      <c r="D1208" s="579">
        <v>40</v>
      </c>
      <c r="E1208" s="1028">
        <v>13.36</v>
      </c>
      <c r="F1208" s="122">
        <v>20.8</v>
      </c>
      <c r="G1208" s="1012">
        <v>13.2</v>
      </c>
      <c r="H1208" s="1435"/>
      <c r="I1208" s="481"/>
      <c r="J1208" s="485">
        <v>0.21</v>
      </c>
      <c r="K1208" s="457">
        <v>0.32</v>
      </c>
      <c r="L1208" s="486">
        <v>0.21</v>
      </c>
      <c r="M1208" s="421"/>
    </row>
    <row r="1209" spans="1:13" s="422" customFormat="1" x14ac:dyDescent="0.25">
      <c r="A1209" s="421"/>
      <c r="B1209" s="1448" t="s">
        <v>37</v>
      </c>
      <c r="C1209" s="579" t="s">
        <v>7</v>
      </c>
      <c r="D1209" s="579">
        <v>30</v>
      </c>
      <c r="E1209" s="122">
        <v>0</v>
      </c>
      <c r="F1209" s="122">
        <v>0</v>
      </c>
      <c r="G1209" s="1012">
        <v>0</v>
      </c>
      <c r="H1209" s="1435"/>
      <c r="I1209" s="481"/>
      <c r="J1209" s="485">
        <v>0</v>
      </c>
      <c r="K1209" s="457">
        <v>0</v>
      </c>
      <c r="L1209" s="486">
        <v>0</v>
      </c>
      <c r="M1209" s="421"/>
    </row>
    <row r="1210" spans="1:13" s="422" customFormat="1" x14ac:dyDescent="0.25">
      <c r="A1210" s="421"/>
      <c r="B1210" s="1448" t="s">
        <v>39</v>
      </c>
      <c r="C1210" s="579" t="s">
        <v>7</v>
      </c>
      <c r="D1210" s="579">
        <v>30</v>
      </c>
      <c r="E1210" s="122">
        <v>6.66</v>
      </c>
      <c r="F1210" s="122">
        <v>17.760000000000002</v>
      </c>
      <c r="G1210" s="1012">
        <v>14.34</v>
      </c>
      <c r="H1210" s="1435"/>
      <c r="I1210" s="481"/>
      <c r="J1210" s="485">
        <v>0.11</v>
      </c>
      <c r="K1210" s="457">
        <v>0.28000000000000003</v>
      </c>
      <c r="L1210" s="486">
        <v>0.22</v>
      </c>
      <c r="M1210" s="421"/>
    </row>
    <row r="1211" spans="1:13" s="422" customFormat="1" x14ac:dyDescent="0.25">
      <c r="A1211" s="421"/>
      <c r="B1211" s="1448" t="s">
        <v>38</v>
      </c>
      <c r="C1211" s="579" t="s">
        <v>7</v>
      </c>
      <c r="D1211" s="579">
        <v>40</v>
      </c>
      <c r="E1211" s="122">
        <v>2.0099999999999998</v>
      </c>
      <c r="F1211" s="122">
        <v>3.91</v>
      </c>
      <c r="G1211" s="1012">
        <v>2.82</v>
      </c>
      <c r="H1211" s="1435"/>
      <c r="I1211" s="481"/>
      <c r="J1211" s="485">
        <v>0.03</v>
      </c>
      <c r="K1211" s="457">
        <v>0.06</v>
      </c>
      <c r="L1211" s="486">
        <v>0.04</v>
      </c>
      <c r="M1211" s="421"/>
    </row>
    <row r="1212" spans="1:13" s="422" customFormat="1" x14ac:dyDescent="0.25">
      <c r="A1212" s="421"/>
      <c r="B1212" s="1448" t="s">
        <v>34</v>
      </c>
      <c r="C1212" s="579" t="s">
        <v>7</v>
      </c>
      <c r="D1212" s="579">
        <v>25</v>
      </c>
      <c r="E1212" s="122">
        <v>14.16</v>
      </c>
      <c r="F1212" s="122">
        <v>18.149999999999999</v>
      </c>
      <c r="G1212" s="1012">
        <v>15.6</v>
      </c>
      <c r="H1212" s="1435"/>
      <c r="I1212" s="481"/>
      <c r="J1212" s="485">
        <v>0.22</v>
      </c>
      <c r="K1212" s="457">
        <v>0.28000000000000003</v>
      </c>
      <c r="L1212" s="486">
        <v>0.24</v>
      </c>
      <c r="M1212" s="421"/>
    </row>
    <row r="1213" spans="1:13" s="422" customFormat="1" x14ac:dyDescent="0.25">
      <c r="A1213" s="421"/>
      <c r="B1213" s="1448" t="s">
        <v>36</v>
      </c>
      <c r="C1213" s="579" t="s">
        <v>7</v>
      </c>
      <c r="D1213" s="579">
        <v>20</v>
      </c>
      <c r="E1213" s="122">
        <v>7.94</v>
      </c>
      <c r="F1213" s="122">
        <v>9.3800000000000008</v>
      </c>
      <c r="G1213" s="1012">
        <v>9.02</v>
      </c>
      <c r="H1213" s="1435"/>
      <c r="I1213" s="481"/>
      <c r="J1213" s="485">
        <v>0.13</v>
      </c>
      <c r="K1213" s="457">
        <v>0.15</v>
      </c>
      <c r="L1213" s="486">
        <v>0.14000000000000001</v>
      </c>
      <c r="M1213" s="421"/>
    </row>
    <row r="1214" spans="1:13" s="422" customFormat="1" ht="15.75" thickBot="1" x14ac:dyDescent="0.3">
      <c r="A1214" s="421"/>
      <c r="B1214" s="1478" t="s">
        <v>33</v>
      </c>
      <c r="C1214" s="610" t="s">
        <v>7</v>
      </c>
      <c r="D1214" s="610">
        <v>20</v>
      </c>
      <c r="E1214" s="319">
        <v>3.86</v>
      </c>
      <c r="F1214" s="319">
        <v>5.86</v>
      </c>
      <c r="G1214" s="1423">
        <v>3.74</v>
      </c>
      <c r="H1214" s="1435"/>
      <c r="I1214" s="481"/>
      <c r="J1214" s="488">
        <v>0.06</v>
      </c>
      <c r="K1214" s="504">
        <v>0.09</v>
      </c>
      <c r="L1214" s="489">
        <v>0.06</v>
      </c>
      <c r="M1214" s="421"/>
    </row>
    <row r="1215" spans="1:13" s="422" customFormat="1" ht="15.75" thickBot="1" x14ac:dyDescent="0.3">
      <c r="A1215" s="421"/>
      <c r="B1215" s="469" t="s">
        <v>126</v>
      </c>
      <c r="C1215" s="470"/>
      <c r="D1215" s="554"/>
      <c r="E1215" s="822">
        <v>67.599999999999994</v>
      </c>
      <c r="F1215" s="822">
        <v>114.9</v>
      </c>
      <c r="G1215" s="823">
        <v>92.2</v>
      </c>
      <c r="H1215" s="1435"/>
      <c r="I1215" s="419"/>
      <c r="J1215" s="507">
        <v>1.07</v>
      </c>
      <c r="K1215" s="494">
        <v>1.79</v>
      </c>
      <c r="L1215" s="508">
        <v>1.43</v>
      </c>
      <c r="M1215" s="421"/>
    </row>
    <row r="1216" spans="1:13" s="422" customFormat="1" ht="15.75" thickBot="1" x14ac:dyDescent="0.3">
      <c r="A1216" s="421"/>
      <c r="B1216" s="513" t="s">
        <v>156</v>
      </c>
      <c r="C1216" s="514"/>
      <c r="D1216" s="540"/>
      <c r="E1216" s="822">
        <v>119.1</v>
      </c>
      <c r="F1216" s="822">
        <v>203</v>
      </c>
      <c r="G1216" s="823">
        <v>163.4</v>
      </c>
      <c r="H1216" s="1435"/>
      <c r="I1216" s="419"/>
      <c r="J1216" s="562">
        <v>1.89</v>
      </c>
      <c r="K1216" s="563">
        <v>3.17</v>
      </c>
      <c r="L1216" s="564">
        <v>2.54</v>
      </c>
      <c r="M1216" s="421"/>
    </row>
    <row r="1217" spans="1:13" s="422" customFormat="1" ht="15.75" thickBot="1" x14ac:dyDescent="0.3">
      <c r="A1217" s="421"/>
      <c r="B1217" s="1470" t="s">
        <v>249</v>
      </c>
      <c r="C1217" s="1471" t="s">
        <v>63</v>
      </c>
      <c r="D1217" s="1513"/>
      <c r="E1217" s="1530">
        <v>0</v>
      </c>
      <c r="F1217" s="1530">
        <v>0</v>
      </c>
      <c r="G1217" s="1531">
        <v>0</v>
      </c>
      <c r="H1217" s="1435"/>
      <c r="I1217" s="419"/>
      <c r="J1217" s="454"/>
      <c r="K1217" s="454"/>
      <c r="L1217" s="454"/>
      <c r="M1217" s="421"/>
    </row>
    <row r="1218" spans="1:13" s="422" customFormat="1" ht="15.75" thickBot="1" x14ac:dyDescent="0.3">
      <c r="A1218" s="421"/>
      <c r="B1218" s="1462" t="s">
        <v>430</v>
      </c>
      <c r="C1218" s="1463" t="s">
        <v>63</v>
      </c>
      <c r="D1218" s="1496"/>
      <c r="E1218" s="1516">
        <v>0</v>
      </c>
      <c r="F1218" s="1516">
        <v>0</v>
      </c>
      <c r="G1218" s="1517">
        <v>0</v>
      </c>
      <c r="H1218" s="1435"/>
      <c r="I1218" s="419"/>
      <c r="J1218" s="496"/>
      <c r="K1218" s="496"/>
      <c r="L1218" s="496"/>
      <c r="M1218" s="421"/>
    </row>
    <row r="1219" spans="1:13" s="422" customFormat="1" ht="15.75" thickBot="1" x14ac:dyDescent="0.3">
      <c r="A1219" s="421"/>
      <c r="B1219" s="662" t="s">
        <v>478</v>
      </c>
      <c r="C1219" s="663"/>
      <c r="D1219" s="1494"/>
      <c r="E1219" s="1494"/>
      <c r="F1219" s="1494"/>
      <c r="G1219" s="1495"/>
      <c r="H1219" s="1435"/>
      <c r="I1219" s="419"/>
      <c r="J1219" s="463"/>
      <c r="K1219" s="463"/>
      <c r="L1219" s="463"/>
      <c r="M1219" s="421"/>
    </row>
    <row r="1220" spans="1:13" s="422" customFormat="1" ht="15.75" thickBot="1" x14ac:dyDescent="0.3">
      <c r="A1220" s="421"/>
      <c r="B1220" s="1501" t="s">
        <v>513</v>
      </c>
      <c r="C1220" s="718"/>
      <c r="D1220" s="718"/>
      <c r="E1220" s="719"/>
      <c r="F1220" s="719"/>
      <c r="G1220" s="1396"/>
      <c r="H1220" s="1435"/>
      <c r="I1220" s="419"/>
      <c r="J1220" s="431"/>
      <c r="K1220" s="431"/>
      <c r="L1220" s="432"/>
      <c r="M1220" s="421"/>
    </row>
    <row r="1221" spans="1:13" s="422" customFormat="1" ht="15" customHeight="1" thickBot="1" x14ac:dyDescent="0.3">
      <c r="A1221" s="421"/>
      <c r="B1221" s="1576" t="s">
        <v>109</v>
      </c>
      <c r="C1221" s="470" t="s">
        <v>2</v>
      </c>
      <c r="D1221" s="1590" t="s">
        <v>110</v>
      </c>
      <c r="E1221" s="1582" t="s">
        <v>931</v>
      </c>
      <c r="F1221" s="1583"/>
      <c r="G1221" s="1584"/>
      <c r="H1221" s="1435"/>
      <c r="I1221" s="419"/>
      <c r="J1221" s="431"/>
      <c r="K1221" s="431"/>
      <c r="L1221" s="432"/>
      <c r="M1221" s="421"/>
    </row>
    <row r="1222" spans="1:13" s="422" customFormat="1" x14ac:dyDescent="0.25">
      <c r="A1222" s="421"/>
      <c r="B1222" s="1577"/>
      <c r="C1222" s="516" t="s">
        <v>3</v>
      </c>
      <c r="D1222" s="1591"/>
      <c r="E1222" s="1585" t="s">
        <v>5</v>
      </c>
      <c r="F1222" s="1587" t="s">
        <v>6</v>
      </c>
      <c r="G1222" s="1589" t="s">
        <v>794</v>
      </c>
      <c r="H1222" s="1435"/>
      <c r="I1222" s="419"/>
      <c r="J1222" s="431"/>
      <c r="K1222" s="431"/>
      <c r="L1222" s="432"/>
      <c r="M1222" s="421"/>
    </row>
    <row r="1223" spans="1:13" s="422" customFormat="1" ht="15.75" thickBot="1" x14ac:dyDescent="0.3">
      <c r="A1223" s="421"/>
      <c r="B1223" s="1577"/>
      <c r="C1223" s="516" t="s">
        <v>4</v>
      </c>
      <c r="D1223" s="1591"/>
      <c r="E1223" s="1586"/>
      <c r="F1223" s="1588"/>
      <c r="G1223" s="1586"/>
      <c r="H1223" s="1435"/>
      <c r="I1223" s="419"/>
      <c r="J1223" s="431"/>
      <c r="K1223" s="431"/>
      <c r="L1223" s="432"/>
      <c r="M1223" s="421"/>
    </row>
    <row r="1224" spans="1:13" s="422" customFormat="1" x14ac:dyDescent="0.25">
      <c r="A1224" s="421"/>
      <c r="B1224" s="449" t="s">
        <v>380</v>
      </c>
      <c r="C1224" s="450" t="s">
        <v>7</v>
      </c>
      <c r="D1224" s="450">
        <v>40</v>
      </c>
      <c r="E1224" s="509">
        <v>3</v>
      </c>
      <c r="F1224" s="509">
        <v>12</v>
      </c>
      <c r="G1224" s="632">
        <v>15.5</v>
      </c>
      <c r="H1224" s="1435"/>
      <c r="I1224" s="419"/>
      <c r="J1224" s="447"/>
      <c r="K1224" s="447"/>
      <c r="L1224" s="447"/>
      <c r="M1224" s="421"/>
    </row>
    <row r="1225" spans="1:13" s="422" customFormat="1" x14ac:dyDescent="0.25">
      <c r="A1225" s="421"/>
      <c r="B1225" s="458" t="s">
        <v>381</v>
      </c>
      <c r="C1225" s="456" t="s">
        <v>7</v>
      </c>
      <c r="D1225" s="456">
        <v>60</v>
      </c>
      <c r="E1225" s="499">
        <v>10</v>
      </c>
      <c r="F1225" s="499">
        <v>14.1</v>
      </c>
      <c r="G1225" s="640">
        <v>17.100000000000001</v>
      </c>
      <c r="H1225" s="1435"/>
      <c r="I1225" s="419"/>
      <c r="J1225" s="447"/>
      <c r="K1225" s="447"/>
      <c r="L1225" s="447"/>
      <c r="M1225" s="421"/>
    </row>
    <row r="1226" spans="1:13" s="422" customFormat="1" x14ac:dyDescent="0.25">
      <c r="A1226" s="421"/>
      <c r="B1226" s="473" t="s">
        <v>11</v>
      </c>
      <c r="C1226" s="474"/>
      <c r="D1226" s="474"/>
      <c r="E1226" s="499"/>
      <c r="F1226" s="499"/>
      <c r="G1226" s="640"/>
      <c r="H1226" s="1435"/>
      <c r="I1226" s="419"/>
      <c r="J1226" s="567"/>
      <c r="K1226" s="567"/>
      <c r="L1226" s="567"/>
      <c r="M1226" s="421"/>
    </row>
    <row r="1227" spans="1:13" s="422" customFormat="1" x14ac:dyDescent="0.25">
      <c r="A1227" s="421"/>
      <c r="B1227" s="458" t="s">
        <v>10</v>
      </c>
      <c r="C1227" s="456"/>
      <c r="D1227" s="456"/>
      <c r="E1227" s="499">
        <v>19</v>
      </c>
      <c r="F1227" s="499">
        <v>19</v>
      </c>
      <c r="G1227" s="640">
        <v>19</v>
      </c>
      <c r="H1227" s="1435"/>
      <c r="I1227" s="419"/>
      <c r="J1227" s="1566"/>
      <c r="K1227" s="1566"/>
      <c r="L1227" s="547"/>
      <c r="M1227" s="421"/>
    </row>
    <row r="1228" spans="1:13" s="422" customFormat="1" x14ac:dyDescent="0.25">
      <c r="A1228" s="421"/>
      <c r="B1228" s="473" t="s">
        <v>12</v>
      </c>
      <c r="C1228" s="456"/>
      <c r="D1228" s="456"/>
      <c r="E1228" s="499">
        <v>19</v>
      </c>
      <c r="F1228" s="499">
        <v>19</v>
      </c>
      <c r="G1228" s="640">
        <v>19</v>
      </c>
      <c r="H1228" s="1435"/>
      <c r="I1228" s="419"/>
      <c r="J1228" s="419"/>
      <c r="K1228" s="419"/>
      <c r="L1228" s="420"/>
      <c r="M1228" s="421"/>
    </row>
    <row r="1229" spans="1:13" s="422" customFormat="1" x14ac:dyDescent="0.25">
      <c r="A1229" s="421"/>
      <c r="B1229" s="458" t="s">
        <v>374</v>
      </c>
      <c r="C1229" s="456" t="s">
        <v>77</v>
      </c>
      <c r="D1229" s="677">
        <v>2.5</v>
      </c>
      <c r="E1229" s="499">
        <v>10.37</v>
      </c>
      <c r="F1229" s="499">
        <v>10.25</v>
      </c>
      <c r="G1229" s="640">
        <v>10.23</v>
      </c>
      <c r="H1229" s="1435"/>
      <c r="I1229" s="419"/>
      <c r="J1229" s="419"/>
      <c r="K1229" s="419"/>
      <c r="L1229" s="420"/>
      <c r="M1229" s="421"/>
    </row>
    <row r="1230" spans="1:13" s="422" customFormat="1" x14ac:dyDescent="0.25">
      <c r="A1230" s="421"/>
      <c r="B1230" s="473" t="s">
        <v>375</v>
      </c>
      <c r="C1230" s="456" t="s">
        <v>77</v>
      </c>
      <c r="D1230" s="677">
        <v>2.5</v>
      </c>
      <c r="E1230" s="499">
        <v>10.3</v>
      </c>
      <c r="F1230" s="499">
        <v>10.18</v>
      </c>
      <c r="G1230" s="640">
        <v>10.16</v>
      </c>
      <c r="H1230" s="1435"/>
      <c r="I1230" s="419"/>
      <c r="J1230" s="419"/>
      <c r="K1230" s="419"/>
      <c r="L1230" s="420"/>
      <c r="M1230" s="421"/>
    </row>
    <row r="1231" spans="1:13" s="422" customFormat="1" x14ac:dyDescent="0.25">
      <c r="A1231" s="421"/>
      <c r="B1231" s="458" t="s">
        <v>378</v>
      </c>
      <c r="C1231" s="456" t="s">
        <v>77</v>
      </c>
      <c r="D1231" s="677">
        <v>25</v>
      </c>
      <c r="E1231" s="499">
        <v>118.32</v>
      </c>
      <c r="F1231" s="499">
        <v>117.05</v>
      </c>
      <c r="G1231" s="640">
        <v>116.67</v>
      </c>
      <c r="H1231" s="1435"/>
      <c r="I1231" s="419"/>
      <c r="J1231" s="419"/>
      <c r="K1231" s="419"/>
      <c r="L1231" s="420"/>
      <c r="M1231" s="421"/>
    </row>
    <row r="1232" spans="1:13" s="422" customFormat="1" x14ac:dyDescent="0.25">
      <c r="A1232" s="421"/>
      <c r="B1232" s="473" t="s">
        <v>379</v>
      </c>
      <c r="C1232" s="456" t="s">
        <v>77</v>
      </c>
      <c r="D1232" s="677">
        <v>25</v>
      </c>
      <c r="E1232" s="499">
        <v>118.1</v>
      </c>
      <c r="F1232" s="499">
        <v>116.85</v>
      </c>
      <c r="G1232" s="640">
        <v>116.47</v>
      </c>
      <c r="H1232" s="1435"/>
      <c r="I1232" s="419"/>
      <c r="J1232" s="419"/>
      <c r="K1232" s="419"/>
      <c r="L1232" s="420"/>
      <c r="M1232" s="421"/>
    </row>
    <row r="1233" spans="1:13" s="422" customFormat="1" x14ac:dyDescent="0.25">
      <c r="A1233" s="421"/>
      <c r="B1233" s="473" t="s">
        <v>100</v>
      </c>
      <c r="C1233" s="474" t="s">
        <v>7</v>
      </c>
      <c r="D1233" s="474"/>
      <c r="E1233" s="499">
        <v>2.1</v>
      </c>
      <c r="F1233" s="499">
        <v>2.85</v>
      </c>
      <c r="G1233" s="640">
        <v>2.5</v>
      </c>
      <c r="H1233" s="1435"/>
      <c r="I1233" s="419"/>
      <c r="J1233" s="419"/>
      <c r="K1233" s="419"/>
      <c r="L1233" s="420"/>
      <c r="M1233" s="421"/>
    </row>
    <row r="1234" spans="1:13" s="422" customFormat="1" ht="15.75" thickBot="1" x14ac:dyDescent="0.3">
      <c r="A1234" s="421"/>
      <c r="B1234" s="1448"/>
      <c r="C1234" s="456" t="s">
        <v>8</v>
      </c>
      <c r="D1234" s="456"/>
      <c r="E1234" s="499">
        <v>0.08</v>
      </c>
      <c r="F1234" s="499">
        <v>0.08</v>
      </c>
      <c r="G1234" s="462">
        <v>0.08</v>
      </c>
      <c r="H1234" s="1435"/>
      <c r="I1234" s="419"/>
      <c r="J1234" s="419"/>
      <c r="K1234" s="419"/>
      <c r="L1234" s="420"/>
      <c r="M1234" s="421"/>
    </row>
    <row r="1235" spans="1:13" s="422" customFormat="1" ht="15.75" thickBot="1" x14ac:dyDescent="0.3">
      <c r="A1235" s="421"/>
      <c r="B1235" s="526"/>
      <c r="C1235" s="468" t="s">
        <v>9</v>
      </c>
      <c r="D1235" s="468"/>
      <c r="E1235" s="534">
        <v>0.08</v>
      </c>
      <c r="F1235" s="534">
        <v>0.08</v>
      </c>
      <c r="G1235" s="1019">
        <v>0.08</v>
      </c>
      <c r="H1235" s="1435"/>
      <c r="I1235" s="419"/>
      <c r="J1235" s="1613" t="s">
        <v>443</v>
      </c>
      <c r="K1235" s="1614"/>
      <c r="L1235" s="1615"/>
      <c r="M1235" s="421"/>
    </row>
    <row r="1236" spans="1:13" s="422" customFormat="1" ht="15.75" thickBot="1" x14ac:dyDescent="0.3">
      <c r="A1236" s="421"/>
      <c r="B1236" s="449" t="s">
        <v>380</v>
      </c>
      <c r="C1236" s="450"/>
      <c r="D1236" s="450"/>
      <c r="E1236" s="565"/>
      <c r="F1236" s="767"/>
      <c r="G1236" s="644"/>
      <c r="H1236" s="1435"/>
      <c r="I1236" s="419"/>
      <c r="J1236" s="1571" t="s">
        <v>5</v>
      </c>
      <c r="K1236" s="1572" t="s">
        <v>6</v>
      </c>
      <c r="L1236" s="606" t="s">
        <v>794</v>
      </c>
      <c r="M1236" s="421"/>
    </row>
    <row r="1237" spans="1:13" s="422" customFormat="1" ht="15.75" thickBot="1" x14ac:dyDescent="0.3">
      <c r="A1237" s="421"/>
      <c r="B1237" s="1478" t="s">
        <v>27</v>
      </c>
      <c r="C1237" s="468" t="s">
        <v>7</v>
      </c>
      <c r="D1237" s="610">
        <v>10</v>
      </c>
      <c r="E1237" s="1424">
        <v>2</v>
      </c>
      <c r="F1237" s="1323">
        <v>8.1999999999999993</v>
      </c>
      <c r="G1237" s="1425">
        <v>9.3000000000000007</v>
      </c>
      <c r="H1237" s="1435"/>
      <c r="I1237" s="481"/>
      <c r="J1237" s="824">
        <v>0.03</v>
      </c>
      <c r="K1237" s="825">
        <v>0.13</v>
      </c>
      <c r="L1237" s="826">
        <v>0.14000000000000001</v>
      </c>
      <c r="M1237" s="421"/>
    </row>
    <row r="1238" spans="1:13" s="422" customFormat="1" ht="15.75" thickBot="1" x14ac:dyDescent="0.3">
      <c r="A1238" s="421"/>
      <c r="B1238" s="513" t="s">
        <v>126</v>
      </c>
      <c r="C1238" s="514"/>
      <c r="D1238" s="514"/>
      <c r="E1238" s="581">
        <v>2</v>
      </c>
      <c r="F1238" s="581">
        <v>8.1999999999999993</v>
      </c>
      <c r="G1238" s="582">
        <v>9.3000000000000007</v>
      </c>
      <c r="H1238" s="1435"/>
      <c r="I1238" s="419"/>
      <c r="J1238" s="562">
        <v>0.03</v>
      </c>
      <c r="K1238" s="563">
        <v>0.13</v>
      </c>
      <c r="L1238" s="564">
        <v>0.14000000000000001</v>
      </c>
      <c r="M1238" s="421"/>
    </row>
    <row r="1239" spans="1:13" s="422" customFormat="1" ht="15.75" thickBot="1" x14ac:dyDescent="0.3">
      <c r="A1239" s="421"/>
      <c r="B1239" s="449" t="s">
        <v>381</v>
      </c>
      <c r="C1239" s="450"/>
      <c r="D1239" s="450"/>
      <c r="E1239" s="1013"/>
      <c r="F1239" s="1013"/>
      <c r="G1239" s="1014"/>
      <c r="H1239" s="1435"/>
      <c r="I1239" s="419"/>
      <c r="J1239" s="538"/>
      <c r="K1239" s="538"/>
      <c r="L1239" s="538"/>
      <c r="M1239" s="421"/>
    </row>
    <row r="1240" spans="1:13" s="422" customFormat="1" x14ac:dyDescent="0.25">
      <c r="A1240" s="421"/>
      <c r="B1240" s="1448" t="s">
        <v>22</v>
      </c>
      <c r="C1240" s="456" t="s">
        <v>7</v>
      </c>
      <c r="D1240" s="579">
        <v>20</v>
      </c>
      <c r="E1240" s="1020">
        <v>3</v>
      </c>
      <c r="F1240" s="1020">
        <v>8</v>
      </c>
      <c r="G1240" s="1426">
        <v>8.3000000000000007</v>
      </c>
      <c r="H1240" s="1435"/>
      <c r="I1240" s="481"/>
      <c r="J1240" s="500">
        <v>0.05</v>
      </c>
      <c r="K1240" s="501">
        <v>0.12</v>
      </c>
      <c r="L1240" s="502">
        <v>0.13</v>
      </c>
      <c r="M1240" s="421"/>
    </row>
    <row r="1241" spans="1:13" s="422" customFormat="1" x14ac:dyDescent="0.25">
      <c r="A1241" s="421"/>
      <c r="B1241" s="1448" t="s">
        <v>23</v>
      </c>
      <c r="C1241" s="456" t="s">
        <v>7</v>
      </c>
      <c r="D1241" s="579">
        <v>10</v>
      </c>
      <c r="E1241" s="1020">
        <v>2</v>
      </c>
      <c r="F1241" s="1020">
        <v>3.5</v>
      </c>
      <c r="G1241" s="1426">
        <v>7.3</v>
      </c>
      <c r="H1241" s="1435"/>
      <c r="I1241" s="481"/>
      <c r="J1241" s="485">
        <v>0.03</v>
      </c>
      <c r="K1241" s="457">
        <v>0.05</v>
      </c>
      <c r="L1241" s="486">
        <v>0.11</v>
      </c>
      <c r="M1241" s="421"/>
    </row>
    <row r="1242" spans="1:13" s="422" customFormat="1" x14ac:dyDescent="0.25">
      <c r="A1242" s="421"/>
      <c r="B1242" s="1448" t="s">
        <v>24</v>
      </c>
      <c r="C1242" s="456" t="s">
        <v>7</v>
      </c>
      <c r="D1242" s="579">
        <v>10</v>
      </c>
      <c r="E1242" s="1020">
        <v>6</v>
      </c>
      <c r="F1242" s="1020">
        <v>6.7</v>
      </c>
      <c r="G1242" s="1426">
        <v>7.6</v>
      </c>
      <c r="H1242" s="1435"/>
      <c r="I1242" s="481"/>
      <c r="J1242" s="485">
        <v>0.09</v>
      </c>
      <c r="K1242" s="457">
        <v>0.1</v>
      </c>
      <c r="L1242" s="486">
        <v>0.12</v>
      </c>
      <c r="M1242" s="421"/>
    </row>
    <row r="1243" spans="1:13" s="422" customFormat="1" ht="15.75" thickBot="1" x14ac:dyDescent="0.3">
      <c r="A1243" s="421"/>
      <c r="B1243" s="1449" t="s">
        <v>21</v>
      </c>
      <c r="C1243" s="487" t="s">
        <v>7</v>
      </c>
      <c r="D1243" s="580">
        <v>10</v>
      </c>
      <c r="E1243" s="1427">
        <v>0.01</v>
      </c>
      <c r="F1243" s="1427">
        <v>0.02</v>
      </c>
      <c r="G1243" s="1428">
        <v>0.03</v>
      </c>
      <c r="H1243" s="1435"/>
      <c r="I1243" s="481"/>
      <c r="J1243" s="488">
        <v>0</v>
      </c>
      <c r="K1243" s="504">
        <v>0</v>
      </c>
      <c r="L1243" s="489">
        <v>0</v>
      </c>
      <c r="M1243" s="421"/>
    </row>
    <row r="1244" spans="1:13" s="422" customFormat="1" ht="15.75" thickBot="1" x14ac:dyDescent="0.3">
      <c r="A1244" s="421"/>
      <c r="B1244" s="513" t="s">
        <v>126</v>
      </c>
      <c r="C1244" s="514"/>
      <c r="D1244" s="514"/>
      <c r="E1244" s="581">
        <v>11</v>
      </c>
      <c r="F1244" s="581">
        <v>18.2</v>
      </c>
      <c r="G1244" s="582">
        <v>23.2</v>
      </c>
      <c r="H1244" s="1435"/>
      <c r="I1244" s="419"/>
      <c r="J1244" s="507">
        <v>0.17</v>
      </c>
      <c r="K1244" s="494">
        <v>0.27</v>
      </c>
      <c r="L1244" s="508">
        <v>0.36</v>
      </c>
      <c r="M1244" s="421"/>
    </row>
    <row r="1245" spans="1:13" s="422" customFormat="1" ht="15.75" thickBot="1" x14ac:dyDescent="0.3">
      <c r="A1245" s="421"/>
      <c r="B1245" s="469" t="s">
        <v>156</v>
      </c>
      <c r="C1245" s="470"/>
      <c r="D1245" s="470"/>
      <c r="E1245" s="777">
        <v>13</v>
      </c>
      <c r="F1245" s="777">
        <v>26.4</v>
      </c>
      <c r="G1245" s="778">
        <v>32.5</v>
      </c>
      <c r="H1245" s="1435"/>
      <c r="I1245" s="419"/>
      <c r="J1245" s="562">
        <v>0.2</v>
      </c>
      <c r="K1245" s="563">
        <v>0.4</v>
      </c>
      <c r="L1245" s="564">
        <v>0.5</v>
      </c>
      <c r="M1245" s="421"/>
    </row>
    <row r="1246" spans="1:13" s="422" customFormat="1" ht="15.75" thickBot="1" x14ac:dyDescent="0.3">
      <c r="A1246" s="421"/>
      <c r="B1246" s="1462" t="s">
        <v>104</v>
      </c>
      <c r="C1246" s="1463" t="s">
        <v>63</v>
      </c>
      <c r="D1246" s="1463"/>
      <c r="E1246" s="1475">
        <v>0</v>
      </c>
      <c r="F1246" s="1475">
        <v>0</v>
      </c>
      <c r="G1246" s="1492">
        <v>0</v>
      </c>
      <c r="H1246" s="1435"/>
      <c r="I1246" s="419"/>
      <c r="J1246" s="454"/>
      <c r="K1246" s="454"/>
      <c r="L1246" s="454"/>
      <c r="M1246" s="421"/>
    </row>
    <row r="1247" spans="1:13" s="422" customFormat="1" ht="15.75" thickBot="1" x14ac:dyDescent="0.3">
      <c r="A1247" s="421"/>
      <c r="B1247" s="545" t="s">
        <v>478</v>
      </c>
      <c r="C1247" s="546"/>
      <c r="D1247" s="1465"/>
      <c r="E1247" s="1465"/>
      <c r="F1247" s="1465"/>
      <c r="G1247" s="1466"/>
      <c r="H1247" s="1435"/>
      <c r="I1247" s="419"/>
      <c r="J1247" s="419"/>
      <c r="K1247" s="419"/>
      <c r="L1247" s="420"/>
      <c r="M1247" s="421"/>
    </row>
    <row r="1248" spans="1:13" s="422" customFormat="1" ht="15.75" thickBot="1" x14ac:dyDescent="0.3">
      <c r="A1248" s="421"/>
      <c r="B1248" s="1501" t="s">
        <v>514</v>
      </c>
      <c r="C1248" s="718"/>
      <c r="D1248" s="718"/>
      <c r="E1248" s="719"/>
      <c r="F1248" s="719"/>
      <c r="G1248" s="1396"/>
      <c r="H1248" s="1435"/>
      <c r="I1248" s="419"/>
      <c r="J1248" s="419"/>
      <c r="K1248" s="419"/>
      <c r="L1248" s="420"/>
      <c r="M1248" s="421"/>
    </row>
    <row r="1249" spans="1:13" s="422" customFormat="1" ht="15" customHeight="1" thickBot="1" x14ac:dyDescent="0.3">
      <c r="A1249" s="421"/>
      <c r="B1249" s="1576" t="s">
        <v>109</v>
      </c>
      <c r="C1249" s="470" t="s">
        <v>2</v>
      </c>
      <c r="D1249" s="1590" t="s">
        <v>110</v>
      </c>
      <c r="E1249" s="1582" t="s">
        <v>931</v>
      </c>
      <c r="F1249" s="1583"/>
      <c r="G1249" s="1584"/>
      <c r="H1249" s="1435"/>
      <c r="I1249" s="419"/>
      <c r="J1249" s="419"/>
      <c r="K1249" s="419"/>
      <c r="L1249" s="420"/>
      <c r="M1249" s="421"/>
    </row>
    <row r="1250" spans="1:13" s="422" customFormat="1" x14ac:dyDescent="0.25">
      <c r="A1250" s="421"/>
      <c r="B1250" s="1577"/>
      <c r="C1250" s="516" t="s">
        <v>3</v>
      </c>
      <c r="D1250" s="1591"/>
      <c r="E1250" s="1585" t="s">
        <v>5</v>
      </c>
      <c r="F1250" s="1587" t="s">
        <v>6</v>
      </c>
      <c r="G1250" s="1589" t="s">
        <v>794</v>
      </c>
      <c r="H1250" s="1435"/>
      <c r="I1250" s="419"/>
      <c r="J1250" s="419"/>
      <c r="K1250" s="419"/>
      <c r="L1250" s="420"/>
      <c r="M1250" s="421"/>
    </row>
    <row r="1251" spans="1:13" s="422" customFormat="1" ht="15.75" thickBot="1" x14ac:dyDescent="0.3">
      <c r="A1251" s="421"/>
      <c r="B1251" s="1577"/>
      <c r="C1251" s="516" t="s">
        <v>4</v>
      </c>
      <c r="D1251" s="1591"/>
      <c r="E1251" s="1586"/>
      <c r="F1251" s="1588"/>
      <c r="G1251" s="1586"/>
      <c r="H1251" s="1435"/>
      <c r="I1251" s="419"/>
      <c r="J1251" s="419"/>
      <c r="K1251" s="419"/>
      <c r="L1251" s="420"/>
      <c r="M1251" s="421"/>
    </row>
    <row r="1252" spans="1:13" s="422" customFormat="1" x14ac:dyDescent="0.25">
      <c r="A1252" s="421"/>
      <c r="B1252" s="449" t="s">
        <v>380</v>
      </c>
      <c r="C1252" s="450" t="s">
        <v>7</v>
      </c>
      <c r="D1252" s="450">
        <v>120</v>
      </c>
      <c r="E1252" s="509">
        <v>17.399999999999999</v>
      </c>
      <c r="F1252" s="509">
        <v>50.4</v>
      </c>
      <c r="G1252" s="632">
        <v>46</v>
      </c>
      <c r="H1252" s="1474">
        <v>0.3</v>
      </c>
      <c r="I1252" s="420"/>
      <c r="J1252" s="567"/>
      <c r="K1252" s="567"/>
      <c r="L1252" s="567"/>
      <c r="M1252" s="421"/>
    </row>
    <row r="1253" spans="1:13" s="422" customFormat="1" x14ac:dyDescent="0.25">
      <c r="A1253" s="421"/>
      <c r="B1253" s="458"/>
      <c r="C1253" s="456" t="s">
        <v>8</v>
      </c>
      <c r="D1253" s="456">
        <v>1</v>
      </c>
      <c r="E1253" s="499">
        <v>1.6</v>
      </c>
      <c r="F1253" s="499">
        <v>1.6</v>
      </c>
      <c r="G1253" s="640">
        <v>1.6</v>
      </c>
      <c r="H1253" s="1474">
        <v>103.6</v>
      </c>
      <c r="I1253" s="420"/>
      <c r="J1253" s="447"/>
      <c r="K1253" s="447"/>
      <c r="L1253" s="447"/>
      <c r="M1253" s="421"/>
    </row>
    <row r="1254" spans="1:13" s="422" customFormat="1" x14ac:dyDescent="0.25">
      <c r="A1254" s="421"/>
      <c r="B1254" s="458"/>
      <c r="C1254" s="456" t="s">
        <v>9</v>
      </c>
      <c r="D1254" s="456">
        <v>30</v>
      </c>
      <c r="E1254" s="499">
        <v>0</v>
      </c>
      <c r="F1254" s="499">
        <v>0</v>
      </c>
      <c r="G1254" s="640">
        <v>0</v>
      </c>
      <c r="H1254" s="1435"/>
      <c r="I1254" s="419"/>
      <c r="J1254" s="419"/>
      <c r="K1254" s="419"/>
      <c r="L1254" s="420"/>
      <c r="M1254" s="421"/>
    </row>
    <row r="1255" spans="1:13" s="422" customFormat="1" x14ac:dyDescent="0.25">
      <c r="A1255" s="421"/>
      <c r="B1255" s="458" t="s">
        <v>100</v>
      </c>
      <c r="C1255" s="456" t="s">
        <v>7</v>
      </c>
      <c r="D1255" s="456"/>
      <c r="E1255" s="499">
        <v>12</v>
      </c>
      <c r="F1255" s="499">
        <v>12</v>
      </c>
      <c r="G1255" s="640">
        <v>12</v>
      </c>
      <c r="H1255" s="1435"/>
      <c r="I1255" s="419"/>
      <c r="J1255" s="419"/>
      <c r="K1255" s="419"/>
      <c r="L1255" s="420"/>
      <c r="M1255" s="421"/>
    </row>
    <row r="1256" spans="1:13" s="422" customFormat="1" ht="15.75" thickBot="1" x14ac:dyDescent="0.3">
      <c r="A1256" s="421"/>
      <c r="B1256" s="467" t="s">
        <v>101</v>
      </c>
      <c r="C1256" s="468" t="s">
        <v>7</v>
      </c>
      <c r="D1256" s="468">
        <v>120</v>
      </c>
      <c r="E1256" s="534">
        <v>6.2</v>
      </c>
      <c r="F1256" s="534">
        <v>6.2</v>
      </c>
      <c r="G1256" s="634">
        <v>6.2</v>
      </c>
      <c r="H1256" s="1435"/>
      <c r="I1256" s="419"/>
      <c r="J1256" s="419"/>
      <c r="K1256" s="419"/>
      <c r="L1256" s="420"/>
      <c r="M1256" s="421"/>
    </row>
    <row r="1257" spans="1:13" s="422" customFormat="1" x14ac:dyDescent="0.25">
      <c r="A1257" s="421"/>
      <c r="B1257" s="469" t="s">
        <v>11</v>
      </c>
      <c r="C1257" s="450"/>
      <c r="D1257" s="450"/>
      <c r="E1257" s="767"/>
      <c r="F1257" s="767"/>
      <c r="G1257" s="644"/>
      <c r="H1257" s="1435"/>
      <c r="I1257" s="419"/>
      <c r="J1257" s="419"/>
      <c r="K1257" s="419"/>
      <c r="L1257" s="420"/>
      <c r="M1257" s="421"/>
    </row>
    <row r="1258" spans="1:13" s="422" customFormat="1" x14ac:dyDescent="0.25">
      <c r="A1258" s="421"/>
      <c r="B1258" s="473" t="s">
        <v>10</v>
      </c>
      <c r="C1258" s="456"/>
      <c r="D1258" s="456"/>
      <c r="E1258" s="499">
        <v>7</v>
      </c>
      <c r="F1258" s="499">
        <v>7</v>
      </c>
      <c r="G1258" s="640">
        <v>7</v>
      </c>
      <c r="H1258" s="1435"/>
      <c r="I1258" s="419"/>
      <c r="J1258" s="419"/>
      <c r="K1258" s="419"/>
      <c r="L1258" s="420"/>
      <c r="M1258" s="421"/>
    </row>
    <row r="1259" spans="1:13" s="422" customFormat="1" x14ac:dyDescent="0.25">
      <c r="A1259" s="421"/>
      <c r="B1259" s="628" t="s">
        <v>374</v>
      </c>
      <c r="C1259" s="456" t="s">
        <v>77</v>
      </c>
      <c r="D1259" s="677">
        <v>2.5</v>
      </c>
      <c r="E1259" s="499">
        <v>10.199999999999999</v>
      </c>
      <c r="F1259" s="499">
        <v>10.199999999999999</v>
      </c>
      <c r="G1259" s="640">
        <v>10.199999999999999</v>
      </c>
      <c r="H1259" s="1435"/>
      <c r="I1259" s="419"/>
      <c r="J1259" s="419"/>
      <c r="K1259" s="419"/>
      <c r="L1259" s="420"/>
      <c r="M1259" s="421"/>
    </row>
    <row r="1260" spans="1:13" s="422" customFormat="1" x14ac:dyDescent="0.25">
      <c r="A1260" s="421"/>
      <c r="B1260" s="473" t="s">
        <v>375</v>
      </c>
      <c r="C1260" s="456" t="s">
        <v>77</v>
      </c>
      <c r="D1260" s="677">
        <v>2.5</v>
      </c>
      <c r="E1260" s="499">
        <v>10.199999999999999</v>
      </c>
      <c r="F1260" s="499">
        <v>10.199999999999999</v>
      </c>
      <c r="G1260" s="640">
        <v>10.199999999999999</v>
      </c>
      <c r="H1260" s="1435"/>
      <c r="I1260" s="419"/>
      <c r="J1260" s="419"/>
      <c r="K1260" s="419"/>
      <c r="L1260" s="420"/>
      <c r="M1260" s="421"/>
    </row>
    <row r="1261" spans="1:13" s="422" customFormat="1" ht="15.75" thickBot="1" x14ac:dyDescent="0.3">
      <c r="A1261" s="421"/>
      <c r="B1261" s="628" t="s">
        <v>378</v>
      </c>
      <c r="C1261" s="456" t="s">
        <v>77</v>
      </c>
      <c r="D1261" s="677">
        <v>25</v>
      </c>
      <c r="E1261" s="499">
        <v>117</v>
      </c>
      <c r="F1261" s="499">
        <v>117</v>
      </c>
      <c r="G1261" s="640">
        <v>117</v>
      </c>
      <c r="H1261" s="1435"/>
      <c r="I1261" s="419"/>
      <c r="J1261" s="419"/>
      <c r="K1261" s="419"/>
      <c r="L1261" s="420"/>
      <c r="M1261" s="421"/>
    </row>
    <row r="1262" spans="1:13" s="422" customFormat="1" ht="15.75" thickBot="1" x14ac:dyDescent="0.3">
      <c r="A1262" s="421"/>
      <c r="B1262" s="559" t="s">
        <v>379</v>
      </c>
      <c r="C1262" s="468" t="s">
        <v>77</v>
      </c>
      <c r="D1262" s="709">
        <v>25</v>
      </c>
      <c r="E1262" s="534">
        <v>114</v>
      </c>
      <c r="F1262" s="534">
        <v>114</v>
      </c>
      <c r="G1262" s="634">
        <v>114</v>
      </c>
      <c r="H1262" s="1435"/>
      <c r="I1262" s="419"/>
      <c r="J1262" s="1613" t="s">
        <v>443</v>
      </c>
      <c r="K1262" s="1614"/>
      <c r="L1262" s="1615"/>
      <c r="M1262" s="421"/>
    </row>
    <row r="1263" spans="1:13" s="422" customFormat="1" ht="15.75" thickBot="1" x14ac:dyDescent="0.3">
      <c r="A1263" s="421"/>
      <c r="B1263" s="473" t="s">
        <v>380</v>
      </c>
      <c r="C1263" s="474"/>
      <c r="D1263" s="474"/>
      <c r="E1263" s="788"/>
      <c r="F1263" s="788"/>
      <c r="G1263" s="638"/>
      <c r="H1263" s="1435"/>
      <c r="I1263" s="419"/>
      <c r="J1263" s="1571" t="s">
        <v>5</v>
      </c>
      <c r="K1263" s="1572" t="s">
        <v>6</v>
      </c>
      <c r="L1263" s="606" t="s">
        <v>794</v>
      </c>
      <c r="M1263" s="421"/>
    </row>
    <row r="1264" spans="1:13" s="422" customFormat="1" x14ac:dyDescent="0.25">
      <c r="A1264" s="421"/>
      <c r="B1264" s="1448" t="s">
        <v>22</v>
      </c>
      <c r="C1264" s="456" t="s">
        <v>7</v>
      </c>
      <c r="D1264" s="456">
        <v>30</v>
      </c>
      <c r="E1264" s="499">
        <v>4.4000000000000004</v>
      </c>
      <c r="F1264" s="499">
        <v>20.5</v>
      </c>
      <c r="G1264" s="640">
        <v>27.5</v>
      </c>
      <c r="H1264" s="1435"/>
      <c r="I1264" s="481"/>
      <c r="J1264" s="500">
        <v>7.0000000000000007E-2</v>
      </c>
      <c r="K1264" s="501">
        <v>0.32</v>
      </c>
      <c r="L1264" s="502">
        <v>0.42</v>
      </c>
      <c r="M1264" s="421"/>
    </row>
    <row r="1265" spans="1:13" s="422" customFormat="1" x14ac:dyDescent="0.25">
      <c r="A1265" s="421"/>
      <c r="B1265" s="1448" t="s">
        <v>23</v>
      </c>
      <c r="C1265" s="456" t="s">
        <v>7</v>
      </c>
      <c r="D1265" s="456">
        <v>40</v>
      </c>
      <c r="E1265" s="499">
        <v>4.3</v>
      </c>
      <c r="F1265" s="499">
        <v>13.44</v>
      </c>
      <c r="G1265" s="640">
        <v>18.059999999999999</v>
      </c>
      <c r="H1265" s="1435"/>
      <c r="I1265" s="481"/>
      <c r="J1265" s="607">
        <v>7.0000000000000007E-2</v>
      </c>
      <c r="K1265" s="457">
        <v>0.21</v>
      </c>
      <c r="L1265" s="608">
        <v>0.28000000000000003</v>
      </c>
      <c r="M1265" s="421"/>
    </row>
    <row r="1266" spans="1:13" s="422" customFormat="1" x14ac:dyDescent="0.25">
      <c r="A1266" s="421"/>
      <c r="B1266" s="1448" t="s">
        <v>24</v>
      </c>
      <c r="C1266" s="456" t="s">
        <v>7</v>
      </c>
      <c r="D1266" s="456">
        <v>40</v>
      </c>
      <c r="E1266" s="499">
        <v>4.2</v>
      </c>
      <c r="F1266" s="499">
        <v>8.8800000000000008</v>
      </c>
      <c r="G1266" s="640">
        <v>13.02</v>
      </c>
      <c r="H1266" s="1435"/>
      <c r="I1266" s="481"/>
      <c r="J1266" s="607">
        <v>0.06</v>
      </c>
      <c r="K1266" s="457">
        <v>0.14000000000000001</v>
      </c>
      <c r="L1266" s="608">
        <v>0.2</v>
      </c>
      <c r="M1266" s="421"/>
    </row>
    <row r="1267" spans="1:13" s="422" customFormat="1" x14ac:dyDescent="0.25">
      <c r="A1267" s="421"/>
      <c r="B1267" s="1448" t="s">
        <v>21</v>
      </c>
      <c r="C1267" s="456" t="s">
        <v>7</v>
      </c>
      <c r="D1267" s="456">
        <v>30</v>
      </c>
      <c r="E1267" s="499">
        <v>1.02</v>
      </c>
      <c r="F1267" s="499">
        <v>3.63</v>
      </c>
      <c r="G1267" s="640">
        <v>4.63</v>
      </c>
      <c r="H1267" s="1435"/>
      <c r="I1267" s="419"/>
      <c r="J1267" s="607">
        <v>0.02</v>
      </c>
      <c r="K1267" s="457">
        <v>0.06</v>
      </c>
      <c r="L1267" s="608">
        <v>7.0000000000000007E-2</v>
      </c>
      <c r="M1267" s="1401"/>
    </row>
    <row r="1268" spans="1:13" s="422" customFormat="1" x14ac:dyDescent="0.25">
      <c r="A1268" s="421"/>
      <c r="B1268" s="1448" t="s">
        <v>26</v>
      </c>
      <c r="C1268" s="456" t="s">
        <v>7</v>
      </c>
      <c r="D1268" s="456">
        <v>40</v>
      </c>
      <c r="E1268" s="499">
        <v>0.08</v>
      </c>
      <c r="F1268" s="499">
        <v>0.56000000000000005</v>
      </c>
      <c r="G1268" s="640">
        <v>1.2</v>
      </c>
      <c r="H1268" s="1435"/>
      <c r="I1268" s="419"/>
      <c r="J1268" s="607">
        <v>0</v>
      </c>
      <c r="K1268" s="457">
        <v>0.01</v>
      </c>
      <c r="L1268" s="608">
        <v>0.02</v>
      </c>
      <c r="M1268" s="421"/>
    </row>
    <row r="1269" spans="1:13" s="422" customFormat="1" ht="15.75" thickBot="1" x14ac:dyDescent="0.3">
      <c r="A1269" s="421"/>
      <c r="B1269" s="1478" t="s">
        <v>27</v>
      </c>
      <c r="C1269" s="468" t="s">
        <v>7</v>
      </c>
      <c r="D1269" s="468">
        <v>30</v>
      </c>
      <c r="E1269" s="534">
        <v>3.4</v>
      </c>
      <c r="F1269" s="534">
        <v>3.42</v>
      </c>
      <c r="G1269" s="634">
        <v>3.5</v>
      </c>
      <c r="H1269" s="1437"/>
      <c r="I1269" s="431"/>
      <c r="J1269" s="666">
        <v>0.05</v>
      </c>
      <c r="K1269" s="573">
        <v>0.05</v>
      </c>
      <c r="L1269" s="667">
        <v>0.05</v>
      </c>
      <c r="M1269" s="421"/>
    </row>
    <row r="1270" spans="1:13" s="422" customFormat="1" ht="15.75" thickBot="1" x14ac:dyDescent="0.3">
      <c r="A1270" s="421"/>
      <c r="B1270" s="513" t="s">
        <v>156</v>
      </c>
      <c r="C1270" s="514"/>
      <c r="D1270" s="514"/>
      <c r="E1270" s="827">
        <v>17.399999999999999</v>
      </c>
      <c r="F1270" s="827">
        <v>50.4</v>
      </c>
      <c r="G1270" s="828">
        <v>67.900000000000006</v>
      </c>
      <c r="H1270" s="1437"/>
      <c r="I1270" s="431"/>
      <c r="J1270" s="507">
        <v>0.27</v>
      </c>
      <c r="K1270" s="494">
        <v>0.79</v>
      </c>
      <c r="L1270" s="508">
        <v>1.04</v>
      </c>
      <c r="M1270" s="421"/>
    </row>
    <row r="1271" spans="1:13" s="422" customFormat="1" ht="15.75" thickBot="1" x14ac:dyDescent="0.3">
      <c r="A1271" s="421"/>
      <c r="B1271" s="1462" t="s">
        <v>104</v>
      </c>
      <c r="C1271" s="1463" t="s">
        <v>63</v>
      </c>
      <c r="D1271" s="1463"/>
      <c r="E1271" s="1516">
        <v>0</v>
      </c>
      <c r="F1271" s="1516">
        <v>0</v>
      </c>
      <c r="G1271" s="1517">
        <v>-21.9</v>
      </c>
      <c r="H1271" s="1437"/>
      <c r="I1271" s="431"/>
      <c r="J1271" s="447"/>
      <c r="K1271" s="447"/>
      <c r="L1271" s="447"/>
      <c r="M1271" s="421"/>
    </row>
    <row r="1272" spans="1:13" s="422" customFormat="1" ht="15.75" thickBot="1" x14ac:dyDescent="0.3">
      <c r="A1272" s="421"/>
      <c r="B1272" s="662" t="s">
        <v>478</v>
      </c>
      <c r="C1272" s="663"/>
      <c r="D1272" s="1494"/>
      <c r="E1272" s="1494"/>
      <c r="F1272" s="1494"/>
      <c r="G1272" s="1495"/>
      <c r="H1272" s="1437"/>
      <c r="I1272" s="431"/>
      <c r="J1272" s="419"/>
      <c r="K1272" s="419"/>
      <c r="L1272" s="420"/>
      <c r="M1272" s="421"/>
    </row>
    <row r="1273" spans="1:13" s="422" customFormat="1" ht="15.75" thickBot="1" x14ac:dyDescent="0.3">
      <c r="A1273" s="421"/>
      <c r="B1273" s="1501" t="s">
        <v>582</v>
      </c>
      <c r="C1273" s="718"/>
      <c r="D1273" s="718"/>
      <c r="E1273" s="719"/>
      <c r="F1273" s="719"/>
      <c r="G1273" s="1396"/>
      <c r="H1273" s="1437"/>
      <c r="I1273" s="431"/>
      <c r="J1273" s="419"/>
      <c r="K1273" s="419"/>
      <c r="L1273" s="420"/>
      <c r="M1273" s="421"/>
    </row>
    <row r="1274" spans="1:13" s="422" customFormat="1" ht="15" customHeight="1" thickBot="1" x14ac:dyDescent="0.3">
      <c r="A1274" s="421"/>
      <c r="B1274" s="1576" t="s">
        <v>109</v>
      </c>
      <c r="C1274" s="470" t="s">
        <v>2</v>
      </c>
      <c r="D1274" s="1590" t="s">
        <v>110</v>
      </c>
      <c r="E1274" s="1582" t="s">
        <v>931</v>
      </c>
      <c r="F1274" s="1583"/>
      <c r="G1274" s="1584"/>
      <c r="H1274" s="1435"/>
      <c r="I1274" s="419"/>
      <c r="J1274" s="419"/>
      <c r="K1274" s="419"/>
      <c r="L1274" s="420"/>
      <c r="M1274" s="421"/>
    </row>
    <row r="1275" spans="1:13" s="422" customFormat="1" x14ac:dyDescent="0.25">
      <c r="A1275" s="421"/>
      <c r="B1275" s="1577"/>
      <c r="C1275" s="516" t="s">
        <v>3</v>
      </c>
      <c r="D1275" s="1591"/>
      <c r="E1275" s="1585" t="s">
        <v>5</v>
      </c>
      <c r="F1275" s="1587" t="s">
        <v>6</v>
      </c>
      <c r="G1275" s="1589" t="s">
        <v>794</v>
      </c>
      <c r="H1275" s="1435"/>
      <c r="I1275" s="419"/>
      <c r="J1275" s="419"/>
      <c r="K1275" s="419"/>
      <c r="L1275" s="420"/>
      <c r="M1275" s="421"/>
    </row>
    <row r="1276" spans="1:13" s="422" customFormat="1" ht="15.75" thickBot="1" x14ac:dyDescent="0.3">
      <c r="A1276" s="421"/>
      <c r="B1276" s="1577"/>
      <c r="C1276" s="516" t="s">
        <v>4</v>
      </c>
      <c r="D1276" s="1591"/>
      <c r="E1276" s="1586"/>
      <c r="F1276" s="1588"/>
      <c r="G1276" s="1586"/>
      <c r="H1276" s="1435"/>
      <c r="I1276" s="419"/>
      <c r="J1276" s="419"/>
      <c r="K1276" s="419"/>
      <c r="L1276" s="420"/>
      <c r="M1276" s="421"/>
    </row>
    <row r="1277" spans="1:13" s="422" customFormat="1" x14ac:dyDescent="0.25">
      <c r="A1277" s="421"/>
      <c r="B1277" s="449" t="s">
        <v>408</v>
      </c>
      <c r="C1277" s="668" t="s">
        <v>7</v>
      </c>
      <c r="D1277" s="450">
        <v>0.1</v>
      </c>
      <c r="E1277" s="479">
        <v>6.98</v>
      </c>
      <c r="F1277" s="479">
        <v>9.65</v>
      </c>
      <c r="G1277" s="480">
        <v>7.11</v>
      </c>
      <c r="H1277" s="1435"/>
      <c r="I1277" s="419"/>
      <c r="J1277" s="447"/>
      <c r="K1277" s="447"/>
      <c r="L1277" s="447"/>
      <c r="M1277" s="421"/>
    </row>
    <row r="1278" spans="1:13" s="422" customFormat="1" ht="15.75" thickBot="1" x14ac:dyDescent="0.3">
      <c r="A1278" s="421"/>
      <c r="B1278" s="467" t="s">
        <v>409</v>
      </c>
      <c r="C1278" s="709" t="s">
        <v>7</v>
      </c>
      <c r="D1278" s="468">
        <v>0.1</v>
      </c>
      <c r="E1278" s="699">
        <v>33</v>
      </c>
      <c r="F1278" s="699">
        <v>44</v>
      </c>
      <c r="G1278" s="700">
        <v>36</v>
      </c>
      <c r="H1278" s="1435"/>
      <c r="I1278" s="419"/>
      <c r="J1278" s="447"/>
      <c r="K1278" s="447"/>
      <c r="L1278" s="447"/>
      <c r="M1278" s="421"/>
    </row>
    <row r="1279" spans="1:13" s="422" customFormat="1" x14ac:dyDescent="0.25">
      <c r="A1279" s="421"/>
      <c r="B1279" s="469" t="s">
        <v>11</v>
      </c>
      <c r="C1279" s="450"/>
      <c r="D1279" s="450"/>
      <c r="E1279" s="497"/>
      <c r="F1279" s="479"/>
      <c r="G1279" s="498"/>
      <c r="H1279" s="1435"/>
      <c r="I1279" s="419"/>
      <c r="J1279" s="567"/>
      <c r="K1279" s="567"/>
      <c r="L1279" s="567"/>
      <c r="M1279" s="421"/>
    </row>
    <row r="1280" spans="1:13" s="422" customFormat="1" x14ac:dyDescent="0.25">
      <c r="A1280" s="421"/>
      <c r="B1280" s="541" t="s">
        <v>10</v>
      </c>
      <c r="C1280" s="456"/>
      <c r="D1280" s="456"/>
      <c r="E1280" s="880">
        <v>5</v>
      </c>
      <c r="F1280" s="880">
        <v>5</v>
      </c>
      <c r="G1280" s="1035">
        <v>5</v>
      </c>
      <c r="H1280" s="1435"/>
      <c r="I1280" s="419"/>
      <c r="J1280" s="419"/>
      <c r="K1280" s="419"/>
      <c r="L1280" s="420"/>
      <c r="M1280" s="421"/>
    </row>
    <row r="1281" spans="1:13" s="422" customFormat="1" x14ac:dyDescent="0.25">
      <c r="A1281" s="421"/>
      <c r="B1281" s="473" t="s">
        <v>12</v>
      </c>
      <c r="C1281" s="456"/>
      <c r="D1281" s="456"/>
      <c r="E1281" s="880">
        <v>5</v>
      </c>
      <c r="F1281" s="880">
        <v>5</v>
      </c>
      <c r="G1281" s="1035">
        <v>5</v>
      </c>
      <c r="H1281" s="1435"/>
      <c r="I1281" s="419"/>
      <c r="J1281" s="419"/>
      <c r="K1281" s="419"/>
      <c r="L1281" s="420"/>
      <c r="M1281" s="421"/>
    </row>
    <row r="1282" spans="1:13" s="422" customFormat="1" ht="15.75" x14ac:dyDescent="0.25">
      <c r="A1282" s="421"/>
      <c r="B1282" s="458" t="s">
        <v>101</v>
      </c>
      <c r="C1282" s="677" t="s">
        <v>7</v>
      </c>
      <c r="D1282" s="829" t="s">
        <v>444</v>
      </c>
      <c r="E1282" s="461">
        <v>0</v>
      </c>
      <c r="F1282" s="461">
        <v>0</v>
      </c>
      <c r="G1282" s="462">
        <v>0</v>
      </c>
      <c r="H1282" s="1435"/>
      <c r="I1282" s="419"/>
      <c r="J1282" s="419"/>
      <c r="K1282" s="419"/>
      <c r="L1282" s="420"/>
      <c r="M1282" s="421"/>
    </row>
    <row r="1283" spans="1:13" s="422" customFormat="1" ht="15.75" x14ac:dyDescent="0.25">
      <c r="A1283" s="421"/>
      <c r="B1283" s="458" t="s">
        <v>374</v>
      </c>
      <c r="C1283" s="677" t="s">
        <v>77</v>
      </c>
      <c r="D1283" s="830" t="s">
        <v>445</v>
      </c>
      <c r="E1283" s="461">
        <v>9.98</v>
      </c>
      <c r="F1283" s="461">
        <v>9.8800000000000008</v>
      </c>
      <c r="G1283" s="462">
        <v>9.94</v>
      </c>
      <c r="H1283" s="499">
        <v>10.3</v>
      </c>
      <c r="I1283" s="419"/>
      <c r="J1283" s="419"/>
      <c r="K1283" s="419"/>
      <c r="L1283" s="420"/>
      <c r="M1283" s="421"/>
    </row>
    <row r="1284" spans="1:13" s="422" customFormat="1" ht="15.75" x14ac:dyDescent="0.25">
      <c r="A1284" s="421"/>
      <c r="B1284" s="473" t="s">
        <v>375</v>
      </c>
      <c r="C1284" s="681" t="s">
        <v>77</v>
      </c>
      <c r="D1284" s="830" t="s">
        <v>445</v>
      </c>
      <c r="E1284" s="461">
        <v>10.07</v>
      </c>
      <c r="F1284" s="461">
        <v>9.94</v>
      </c>
      <c r="G1284" s="462">
        <v>10.02</v>
      </c>
      <c r="H1284" s="499">
        <v>10.1</v>
      </c>
      <c r="I1284" s="419"/>
      <c r="J1284" s="419"/>
      <c r="K1284" s="419"/>
      <c r="L1284" s="420"/>
      <c r="M1284" s="421"/>
    </row>
    <row r="1285" spans="1:13" s="422" customFormat="1" ht="16.5" thickBot="1" x14ac:dyDescent="0.3">
      <c r="A1285" s="421"/>
      <c r="B1285" s="458" t="s">
        <v>378</v>
      </c>
      <c r="C1285" s="681" t="s">
        <v>77</v>
      </c>
      <c r="D1285" s="829">
        <v>25</v>
      </c>
      <c r="E1285" s="461">
        <v>115.92</v>
      </c>
      <c r="F1285" s="461">
        <v>114.72</v>
      </c>
      <c r="G1285" s="462">
        <v>115.45</v>
      </c>
      <c r="H1285" s="1435"/>
      <c r="I1285" s="419"/>
      <c r="J1285" s="419"/>
      <c r="K1285" s="419"/>
      <c r="L1285" s="420"/>
      <c r="M1285" s="421"/>
    </row>
    <row r="1286" spans="1:13" s="422" customFormat="1" ht="16.5" thickBot="1" x14ac:dyDescent="0.3">
      <c r="A1286" s="421"/>
      <c r="B1286" s="541" t="s">
        <v>379</v>
      </c>
      <c r="C1286" s="670" t="s">
        <v>77</v>
      </c>
      <c r="D1286" s="833">
        <v>25</v>
      </c>
      <c r="E1286" s="510">
        <v>108.28</v>
      </c>
      <c r="F1286" s="510">
        <v>106.83</v>
      </c>
      <c r="G1286" s="511">
        <v>107.95</v>
      </c>
      <c r="H1286" s="1435"/>
      <c r="I1286" s="419"/>
      <c r="J1286" s="1613" t="s">
        <v>443</v>
      </c>
      <c r="K1286" s="1614"/>
      <c r="L1286" s="1615"/>
      <c r="M1286" s="421"/>
    </row>
    <row r="1287" spans="1:13" s="422" customFormat="1" ht="16.5" thickBot="1" x14ac:dyDescent="0.3">
      <c r="A1287" s="421"/>
      <c r="B1287" s="851" t="s">
        <v>380</v>
      </c>
      <c r="C1287" s="450"/>
      <c r="D1287" s="1037"/>
      <c r="E1287" s="497"/>
      <c r="F1287" s="479"/>
      <c r="G1287" s="498"/>
      <c r="H1287" s="1435"/>
      <c r="I1287" s="419"/>
      <c r="J1287" s="1571" t="s">
        <v>5</v>
      </c>
      <c r="K1287" s="1572" t="s">
        <v>6</v>
      </c>
      <c r="L1287" s="606" t="s">
        <v>794</v>
      </c>
      <c r="M1287" s="421"/>
    </row>
    <row r="1288" spans="1:13" s="422" customFormat="1" ht="15.75" x14ac:dyDescent="0.25">
      <c r="A1288" s="421"/>
      <c r="B1288" s="1448" t="s">
        <v>24</v>
      </c>
      <c r="C1288" s="474" t="s">
        <v>7</v>
      </c>
      <c r="D1288" s="829">
        <v>20</v>
      </c>
      <c r="E1288" s="461">
        <v>3</v>
      </c>
      <c r="F1288" s="461">
        <v>8</v>
      </c>
      <c r="G1288" s="462">
        <v>5</v>
      </c>
      <c r="H1288" s="1435"/>
      <c r="I1288" s="419"/>
      <c r="J1288" s="619">
        <v>0.05</v>
      </c>
      <c r="K1288" s="501">
        <v>0.12</v>
      </c>
      <c r="L1288" s="1038">
        <v>0.08</v>
      </c>
      <c r="M1288" s="421"/>
    </row>
    <row r="1289" spans="1:13" s="422" customFormat="1" ht="15.75" x14ac:dyDescent="0.25">
      <c r="A1289" s="421"/>
      <c r="B1289" s="1448" t="s">
        <v>27</v>
      </c>
      <c r="C1289" s="456" t="s">
        <v>7</v>
      </c>
      <c r="D1289" s="829">
        <v>30</v>
      </c>
      <c r="E1289" s="461">
        <v>0</v>
      </c>
      <c r="F1289" s="461">
        <v>0</v>
      </c>
      <c r="G1289" s="462">
        <v>0</v>
      </c>
      <c r="H1289" s="1435"/>
      <c r="I1289" s="419"/>
      <c r="J1289" s="607">
        <v>0</v>
      </c>
      <c r="K1289" s="457">
        <v>0</v>
      </c>
      <c r="L1289" s="1039">
        <v>0</v>
      </c>
      <c r="M1289" s="421"/>
    </row>
    <row r="1290" spans="1:13" s="422" customFormat="1" ht="16.5" thickBot="1" x14ac:dyDescent="0.3">
      <c r="A1290" s="421"/>
      <c r="B1290" s="1478" t="s">
        <v>25</v>
      </c>
      <c r="C1290" s="468" t="s">
        <v>7</v>
      </c>
      <c r="D1290" s="831">
        <v>20</v>
      </c>
      <c r="E1290" s="477">
        <v>7</v>
      </c>
      <c r="F1290" s="477">
        <v>10</v>
      </c>
      <c r="G1290" s="478">
        <v>7</v>
      </c>
      <c r="H1290" s="1435"/>
      <c r="I1290" s="419"/>
      <c r="J1290" s="612">
        <v>0.11</v>
      </c>
      <c r="K1290" s="504">
        <v>0.15</v>
      </c>
      <c r="L1290" s="1040">
        <v>0.11</v>
      </c>
      <c r="M1290" s="421"/>
    </row>
    <row r="1291" spans="1:13" s="422" customFormat="1" ht="16.5" thickBot="1" x14ac:dyDescent="0.3">
      <c r="A1291" s="421"/>
      <c r="B1291" s="513" t="s">
        <v>126</v>
      </c>
      <c r="C1291" s="514"/>
      <c r="D1291" s="834"/>
      <c r="E1291" s="492">
        <v>6.98</v>
      </c>
      <c r="F1291" s="492">
        <v>9.65</v>
      </c>
      <c r="G1291" s="493">
        <v>7.11</v>
      </c>
      <c r="H1291" s="1435"/>
      <c r="I1291" s="419"/>
      <c r="J1291" s="521">
        <v>0.16</v>
      </c>
      <c r="K1291" s="522">
        <v>0.27</v>
      </c>
      <c r="L1291" s="523">
        <v>0.19</v>
      </c>
      <c r="M1291" s="421"/>
    </row>
    <row r="1292" spans="1:13" s="422" customFormat="1" ht="16.5" thickBot="1" x14ac:dyDescent="0.3">
      <c r="A1292" s="421"/>
      <c r="B1292" s="473" t="s">
        <v>381</v>
      </c>
      <c r="C1292" s="474"/>
      <c r="D1292" s="832"/>
      <c r="E1292" s="517"/>
      <c r="F1292" s="517"/>
      <c r="G1292" s="518"/>
      <c r="H1292" s="1435"/>
      <c r="I1292" s="419"/>
      <c r="J1292" s="538"/>
      <c r="K1292" s="538"/>
      <c r="L1292" s="538"/>
      <c r="M1292" s="421"/>
    </row>
    <row r="1293" spans="1:13" s="422" customFormat="1" ht="15.75" x14ac:dyDescent="0.25">
      <c r="A1293" s="421"/>
      <c r="B1293" s="1448" t="s">
        <v>22</v>
      </c>
      <c r="C1293" s="456" t="s">
        <v>7</v>
      </c>
      <c r="D1293" s="837">
        <v>30</v>
      </c>
      <c r="E1293" s="461">
        <v>7</v>
      </c>
      <c r="F1293" s="510">
        <v>9</v>
      </c>
      <c r="G1293" s="462">
        <v>10</v>
      </c>
      <c r="H1293" s="1435"/>
      <c r="I1293" s="419"/>
      <c r="J1293" s="619">
        <v>0.11</v>
      </c>
      <c r="K1293" s="501">
        <v>0.14000000000000001</v>
      </c>
      <c r="L1293" s="620">
        <v>0.15</v>
      </c>
      <c r="M1293" s="421"/>
    </row>
    <row r="1294" spans="1:13" s="422" customFormat="1" ht="15.75" x14ac:dyDescent="0.25">
      <c r="A1294" s="421"/>
      <c r="B1294" s="1448" t="s">
        <v>26</v>
      </c>
      <c r="C1294" s="456" t="s">
        <v>7</v>
      </c>
      <c r="D1294" s="829">
        <v>0.04</v>
      </c>
      <c r="E1294" s="461">
        <v>26</v>
      </c>
      <c r="F1294" s="510">
        <v>35</v>
      </c>
      <c r="G1294" s="462">
        <v>26</v>
      </c>
      <c r="H1294" s="1435"/>
      <c r="I1294" s="419"/>
      <c r="J1294" s="607">
        <v>0.4</v>
      </c>
      <c r="K1294" s="457">
        <v>0.53</v>
      </c>
      <c r="L1294" s="608">
        <v>0.39</v>
      </c>
      <c r="M1294" s="421"/>
    </row>
    <row r="1295" spans="1:13" s="422" customFormat="1" ht="16.5" thickBot="1" x14ac:dyDescent="0.3">
      <c r="A1295" s="421"/>
      <c r="B1295" s="1478" t="s">
        <v>28</v>
      </c>
      <c r="C1295" s="468" t="s">
        <v>7</v>
      </c>
      <c r="D1295" s="831">
        <v>20</v>
      </c>
      <c r="E1295" s="510">
        <v>0</v>
      </c>
      <c r="F1295" s="510">
        <v>0</v>
      </c>
      <c r="G1295" s="511">
        <v>0</v>
      </c>
      <c r="H1295" s="1435"/>
      <c r="I1295" s="419"/>
      <c r="J1295" s="612">
        <v>0</v>
      </c>
      <c r="K1295" s="504">
        <v>0</v>
      </c>
      <c r="L1295" s="613">
        <v>0</v>
      </c>
      <c r="M1295" s="421"/>
    </row>
    <row r="1296" spans="1:13" s="425" customFormat="1" thickBot="1" x14ac:dyDescent="0.25">
      <c r="A1296" s="755"/>
      <c r="B1296" s="513" t="s">
        <v>126</v>
      </c>
      <c r="C1296" s="714"/>
      <c r="D1296" s="614"/>
      <c r="E1296" s="835">
        <v>33</v>
      </c>
      <c r="F1296" s="835">
        <v>44</v>
      </c>
      <c r="G1296" s="836">
        <v>36</v>
      </c>
      <c r="H1296" s="838"/>
      <c r="I1296" s="627"/>
      <c r="J1296" s="521">
        <v>0.51</v>
      </c>
      <c r="K1296" s="522">
        <v>0.67</v>
      </c>
      <c r="L1296" s="523">
        <v>0.54</v>
      </c>
      <c r="M1296" s="755"/>
    </row>
    <row r="1297" spans="1:13" s="422" customFormat="1" ht="15.75" thickBot="1" x14ac:dyDescent="0.3">
      <c r="A1297" s="421"/>
      <c r="B1297" s="469" t="s">
        <v>156</v>
      </c>
      <c r="C1297" s="470"/>
      <c r="D1297" s="470"/>
      <c r="E1297" s="533">
        <v>39.979999999999997</v>
      </c>
      <c r="F1297" s="533">
        <v>53.65</v>
      </c>
      <c r="G1297" s="694">
        <v>43.11</v>
      </c>
      <c r="H1297" s="1435"/>
      <c r="I1297" s="419"/>
      <c r="J1297" s="562">
        <v>0.67</v>
      </c>
      <c r="K1297" s="673">
        <v>0.94</v>
      </c>
      <c r="L1297" s="674">
        <v>0.73</v>
      </c>
      <c r="M1297" s="421"/>
    </row>
    <row r="1298" spans="1:13" s="422" customFormat="1" ht="15.75" thickBot="1" x14ac:dyDescent="0.3">
      <c r="A1298" s="421"/>
      <c r="B1298" s="1462" t="s">
        <v>104</v>
      </c>
      <c r="C1298" s="1463" t="s">
        <v>63</v>
      </c>
      <c r="D1298" s="1463"/>
      <c r="E1298" s="673">
        <v>0</v>
      </c>
      <c r="F1298" s="673">
        <v>0</v>
      </c>
      <c r="G1298" s="674">
        <v>0</v>
      </c>
      <c r="H1298" s="1435"/>
      <c r="I1298" s="419"/>
      <c r="J1298" s="454"/>
      <c r="K1298" s="454"/>
      <c r="L1298" s="454"/>
      <c r="M1298" s="421"/>
    </row>
    <row r="1299" spans="1:13" s="422" customFormat="1" ht="15.75" thickBot="1" x14ac:dyDescent="0.3">
      <c r="A1299" s="421"/>
      <c r="B1299" s="662" t="s">
        <v>478</v>
      </c>
      <c r="C1299" s="663"/>
      <c r="D1299" s="1494"/>
      <c r="E1299" s="1494"/>
      <c r="F1299" s="1494"/>
      <c r="G1299" s="1495"/>
      <c r="H1299" s="1435"/>
      <c r="I1299" s="419"/>
      <c r="J1299" s="419"/>
      <c r="K1299" s="419"/>
      <c r="L1299" s="420"/>
      <c r="M1299" s="421"/>
    </row>
    <row r="1300" spans="1:13" s="422" customFormat="1" ht="15.75" thickBot="1" x14ac:dyDescent="0.3">
      <c r="A1300" s="421"/>
      <c r="B1300" s="1501" t="s">
        <v>581</v>
      </c>
      <c r="C1300" s="718"/>
      <c r="D1300" s="718"/>
      <c r="E1300" s="719"/>
      <c r="F1300" s="719"/>
      <c r="G1300" s="1396"/>
      <c r="H1300" s="1435"/>
      <c r="I1300" s="419"/>
      <c r="J1300" s="419"/>
      <c r="K1300" s="419"/>
      <c r="L1300" s="420"/>
      <c r="M1300" s="421"/>
    </row>
    <row r="1301" spans="1:13" s="422" customFormat="1" ht="15.75" customHeight="1" thickBot="1" x14ac:dyDescent="0.3">
      <c r="A1301" s="421"/>
      <c r="B1301" s="1576" t="s">
        <v>109</v>
      </c>
      <c r="C1301" s="470" t="s">
        <v>2</v>
      </c>
      <c r="D1301" s="1590" t="s">
        <v>110</v>
      </c>
      <c r="E1301" s="1582" t="s">
        <v>931</v>
      </c>
      <c r="F1301" s="1583"/>
      <c r="G1301" s="1584"/>
      <c r="H1301" s="1435"/>
      <c r="I1301" s="419"/>
      <c r="J1301" s="419"/>
      <c r="K1301" s="419"/>
      <c r="L1301" s="420"/>
      <c r="M1301" s="421"/>
    </row>
    <row r="1302" spans="1:13" s="422" customFormat="1" x14ac:dyDescent="0.25">
      <c r="A1302" s="421"/>
      <c r="B1302" s="1577"/>
      <c r="C1302" s="516" t="s">
        <v>3</v>
      </c>
      <c r="D1302" s="1591"/>
      <c r="E1302" s="1585" t="s">
        <v>5</v>
      </c>
      <c r="F1302" s="1587" t="s">
        <v>6</v>
      </c>
      <c r="G1302" s="1589" t="s">
        <v>794</v>
      </c>
      <c r="H1302" s="1435"/>
      <c r="I1302" s="419"/>
      <c r="J1302" s="419"/>
      <c r="K1302" s="419"/>
      <c r="L1302" s="420"/>
      <c r="M1302" s="421"/>
    </row>
    <row r="1303" spans="1:13" s="422" customFormat="1" ht="15.75" thickBot="1" x14ac:dyDescent="0.3">
      <c r="A1303" s="421"/>
      <c r="B1303" s="1577"/>
      <c r="C1303" s="516" t="s">
        <v>4</v>
      </c>
      <c r="D1303" s="1591"/>
      <c r="E1303" s="1586"/>
      <c r="F1303" s="1588"/>
      <c r="G1303" s="1586"/>
      <c r="H1303" s="1435"/>
      <c r="I1303" s="419"/>
      <c r="J1303" s="419"/>
      <c r="K1303" s="419"/>
      <c r="L1303" s="420"/>
      <c r="M1303" s="421"/>
    </row>
    <row r="1304" spans="1:13" s="422" customFormat="1" ht="15.75" thickBot="1" x14ac:dyDescent="0.3">
      <c r="A1304" s="421"/>
      <c r="B1304" s="513" t="s">
        <v>380</v>
      </c>
      <c r="C1304" s="711" t="s">
        <v>7</v>
      </c>
      <c r="D1304" s="1532">
        <v>0.04</v>
      </c>
      <c r="E1304" s="793">
        <v>56.01</v>
      </c>
      <c r="F1304" s="793">
        <v>66.13</v>
      </c>
      <c r="G1304" s="794">
        <v>61.4</v>
      </c>
      <c r="H1304" s="1435"/>
      <c r="I1304" s="419"/>
      <c r="J1304" s="567"/>
      <c r="K1304" s="567"/>
      <c r="L1304" s="567"/>
      <c r="M1304" s="698"/>
    </row>
    <row r="1305" spans="1:13" s="422" customFormat="1" x14ac:dyDescent="0.25">
      <c r="A1305" s="421"/>
      <c r="B1305" s="469" t="s">
        <v>11</v>
      </c>
      <c r="C1305" s="450"/>
      <c r="D1305" s="1439"/>
      <c r="E1305" s="565"/>
      <c r="F1305" s="565"/>
      <c r="G1305" s="566"/>
      <c r="H1305" s="1435"/>
      <c r="I1305" s="419"/>
      <c r="J1305" s="419"/>
      <c r="K1305" s="419"/>
      <c r="L1305" s="420"/>
      <c r="M1305" s="421"/>
    </row>
    <row r="1306" spans="1:13" s="422" customFormat="1" x14ac:dyDescent="0.25">
      <c r="A1306" s="421"/>
      <c r="B1306" s="473" t="s">
        <v>10</v>
      </c>
      <c r="C1306" s="456"/>
      <c r="D1306" s="1441"/>
      <c r="E1306" s="461">
        <v>6</v>
      </c>
      <c r="F1306" s="461">
        <v>6</v>
      </c>
      <c r="G1306" s="462">
        <v>6</v>
      </c>
      <c r="H1306" s="1435"/>
      <c r="I1306" s="419"/>
      <c r="J1306" s="419"/>
      <c r="K1306" s="419"/>
      <c r="L1306" s="420"/>
      <c r="M1306" s="421"/>
    </row>
    <row r="1307" spans="1:13" s="422" customFormat="1" x14ac:dyDescent="0.25">
      <c r="A1307" s="421"/>
      <c r="B1307" s="458" t="s">
        <v>392</v>
      </c>
      <c r="C1307" s="677" t="s">
        <v>77</v>
      </c>
      <c r="D1307" s="1533">
        <v>2.5</v>
      </c>
      <c r="E1307" s="461">
        <v>10.199999999999999</v>
      </c>
      <c r="F1307" s="461">
        <v>10.3</v>
      </c>
      <c r="G1307" s="462">
        <v>10.3</v>
      </c>
      <c r="H1307" s="1435"/>
      <c r="I1307" s="419"/>
      <c r="J1307" s="419"/>
      <c r="K1307" s="419"/>
      <c r="L1307" s="420"/>
      <c r="M1307" s="421"/>
    </row>
    <row r="1308" spans="1:13" s="422" customFormat="1" x14ac:dyDescent="0.25">
      <c r="A1308" s="421"/>
      <c r="B1308" s="473" t="s">
        <v>410</v>
      </c>
      <c r="C1308" s="681" t="s">
        <v>77</v>
      </c>
      <c r="D1308" s="1534">
        <v>2.5</v>
      </c>
      <c r="E1308" s="461">
        <v>115</v>
      </c>
      <c r="F1308" s="461">
        <v>115</v>
      </c>
      <c r="G1308" s="462">
        <v>116</v>
      </c>
      <c r="H1308" s="1435"/>
      <c r="I1308" s="419"/>
      <c r="J1308" s="419"/>
      <c r="K1308" s="419"/>
      <c r="L1308" s="420"/>
      <c r="M1308" s="421"/>
    </row>
    <row r="1309" spans="1:13" s="422" customFormat="1" ht="15.75" thickBot="1" x14ac:dyDescent="0.3">
      <c r="A1309" s="421"/>
      <c r="B1309" s="458" t="s">
        <v>100</v>
      </c>
      <c r="C1309" s="677" t="s">
        <v>7</v>
      </c>
      <c r="D1309" s="1441">
        <v>120</v>
      </c>
      <c r="E1309" s="461">
        <v>40</v>
      </c>
      <c r="F1309" s="461">
        <v>60</v>
      </c>
      <c r="G1309" s="462">
        <v>70</v>
      </c>
      <c r="H1309" s="1435"/>
      <c r="I1309" s="419"/>
      <c r="J1309" s="419"/>
      <c r="K1309" s="419"/>
      <c r="L1309" s="420"/>
      <c r="M1309" s="421"/>
    </row>
    <row r="1310" spans="1:13" s="422" customFormat="1" ht="15.75" thickBot="1" x14ac:dyDescent="0.3">
      <c r="A1310" s="421"/>
      <c r="B1310" s="467" t="s">
        <v>101</v>
      </c>
      <c r="C1310" s="709" t="s">
        <v>7</v>
      </c>
      <c r="D1310" s="1447">
        <v>0.04</v>
      </c>
      <c r="E1310" s="477">
        <v>40.56</v>
      </c>
      <c r="F1310" s="477">
        <v>49.6</v>
      </c>
      <c r="G1310" s="478">
        <v>45.1</v>
      </c>
      <c r="H1310" s="1435"/>
      <c r="I1310" s="419"/>
      <c r="J1310" s="1613" t="s">
        <v>443</v>
      </c>
      <c r="K1310" s="1614"/>
      <c r="L1310" s="1615"/>
      <c r="M1310" s="421"/>
    </row>
    <row r="1311" spans="1:13" s="422" customFormat="1" ht="15.75" thickBot="1" x14ac:dyDescent="0.3">
      <c r="A1311" s="421"/>
      <c r="B1311" s="469" t="s">
        <v>380</v>
      </c>
      <c r="C1311" s="710"/>
      <c r="D1311" s="1445"/>
      <c r="E1311" s="565"/>
      <c r="F1311" s="565"/>
      <c r="G1311" s="566"/>
      <c r="H1311" s="1435"/>
      <c r="I1311" s="419"/>
      <c r="J1311" s="1571" t="s">
        <v>5</v>
      </c>
      <c r="K1311" s="1572" t="s">
        <v>6</v>
      </c>
      <c r="L1311" s="606" t="s">
        <v>794</v>
      </c>
      <c r="M1311" s="421"/>
    </row>
    <row r="1312" spans="1:13" s="422" customFormat="1" x14ac:dyDescent="0.25">
      <c r="A1312" s="421"/>
      <c r="B1312" s="1449" t="s">
        <v>22</v>
      </c>
      <c r="C1312" s="707" t="s">
        <v>7</v>
      </c>
      <c r="D1312" s="1450">
        <v>30</v>
      </c>
      <c r="E1312" s="461">
        <v>16.649999999999999</v>
      </c>
      <c r="F1312" s="461">
        <v>22.17</v>
      </c>
      <c r="G1312" s="462">
        <v>21.3</v>
      </c>
      <c r="H1312" s="1435"/>
      <c r="I1312" s="419"/>
      <c r="J1312" s="500">
        <v>0.26</v>
      </c>
      <c r="K1312" s="501">
        <v>0.35</v>
      </c>
      <c r="L1312" s="502">
        <v>0.33</v>
      </c>
      <c r="M1312" s="421"/>
    </row>
    <row r="1313" spans="1:13" s="422" customFormat="1" x14ac:dyDescent="0.25">
      <c r="A1313" s="421"/>
      <c r="B1313" s="1449" t="s">
        <v>23</v>
      </c>
      <c r="C1313" s="707" t="s">
        <v>7</v>
      </c>
      <c r="D1313" s="1450">
        <v>20</v>
      </c>
      <c r="E1313" s="461">
        <v>18.34</v>
      </c>
      <c r="F1313" s="461">
        <v>20.52</v>
      </c>
      <c r="G1313" s="462">
        <v>17.059999999999999</v>
      </c>
      <c r="H1313" s="1435"/>
      <c r="I1313" s="419"/>
      <c r="J1313" s="485">
        <v>0.28000000000000003</v>
      </c>
      <c r="K1313" s="457">
        <v>0.32</v>
      </c>
      <c r="L1313" s="486">
        <v>0.27</v>
      </c>
      <c r="M1313" s="421"/>
    </row>
    <row r="1314" spans="1:13" s="422" customFormat="1" x14ac:dyDescent="0.25">
      <c r="A1314" s="421"/>
      <c r="B1314" s="1449" t="s">
        <v>24</v>
      </c>
      <c r="C1314" s="707" t="s">
        <v>7</v>
      </c>
      <c r="D1314" s="1450">
        <v>20</v>
      </c>
      <c r="E1314" s="461">
        <v>5.0599999999999996</v>
      </c>
      <c r="F1314" s="461">
        <v>6.16</v>
      </c>
      <c r="G1314" s="462">
        <v>6.24</v>
      </c>
      <c r="H1314" s="1435"/>
      <c r="I1314" s="419"/>
      <c r="J1314" s="485">
        <v>0.08</v>
      </c>
      <c r="K1314" s="457">
        <v>0.1</v>
      </c>
      <c r="L1314" s="486">
        <v>0.1</v>
      </c>
      <c r="M1314" s="421"/>
    </row>
    <row r="1315" spans="1:13" s="422" customFormat="1" x14ac:dyDescent="0.25">
      <c r="A1315" s="421"/>
      <c r="B1315" s="1449" t="s">
        <v>21</v>
      </c>
      <c r="C1315" s="707" t="s">
        <v>7</v>
      </c>
      <c r="D1315" s="1450">
        <v>20</v>
      </c>
      <c r="E1315" s="461">
        <v>1.44</v>
      </c>
      <c r="F1315" s="461">
        <v>1.44</v>
      </c>
      <c r="G1315" s="462">
        <v>1.7</v>
      </c>
      <c r="H1315" s="1435"/>
      <c r="I1315" s="419"/>
      <c r="J1315" s="485">
        <v>0.02</v>
      </c>
      <c r="K1315" s="457">
        <v>0.02</v>
      </c>
      <c r="L1315" s="486">
        <v>0.03</v>
      </c>
      <c r="M1315" s="421"/>
    </row>
    <row r="1316" spans="1:13" s="422" customFormat="1" ht="15.75" thickBot="1" x14ac:dyDescent="0.3">
      <c r="A1316" s="421"/>
      <c r="B1316" s="1478" t="s">
        <v>26</v>
      </c>
      <c r="C1316" s="709" t="s">
        <v>7</v>
      </c>
      <c r="D1316" s="1447">
        <v>20</v>
      </c>
      <c r="E1316" s="699">
        <v>14.52</v>
      </c>
      <c r="F1316" s="699">
        <v>15.84</v>
      </c>
      <c r="G1316" s="700">
        <v>15.1</v>
      </c>
      <c r="H1316" s="1435"/>
      <c r="I1316" s="419"/>
      <c r="J1316" s="488">
        <v>0.22</v>
      </c>
      <c r="K1316" s="504">
        <v>0.25</v>
      </c>
      <c r="L1316" s="489">
        <v>0.24</v>
      </c>
      <c r="M1316" s="421"/>
    </row>
    <row r="1317" spans="1:13" s="422" customFormat="1" ht="15.75" thickBot="1" x14ac:dyDescent="0.3">
      <c r="A1317" s="421"/>
      <c r="B1317" s="469" t="s">
        <v>156</v>
      </c>
      <c r="C1317" s="710"/>
      <c r="D1317" s="470"/>
      <c r="E1317" s="533">
        <v>56.01</v>
      </c>
      <c r="F1317" s="533">
        <v>66.13</v>
      </c>
      <c r="G1317" s="694">
        <v>61.4</v>
      </c>
      <c r="H1317" s="1435"/>
      <c r="I1317" s="419"/>
      <c r="J1317" s="507">
        <v>0.86</v>
      </c>
      <c r="K1317" s="494">
        <v>1.04</v>
      </c>
      <c r="L1317" s="508">
        <v>0.97</v>
      </c>
      <c r="M1317" s="421"/>
    </row>
    <row r="1318" spans="1:13" s="422" customFormat="1" ht="15.75" thickBot="1" x14ac:dyDescent="0.3">
      <c r="A1318" s="421"/>
      <c r="B1318" s="1462" t="s">
        <v>104</v>
      </c>
      <c r="C1318" s="1463" t="s">
        <v>63</v>
      </c>
      <c r="D1318" s="1463"/>
      <c r="E1318" s="673">
        <v>0</v>
      </c>
      <c r="F1318" s="673">
        <v>0</v>
      </c>
      <c r="G1318" s="674">
        <v>0</v>
      </c>
      <c r="H1318" s="1435"/>
      <c r="I1318" s="419"/>
      <c r="J1318" s="454"/>
      <c r="K1318" s="454"/>
      <c r="L1318" s="454"/>
      <c r="M1318" s="421"/>
    </row>
    <row r="1319" spans="1:13" s="422" customFormat="1" ht="15.75" thickBot="1" x14ac:dyDescent="0.3">
      <c r="A1319" s="421"/>
      <c r="B1319" s="545" t="s">
        <v>478</v>
      </c>
      <c r="C1319" s="546"/>
      <c r="D1319" s="1465"/>
      <c r="E1319" s="1465"/>
      <c r="F1319" s="1465"/>
      <c r="G1319" s="1466"/>
      <c r="H1319" s="1435"/>
      <c r="I1319" s="419"/>
      <c r="J1319" s="419"/>
      <c r="K1319" s="419"/>
      <c r="L1319" s="420"/>
      <c r="M1319" s="421"/>
    </row>
    <row r="1320" spans="1:13" s="422" customFormat="1" ht="15.75" thickBot="1" x14ac:dyDescent="0.3">
      <c r="A1320" s="421"/>
      <c r="B1320" s="1501" t="s">
        <v>547</v>
      </c>
      <c r="C1320" s="718"/>
      <c r="D1320" s="718"/>
      <c r="E1320" s="719"/>
      <c r="F1320" s="719"/>
      <c r="G1320" s="1396"/>
      <c r="H1320" s="1435"/>
      <c r="I1320" s="419"/>
      <c r="J1320" s="419"/>
      <c r="K1320" s="419"/>
      <c r="L1320" s="420"/>
      <c r="M1320" s="421"/>
    </row>
    <row r="1321" spans="1:13" s="422" customFormat="1" ht="15" customHeight="1" thickBot="1" x14ac:dyDescent="0.3">
      <c r="A1321" s="421"/>
      <c r="B1321" s="1576" t="s">
        <v>109</v>
      </c>
      <c r="C1321" s="470" t="s">
        <v>2</v>
      </c>
      <c r="D1321" s="1590" t="s">
        <v>110</v>
      </c>
      <c r="E1321" s="1582" t="s">
        <v>931</v>
      </c>
      <c r="F1321" s="1583"/>
      <c r="G1321" s="1584"/>
      <c r="H1321" s="1435"/>
      <c r="I1321" s="419"/>
      <c r="J1321" s="419"/>
      <c r="K1321" s="419"/>
      <c r="L1321" s="420"/>
      <c r="M1321" s="421"/>
    </row>
    <row r="1322" spans="1:13" s="422" customFormat="1" x14ac:dyDescent="0.25">
      <c r="A1322" s="421"/>
      <c r="B1322" s="1577"/>
      <c r="C1322" s="516" t="s">
        <v>3</v>
      </c>
      <c r="D1322" s="1591"/>
      <c r="E1322" s="1585" t="s">
        <v>5</v>
      </c>
      <c r="F1322" s="1587" t="s">
        <v>6</v>
      </c>
      <c r="G1322" s="1589" t="s">
        <v>794</v>
      </c>
      <c r="H1322" s="1435"/>
      <c r="I1322" s="419"/>
      <c r="J1322" s="419"/>
      <c r="K1322" s="419"/>
      <c r="L1322" s="420"/>
      <c r="M1322" s="421"/>
    </row>
    <row r="1323" spans="1:13" s="422" customFormat="1" ht="15.75" thickBot="1" x14ac:dyDescent="0.3">
      <c r="A1323" s="421"/>
      <c r="B1323" s="1577"/>
      <c r="C1323" s="516" t="s">
        <v>4</v>
      </c>
      <c r="D1323" s="1591"/>
      <c r="E1323" s="1586"/>
      <c r="F1323" s="1588"/>
      <c r="G1323" s="1586"/>
      <c r="H1323" s="1435"/>
      <c r="I1323" s="419"/>
      <c r="J1323" s="419"/>
      <c r="K1323" s="419"/>
      <c r="L1323" s="420"/>
      <c r="M1323" s="421"/>
    </row>
    <row r="1324" spans="1:13" s="422" customFormat="1" x14ac:dyDescent="0.25">
      <c r="A1324" s="421"/>
      <c r="B1324" s="449" t="s">
        <v>380</v>
      </c>
      <c r="C1324" s="450" t="s">
        <v>16</v>
      </c>
      <c r="D1324" s="450"/>
      <c r="E1324" s="479">
        <v>19.100000000000001</v>
      </c>
      <c r="F1324" s="479">
        <v>22.2</v>
      </c>
      <c r="G1324" s="480">
        <v>19</v>
      </c>
      <c r="H1324" s="1435"/>
      <c r="I1324" s="419"/>
      <c r="J1324" s="447"/>
      <c r="K1324" s="447"/>
      <c r="L1324" s="447"/>
      <c r="M1324" s="421"/>
    </row>
    <row r="1325" spans="1:13" s="422" customFormat="1" x14ac:dyDescent="0.25">
      <c r="A1325" s="421"/>
      <c r="B1325" s="458" t="s">
        <v>381</v>
      </c>
      <c r="C1325" s="456" t="s">
        <v>16</v>
      </c>
      <c r="D1325" s="456"/>
      <c r="E1325" s="461">
        <v>24.9</v>
      </c>
      <c r="F1325" s="461">
        <v>28.4</v>
      </c>
      <c r="G1325" s="462">
        <v>25.6</v>
      </c>
      <c r="H1325" s="1435"/>
      <c r="I1325" s="419"/>
      <c r="J1325" s="447"/>
      <c r="K1325" s="447"/>
      <c r="L1325" s="447"/>
      <c r="M1325" s="421"/>
    </row>
    <row r="1326" spans="1:13" s="422" customFormat="1" ht="15.75" thickBot="1" x14ac:dyDescent="0.3">
      <c r="A1326" s="421"/>
      <c r="B1326" s="467" t="s">
        <v>95</v>
      </c>
      <c r="C1326" s="468" t="s">
        <v>16</v>
      </c>
      <c r="D1326" s="468"/>
      <c r="E1326" s="477">
        <v>0</v>
      </c>
      <c r="F1326" s="477">
        <v>0</v>
      </c>
      <c r="G1326" s="478">
        <v>0</v>
      </c>
      <c r="H1326" s="1435"/>
      <c r="I1326" s="419"/>
      <c r="J1326" s="567"/>
      <c r="K1326" s="567"/>
      <c r="L1326" s="567"/>
      <c r="M1326" s="421"/>
    </row>
    <row r="1327" spans="1:13" s="422" customFormat="1" x14ac:dyDescent="0.25">
      <c r="A1327" s="421"/>
      <c r="B1327" s="469" t="s">
        <v>14</v>
      </c>
      <c r="C1327" s="450"/>
      <c r="D1327" s="450"/>
      <c r="E1327" s="497"/>
      <c r="F1327" s="497"/>
      <c r="G1327" s="498"/>
      <c r="H1327" s="1435"/>
      <c r="I1327" s="419"/>
      <c r="J1327" s="627"/>
      <c r="K1327" s="627"/>
      <c r="L1327" s="465"/>
      <c r="M1327" s="421"/>
    </row>
    <row r="1328" spans="1:13" s="422" customFormat="1" x14ac:dyDescent="0.25">
      <c r="A1328" s="421"/>
      <c r="B1328" s="541" t="s">
        <v>10</v>
      </c>
      <c r="C1328" s="456"/>
      <c r="D1328" s="456"/>
      <c r="E1328" s="461">
        <v>7</v>
      </c>
      <c r="F1328" s="461">
        <v>7</v>
      </c>
      <c r="G1328" s="462">
        <v>7</v>
      </c>
      <c r="H1328" s="1435"/>
      <c r="I1328" s="419"/>
      <c r="J1328" s="419"/>
      <c r="K1328" s="419"/>
      <c r="L1328" s="420"/>
      <c r="M1328" s="421"/>
    </row>
    <row r="1329" spans="1:13" s="422" customFormat="1" x14ac:dyDescent="0.25">
      <c r="A1329" s="421"/>
      <c r="B1329" s="473" t="s">
        <v>17</v>
      </c>
      <c r="C1329" s="456"/>
      <c r="D1329" s="456"/>
      <c r="E1329" s="461">
        <v>14</v>
      </c>
      <c r="F1329" s="461">
        <v>14</v>
      </c>
      <c r="G1329" s="462">
        <v>14</v>
      </c>
      <c r="H1329" s="1435"/>
      <c r="I1329" s="419"/>
      <c r="J1329" s="419"/>
      <c r="K1329" s="419"/>
      <c r="L1329" s="420"/>
      <c r="M1329" s="421"/>
    </row>
    <row r="1330" spans="1:13" s="422" customFormat="1" x14ac:dyDescent="0.25">
      <c r="A1330" s="421"/>
      <c r="B1330" s="541" t="s">
        <v>411</v>
      </c>
      <c r="C1330" s="677" t="s">
        <v>77</v>
      </c>
      <c r="D1330" s="456"/>
      <c r="E1330" s="461">
        <v>111</v>
      </c>
      <c r="F1330" s="461">
        <v>111</v>
      </c>
      <c r="G1330" s="462">
        <v>111</v>
      </c>
      <c r="H1330" s="1435"/>
      <c r="I1330" s="419"/>
      <c r="J1330" s="419"/>
      <c r="K1330" s="419"/>
      <c r="L1330" s="420"/>
      <c r="M1330" s="421"/>
    </row>
    <row r="1331" spans="1:13" s="422" customFormat="1" ht="15.75" thickBot="1" x14ac:dyDescent="0.3">
      <c r="A1331" s="421"/>
      <c r="B1331" s="458" t="s">
        <v>374</v>
      </c>
      <c r="C1331" s="677" t="s">
        <v>77</v>
      </c>
      <c r="D1331" s="456"/>
      <c r="E1331" s="461">
        <v>10.5</v>
      </c>
      <c r="F1331" s="461">
        <v>10.5</v>
      </c>
      <c r="G1331" s="462">
        <v>10.5</v>
      </c>
      <c r="H1331" s="1435"/>
      <c r="I1331" s="419"/>
      <c r="J1331" s="419"/>
      <c r="K1331" s="419"/>
      <c r="L1331" s="420"/>
      <c r="M1331" s="421"/>
    </row>
    <row r="1332" spans="1:13" s="422" customFormat="1" ht="15.75" thickBot="1" x14ac:dyDescent="0.3">
      <c r="A1332" s="421"/>
      <c r="B1332" s="559" t="s">
        <v>375</v>
      </c>
      <c r="C1332" s="679" t="s">
        <v>77</v>
      </c>
      <c r="D1332" s="468"/>
      <c r="E1332" s="477">
        <v>10.5</v>
      </c>
      <c r="F1332" s="477">
        <v>10.5</v>
      </c>
      <c r="G1332" s="478">
        <v>10.5</v>
      </c>
      <c r="H1332" s="1435"/>
      <c r="I1332" s="419"/>
      <c r="J1332" s="1613" t="s">
        <v>443</v>
      </c>
      <c r="K1332" s="1614"/>
      <c r="L1332" s="1615"/>
      <c r="M1332" s="421"/>
    </row>
    <row r="1333" spans="1:13" s="422" customFormat="1" ht="15.75" thickBot="1" x14ac:dyDescent="0.3">
      <c r="A1333" s="421"/>
      <c r="B1333" s="449" t="s">
        <v>380</v>
      </c>
      <c r="C1333" s="450"/>
      <c r="D1333" s="450"/>
      <c r="E1333" s="479"/>
      <c r="F1333" s="479"/>
      <c r="G1333" s="480"/>
      <c r="H1333" s="1435"/>
      <c r="I1333" s="419"/>
      <c r="J1333" s="1571" t="s">
        <v>5</v>
      </c>
      <c r="K1333" s="1572" t="s">
        <v>6</v>
      </c>
      <c r="L1333" s="606" t="s">
        <v>794</v>
      </c>
      <c r="M1333" s="421"/>
    </row>
    <row r="1334" spans="1:13" s="422" customFormat="1" x14ac:dyDescent="0.25">
      <c r="A1334" s="421"/>
      <c r="B1334" s="1448" t="s">
        <v>22</v>
      </c>
      <c r="C1334" s="456" t="s">
        <v>7</v>
      </c>
      <c r="D1334" s="456">
        <v>20</v>
      </c>
      <c r="E1334" s="461">
        <v>0</v>
      </c>
      <c r="F1334" s="461">
        <v>0</v>
      </c>
      <c r="G1334" s="462">
        <v>0</v>
      </c>
      <c r="H1334" s="1435"/>
      <c r="I1334" s="481"/>
      <c r="J1334" s="500">
        <v>0</v>
      </c>
      <c r="K1334" s="501">
        <v>0</v>
      </c>
      <c r="L1334" s="502">
        <v>0</v>
      </c>
      <c r="M1334" s="421"/>
    </row>
    <row r="1335" spans="1:13" s="422" customFormat="1" x14ac:dyDescent="0.25">
      <c r="A1335" s="421"/>
      <c r="B1335" s="1448" t="s">
        <v>23</v>
      </c>
      <c r="C1335" s="456" t="s">
        <v>7</v>
      </c>
      <c r="D1335" s="456">
        <v>20</v>
      </c>
      <c r="E1335" s="461">
        <v>7</v>
      </c>
      <c r="F1335" s="461">
        <v>8.9</v>
      </c>
      <c r="G1335" s="462">
        <v>8</v>
      </c>
      <c r="H1335" s="1435"/>
      <c r="I1335" s="481"/>
      <c r="J1335" s="485">
        <v>0.11</v>
      </c>
      <c r="K1335" s="457">
        <v>0.14000000000000001</v>
      </c>
      <c r="L1335" s="486">
        <v>0.13</v>
      </c>
      <c r="M1335" s="421"/>
    </row>
    <row r="1336" spans="1:13" s="422" customFormat="1" x14ac:dyDescent="0.25">
      <c r="A1336" s="421"/>
      <c r="B1336" s="1449" t="s">
        <v>24</v>
      </c>
      <c r="C1336" s="487" t="s">
        <v>7</v>
      </c>
      <c r="D1336" s="456">
        <v>10</v>
      </c>
      <c r="E1336" s="461">
        <v>11.5</v>
      </c>
      <c r="F1336" s="461">
        <v>13.3</v>
      </c>
      <c r="G1336" s="462">
        <v>11</v>
      </c>
      <c r="H1336" s="1435"/>
      <c r="I1336" s="481"/>
      <c r="J1336" s="572">
        <v>0.18</v>
      </c>
      <c r="K1336" s="573">
        <v>0.21</v>
      </c>
      <c r="L1336" s="574">
        <v>0.17</v>
      </c>
      <c r="M1336" s="421"/>
    </row>
    <row r="1337" spans="1:13" s="422" customFormat="1" ht="15.75" thickBot="1" x14ac:dyDescent="0.3">
      <c r="A1337" s="421"/>
      <c r="B1337" s="1478" t="s">
        <v>30</v>
      </c>
      <c r="C1337" s="468" t="s">
        <v>7</v>
      </c>
      <c r="D1337" s="468">
        <v>10</v>
      </c>
      <c r="E1337" s="699">
        <v>0</v>
      </c>
      <c r="F1337" s="699">
        <v>0</v>
      </c>
      <c r="G1337" s="700">
        <v>0</v>
      </c>
      <c r="H1337" s="1435"/>
      <c r="I1337" s="481"/>
      <c r="J1337" s="572">
        <v>0</v>
      </c>
      <c r="K1337" s="573">
        <v>0</v>
      </c>
      <c r="L1337" s="574">
        <v>0</v>
      </c>
      <c r="M1337" s="421"/>
    </row>
    <row r="1338" spans="1:13" s="422" customFormat="1" ht="15.75" thickBot="1" x14ac:dyDescent="0.3">
      <c r="A1338" s="421"/>
      <c r="B1338" s="513" t="s">
        <v>126</v>
      </c>
      <c r="C1338" s="514"/>
      <c r="D1338" s="514"/>
      <c r="E1338" s="492">
        <v>18.5</v>
      </c>
      <c r="F1338" s="492">
        <v>22.2</v>
      </c>
      <c r="G1338" s="493">
        <v>19</v>
      </c>
      <c r="H1338" s="1435"/>
      <c r="I1338" s="419"/>
      <c r="J1338" s="521">
        <v>0.28999999999999998</v>
      </c>
      <c r="K1338" s="522">
        <v>0.35</v>
      </c>
      <c r="L1338" s="523">
        <v>0.3</v>
      </c>
      <c r="M1338" s="421"/>
    </row>
    <row r="1339" spans="1:13" s="422" customFormat="1" ht="15.75" thickBot="1" x14ac:dyDescent="0.3">
      <c r="A1339" s="421"/>
      <c r="B1339" s="449" t="s">
        <v>381</v>
      </c>
      <c r="C1339" s="450"/>
      <c r="D1339" s="450"/>
      <c r="E1339" s="497"/>
      <c r="F1339" s="497"/>
      <c r="G1339" s="498"/>
      <c r="H1339" s="1435"/>
      <c r="I1339" s="419"/>
      <c r="J1339" s="447"/>
      <c r="K1339" s="447"/>
      <c r="L1339" s="447"/>
      <c r="M1339" s="421"/>
    </row>
    <row r="1340" spans="1:13" s="422" customFormat="1" x14ac:dyDescent="0.25">
      <c r="A1340" s="421"/>
      <c r="B1340" s="1448" t="s">
        <v>21</v>
      </c>
      <c r="C1340" s="456" t="s">
        <v>7</v>
      </c>
      <c r="D1340" s="456">
        <v>20</v>
      </c>
      <c r="E1340" s="461">
        <v>13.5</v>
      </c>
      <c r="F1340" s="461">
        <v>14.1</v>
      </c>
      <c r="G1340" s="462">
        <v>14</v>
      </c>
      <c r="H1340" s="1435"/>
      <c r="I1340" s="481"/>
      <c r="J1340" s="500">
        <v>0.21</v>
      </c>
      <c r="K1340" s="501">
        <v>0.22</v>
      </c>
      <c r="L1340" s="502">
        <v>0.22</v>
      </c>
      <c r="M1340" s="421"/>
    </row>
    <row r="1341" spans="1:13" s="422" customFormat="1" x14ac:dyDescent="0.25">
      <c r="A1341" s="421"/>
      <c r="B1341" s="1448" t="s">
        <v>26</v>
      </c>
      <c r="C1341" s="456" t="s">
        <v>7</v>
      </c>
      <c r="D1341" s="456">
        <v>20</v>
      </c>
      <c r="E1341" s="461">
        <v>6</v>
      </c>
      <c r="F1341" s="461">
        <v>7</v>
      </c>
      <c r="G1341" s="462">
        <v>6</v>
      </c>
      <c r="H1341" s="1435"/>
      <c r="I1341" s="481"/>
      <c r="J1341" s="485">
        <v>0.1</v>
      </c>
      <c r="K1341" s="457">
        <v>0.11</v>
      </c>
      <c r="L1341" s="486">
        <v>0.1</v>
      </c>
      <c r="M1341" s="421"/>
    </row>
    <row r="1342" spans="1:13" s="422" customFormat="1" x14ac:dyDescent="0.25">
      <c r="A1342" s="421"/>
      <c r="B1342" s="1448" t="s">
        <v>27</v>
      </c>
      <c r="C1342" s="456" t="s">
        <v>7</v>
      </c>
      <c r="D1342" s="456">
        <v>40</v>
      </c>
      <c r="E1342" s="461">
        <v>1</v>
      </c>
      <c r="F1342" s="461">
        <v>1.9</v>
      </c>
      <c r="G1342" s="462">
        <v>1</v>
      </c>
      <c r="H1342" s="1435"/>
      <c r="I1342" s="481"/>
      <c r="J1342" s="485">
        <v>0.02</v>
      </c>
      <c r="K1342" s="457">
        <v>0.03</v>
      </c>
      <c r="L1342" s="486">
        <v>0.02</v>
      </c>
      <c r="M1342" s="421"/>
    </row>
    <row r="1343" spans="1:13" s="422" customFormat="1" x14ac:dyDescent="0.25">
      <c r="A1343" s="421"/>
      <c r="B1343" s="1448" t="s">
        <v>28</v>
      </c>
      <c r="C1343" s="456" t="s">
        <v>7</v>
      </c>
      <c r="D1343" s="456">
        <v>50</v>
      </c>
      <c r="E1343" s="461">
        <v>5</v>
      </c>
      <c r="F1343" s="461">
        <v>5.4</v>
      </c>
      <c r="G1343" s="462">
        <v>4.5999999999999996</v>
      </c>
      <c r="H1343" s="1435"/>
      <c r="I1343" s="481"/>
      <c r="J1343" s="572">
        <v>0.08</v>
      </c>
      <c r="K1343" s="573">
        <v>0.09</v>
      </c>
      <c r="L1343" s="574">
        <v>7.0000000000000007E-2</v>
      </c>
      <c r="M1343" s="421"/>
    </row>
    <row r="1344" spans="1:13" s="422" customFormat="1" ht="15.75" thickBot="1" x14ac:dyDescent="0.3">
      <c r="A1344" s="421"/>
      <c r="B1344" s="526" t="s">
        <v>25</v>
      </c>
      <c r="C1344" s="535" t="s">
        <v>7</v>
      </c>
      <c r="D1344" s="535">
        <v>50</v>
      </c>
      <c r="E1344" s="699">
        <v>0</v>
      </c>
      <c r="F1344" s="699">
        <v>0</v>
      </c>
      <c r="G1344" s="700">
        <v>0</v>
      </c>
      <c r="H1344" s="1435"/>
      <c r="I1344" s="481"/>
      <c r="J1344" s="572">
        <v>0</v>
      </c>
      <c r="K1344" s="573">
        <v>0</v>
      </c>
      <c r="L1344" s="574">
        <v>0</v>
      </c>
      <c r="M1344" s="421"/>
    </row>
    <row r="1345" spans="1:13" s="422" customFormat="1" ht="15.75" thickBot="1" x14ac:dyDescent="0.3">
      <c r="A1345" s="421"/>
      <c r="B1345" s="513" t="s">
        <v>126</v>
      </c>
      <c r="C1345" s="514"/>
      <c r="D1345" s="514"/>
      <c r="E1345" s="492">
        <v>25.5</v>
      </c>
      <c r="F1345" s="492">
        <v>28.4</v>
      </c>
      <c r="G1345" s="493">
        <v>25.6</v>
      </c>
      <c r="H1345" s="1435"/>
      <c r="I1345" s="419"/>
      <c r="J1345" s="507">
        <v>0.41</v>
      </c>
      <c r="K1345" s="494">
        <v>0.45</v>
      </c>
      <c r="L1345" s="508">
        <v>0.41</v>
      </c>
      <c r="M1345" s="421"/>
    </row>
    <row r="1346" spans="1:13" s="422" customFormat="1" ht="15.75" thickBot="1" x14ac:dyDescent="0.3">
      <c r="A1346" s="421"/>
      <c r="B1346" s="469" t="s">
        <v>156</v>
      </c>
      <c r="C1346" s="710"/>
      <c r="D1346" s="470"/>
      <c r="E1346" s="533">
        <v>44</v>
      </c>
      <c r="F1346" s="533">
        <v>50.6</v>
      </c>
      <c r="G1346" s="694">
        <v>44.6</v>
      </c>
      <c r="H1346" s="1435"/>
      <c r="I1346" s="419"/>
      <c r="J1346" s="507">
        <v>0.7</v>
      </c>
      <c r="K1346" s="494">
        <v>0.8</v>
      </c>
      <c r="L1346" s="508">
        <v>0.71</v>
      </c>
      <c r="M1346" s="421"/>
    </row>
    <row r="1347" spans="1:13" s="422" customFormat="1" ht="15.75" thickBot="1" x14ac:dyDescent="0.3">
      <c r="A1347" s="421"/>
      <c r="B1347" s="1462" t="s">
        <v>104</v>
      </c>
      <c r="C1347" s="1463" t="s">
        <v>63</v>
      </c>
      <c r="D1347" s="1463"/>
      <c r="E1347" s="673">
        <v>0</v>
      </c>
      <c r="F1347" s="673">
        <v>0</v>
      </c>
      <c r="G1347" s="674">
        <v>0</v>
      </c>
      <c r="H1347" s="1435"/>
      <c r="I1347" s="419"/>
      <c r="J1347" s="419"/>
      <c r="K1347" s="419"/>
      <c r="L1347" s="420"/>
      <c r="M1347" s="421"/>
    </row>
    <row r="1348" spans="1:13" s="422" customFormat="1" ht="15.75" thickBot="1" x14ac:dyDescent="0.3">
      <c r="A1348" s="421"/>
      <c r="B1348" s="662" t="s">
        <v>478</v>
      </c>
      <c r="C1348" s="663"/>
      <c r="D1348" s="1494"/>
      <c r="E1348" s="1494"/>
      <c r="F1348" s="1494"/>
      <c r="G1348" s="1495"/>
      <c r="H1348" s="1435"/>
      <c r="I1348" s="419"/>
      <c r="J1348" s="419"/>
      <c r="K1348" s="419"/>
      <c r="L1348" s="420"/>
      <c r="M1348" s="421"/>
    </row>
    <row r="1349" spans="1:13" s="422" customFormat="1" ht="15.75" thickBot="1" x14ac:dyDescent="0.3">
      <c r="A1349" s="421"/>
      <c r="B1349" s="1501" t="s">
        <v>617</v>
      </c>
      <c r="C1349" s="718"/>
      <c r="D1349" s="718"/>
      <c r="E1349" s="719"/>
      <c r="F1349" s="719"/>
      <c r="G1349" s="1396"/>
      <c r="H1349" s="1435"/>
      <c r="I1349" s="419"/>
      <c r="J1349" s="419"/>
      <c r="K1349" s="419"/>
      <c r="L1349" s="420"/>
      <c r="M1349" s="421"/>
    </row>
    <row r="1350" spans="1:13" s="422" customFormat="1" ht="15" customHeight="1" thickBot="1" x14ac:dyDescent="0.3">
      <c r="A1350" s="421"/>
      <c r="B1350" s="1576" t="s">
        <v>109</v>
      </c>
      <c r="C1350" s="470" t="s">
        <v>2</v>
      </c>
      <c r="D1350" s="1590" t="s">
        <v>110</v>
      </c>
      <c r="E1350" s="1582" t="s">
        <v>931</v>
      </c>
      <c r="F1350" s="1583"/>
      <c r="G1350" s="1584"/>
      <c r="H1350" s="1435"/>
      <c r="I1350" s="419"/>
      <c r="J1350" s="419"/>
      <c r="K1350" s="419"/>
      <c r="L1350" s="420"/>
      <c r="M1350" s="421"/>
    </row>
    <row r="1351" spans="1:13" s="422" customFormat="1" x14ac:dyDescent="0.25">
      <c r="A1351" s="421"/>
      <c r="B1351" s="1577"/>
      <c r="C1351" s="516" t="s">
        <v>3</v>
      </c>
      <c r="D1351" s="1591"/>
      <c r="E1351" s="1585" t="s">
        <v>5</v>
      </c>
      <c r="F1351" s="1587" t="s">
        <v>6</v>
      </c>
      <c r="G1351" s="1589" t="s">
        <v>794</v>
      </c>
      <c r="H1351" s="1435"/>
      <c r="I1351" s="419"/>
      <c r="J1351" s="419"/>
      <c r="K1351" s="419"/>
      <c r="L1351" s="420"/>
      <c r="M1351" s="421"/>
    </row>
    <row r="1352" spans="1:13" s="422" customFormat="1" ht="15.75" thickBot="1" x14ac:dyDescent="0.3">
      <c r="A1352" s="421"/>
      <c r="B1352" s="1577"/>
      <c r="C1352" s="516" t="s">
        <v>4</v>
      </c>
      <c r="D1352" s="1591"/>
      <c r="E1352" s="1586"/>
      <c r="F1352" s="1588"/>
      <c r="G1352" s="1586"/>
      <c r="H1352" s="1435"/>
      <c r="I1352" s="419"/>
      <c r="J1352" s="419"/>
      <c r="K1352" s="419"/>
      <c r="L1352" s="420"/>
      <c r="M1352" s="421"/>
    </row>
    <row r="1353" spans="1:13" s="422" customFormat="1" x14ac:dyDescent="0.25">
      <c r="A1353" s="421"/>
      <c r="B1353" s="449" t="s">
        <v>773</v>
      </c>
      <c r="C1353" s="450" t="s">
        <v>16</v>
      </c>
      <c r="D1353" s="450">
        <v>40</v>
      </c>
      <c r="E1353" s="479">
        <v>13</v>
      </c>
      <c r="F1353" s="479">
        <v>12</v>
      </c>
      <c r="G1353" s="480">
        <v>12</v>
      </c>
      <c r="H1353" s="1435"/>
      <c r="I1353" s="419"/>
      <c r="J1353" s="447"/>
      <c r="K1353" s="447"/>
      <c r="L1353" s="447"/>
      <c r="M1353" s="698"/>
    </row>
    <row r="1354" spans="1:13" s="422" customFormat="1" ht="15.75" thickBot="1" x14ac:dyDescent="0.3">
      <c r="A1354" s="421"/>
      <c r="B1354" s="467" t="s">
        <v>774</v>
      </c>
      <c r="C1354" s="468" t="s">
        <v>16</v>
      </c>
      <c r="D1354" s="468">
        <v>40</v>
      </c>
      <c r="E1354" s="477">
        <v>12</v>
      </c>
      <c r="F1354" s="477">
        <v>11</v>
      </c>
      <c r="G1354" s="478">
        <v>9</v>
      </c>
      <c r="H1354" s="1435"/>
      <c r="I1354" s="419"/>
      <c r="J1354" s="447"/>
      <c r="K1354" s="447"/>
      <c r="L1354" s="447"/>
      <c r="M1354" s="698"/>
    </row>
    <row r="1355" spans="1:13" s="422" customFormat="1" x14ac:dyDescent="0.25">
      <c r="A1355" s="421"/>
      <c r="B1355" s="449" t="s">
        <v>374</v>
      </c>
      <c r="C1355" s="668" t="s">
        <v>77</v>
      </c>
      <c r="D1355" s="450">
        <v>4</v>
      </c>
      <c r="E1355" s="479">
        <v>10.5</v>
      </c>
      <c r="F1355" s="479">
        <v>10.5</v>
      </c>
      <c r="G1355" s="480">
        <v>10.5</v>
      </c>
      <c r="H1355" s="1435"/>
      <c r="I1355" s="419"/>
      <c r="J1355" s="567"/>
      <c r="K1355" s="567"/>
      <c r="L1355" s="567"/>
      <c r="M1355" s="698"/>
    </row>
    <row r="1356" spans="1:13" s="422" customFormat="1" x14ac:dyDescent="0.25">
      <c r="A1356" s="421"/>
      <c r="B1356" s="473" t="s">
        <v>375</v>
      </c>
      <c r="C1356" s="681" t="s">
        <v>77</v>
      </c>
      <c r="D1356" s="456">
        <v>3</v>
      </c>
      <c r="E1356" s="461">
        <v>10.5</v>
      </c>
      <c r="F1356" s="461">
        <v>10.5</v>
      </c>
      <c r="G1356" s="462">
        <v>10.5</v>
      </c>
      <c r="H1356" s="1435"/>
      <c r="I1356" s="419"/>
      <c r="J1356" s="431"/>
      <c r="K1356" s="431"/>
      <c r="L1356" s="432"/>
      <c r="M1356" s="698"/>
    </row>
    <row r="1357" spans="1:13" s="422" customFormat="1" x14ac:dyDescent="0.25">
      <c r="A1357" s="421"/>
      <c r="B1357" s="458" t="s">
        <v>376</v>
      </c>
      <c r="C1357" s="677" t="s">
        <v>77</v>
      </c>
      <c r="D1357" s="456">
        <v>8</v>
      </c>
      <c r="E1357" s="461">
        <v>37</v>
      </c>
      <c r="F1357" s="461">
        <v>37</v>
      </c>
      <c r="G1357" s="462">
        <v>37</v>
      </c>
      <c r="H1357" s="1435"/>
      <c r="I1357" s="419"/>
      <c r="J1357" s="419"/>
      <c r="K1357" s="419"/>
      <c r="L1357" s="420"/>
      <c r="M1357" s="421"/>
    </row>
    <row r="1358" spans="1:13" s="422" customFormat="1" ht="15.75" thickBot="1" x14ac:dyDescent="0.3">
      <c r="A1358" s="421"/>
      <c r="B1358" s="559" t="s">
        <v>377</v>
      </c>
      <c r="C1358" s="679" t="s">
        <v>77</v>
      </c>
      <c r="D1358" s="468">
        <v>8</v>
      </c>
      <c r="E1358" s="477">
        <v>37</v>
      </c>
      <c r="F1358" s="477">
        <v>37</v>
      </c>
      <c r="G1358" s="478">
        <v>37</v>
      </c>
      <c r="H1358" s="1435"/>
      <c r="I1358" s="419"/>
      <c r="J1358" s="419"/>
      <c r="K1358" s="419"/>
      <c r="L1358" s="420"/>
      <c r="M1358" s="421"/>
    </row>
    <row r="1359" spans="1:13" s="422" customFormat="1" x14ac:dyDescent="0.25">
      <c r="A1359" s="421"/>
      <c r="B1359" s="449" t="s">
        <v>770</v>
      </c>
      <c r="C1359" s="668" t="s">
        <v>7</v>
      </c>
      <c r="D1359" s="450">
        <v>20</v>
      </c>
      <c r="E1359" s="479">
        <v>5.09</v>
      </c>
      <c r="F1359" s="479">
        <v>1.58</v>
      </c>
      <c r="G1359" s="480">
        <v>0.96</v>
      </c>
      <c r="H1359" s="1435"/>
      <c r="I1359" s="419"/>
      <c r="J1359" s="419"/>
      <c r="K1359" s="419"/>
      <c r="L1359" s="420"/>
      <c r="M1359" s="421"/>
    </row>
    <row r="1360" spans="1:13" s="422" customFormat="1" ht="15.75" thickBot="1" x14ac:dyDescent="0.3">
      <c r="A1360" s="421"/>
      <c r="B1360" s="458" t="s">
        <v>771</v>
      </c>
      <c r="C1360" s="677" t="s">
        <v>7</v>
      </c>
      <c r="D1360" s="456">
        <v>20</v>
      </c>
      <c r="E1360" s="461">
        <v>0</v>
      </c>
      <c r="F1360" s="461">
        <v>0</v>
      </c>
      <c r="G1360" s="462">
        <v>0</v>
      </c>
      <c r="H1360" s="1435"/>
      <c r="I1360" s="419"/>
      <c r="J1360" s="419"/>
      <c r="K1360" s="419"/>
      <c r="L1360" s="420"/>
      <c r="M1360" s="421"/>
    </row>
    <row r="1361" spans="1:13" s="422" customFormat="1" ht="15.75" thickBot="1" x14ac:dyDescent="0.3">
      <c r="A1361" s="421"/>
      <c r="B1361" s="467" t="s">
        <v>772</v>
      </c>
      <c r="C1361" s="709" t="s">
        <v>7</v>
      </c>
      <c r="D1361" s="468">
        <v>20</v>
      </c>
      <c r="E1361" s="477">
        <v>2</v>
      </c>
      <c r="F1361" s="477">
        <v>4.95</v>
      </c>
      <c r="G1361" s="478">
        <v>5</v>
      </c>
      <c r="H1361" s="1435"/>
      <c r="I1361" s="419"/>
      <c r="J1361" s="1613" t="s">
        <v>443</v>
      </c>
      <c r="K1361" s="1614"/>
      <c r="L1361" s="1615"/>
      <c r="M1361" s="421"/>
    </row>
    <row r="1362" spans="1:13" s="422" customFormat="1" ht="15.75" thickBot="1" x14ac:dyDescent="0.3">
      <c r="A1362" s="421"/>
      <c r="B1362" s="449" t="s">
        <v>380</v>
      </c>
      <c r="C1362" s="450"/>
      <c r="D1362" s="450"/>
      <c r="E1362" s="497"/>
      <c r="F1362" s="497"/>
      <c r="G1362" s="498"/>
      <c r="H1362" s="1435"/>
      <c r="I1362" s="419"/>
      <c r="J1362" s="1571" t="s">
        <v>5</v>
      </c>
      <c r="K1362" s="1572" t="s">
        <v>6</v>
      </c>
      <c r="L1362" s="606" t="s">
        <v>794</v>
      </c>
      <c r="M1362" s="421"/>
    </row>
    <row r="1363" spans="1:13" s="422" customFormat="1" x14ac:dyDescent="0.25">
      <c r="A1363" s="421"/>
      <c r="B1363" s="1448" t="s">
        <v>22</v>
      </c>
      <c r="C1363" s="456" t="s">
        <v>7</v>
      </c>
      <c r="D1363" s="456">
        <v>10</v>
      </c>
      <c r="E1363" s="461">
        <v>2</v>
      </c>
      <c r="F1363" s="461">
        <v>3</v>
      </c>
      <c r="G1363" s="462">
        <v>3</v>
      </c>
      <c r="H1363" s="1435"/>
      <c r="I1363" s="419"/>
      <c r="J1363" s="500">
        <v>0.03</v>
      </c>
      <c r="K1363" s="501">
        <v>0.05</v>
      </c>
      <c r="L1363" s="502">
        <v>0.05</v>
      </c>
      <c r="M1363" s="421"/>
    </row>
    <row r="1364" spans="1:13" s="422" customFormat="1" x14ac:dyDescent="0.25">
      <c r="A1364" s="421"/>
      <c r="B1364" s="1448" t="s">
        <v>23</v>
      </c>
      <c r="C1364" s="456" t="s">
        <v>7</v>
      </c>
      <c r="D1364" s="456">
        <v>10</v>
      </c>
      <c r="E1364" s="461">
        <v>3</v>
      </c>
      <c r="F1364" s="461">
        <v>3</v>
      </c>
      <c r="G1364" s="462">
        <v>3</v>
      </c>
      <c r="H1364" s="1435"/>
      <c r="I1364" s="419"/>
      <c r="J1364" s="485">
        <v>0.05</v>
      </c>
      <c r="K1364" s="457">
        <v>0.05</v>
      </c>
      <c r="L1364" s="486">
        <v>0.05</v>
      </c>
      <c r="M1364" s="421"/>
    </row>
    <row r="1365" spans="1:13" s="422" customFormat="1" x14ac:dyDescent="0.25">
      <c r="A1365" s="421"/>
      <c r="B1365" s="1448" t="s">
        <v>24</v>
      </c>
      <c r="C1365" s="456" t="s">
        <v>7</v>
      </c>
      <c r="D1365" s="456">
        <v>20</v>
      </c>
      <c r="E1365" s="461">
        <v>5</v>
      </c>
      <c r="F1365" s="461">
        <v>5</v>
      </c>
      <c r="G1365" s="462">
        <v>3</v>
      </c>
      <c r="H1365" s="1435"/>
      <c r="I1365" s="419"/>
      <c r="J1365" s="485">
        <v>0.08</v>
      </c>
      <c r="K1365" s="457">
        <v>0.08</v>
      </c>
      <c r="L1365" s="486">
        <v>0.05</v>
      </c>
      <c r="M1365" s="421"/>
    </row>
    <row r="1366" spans="1:13" s="422" customFormat="1" ht="15.75" thickBot="1" x14ac:dyDescent="0.3">
      <c r="A1366" s="421"/>
      <c r="B1366" s="1478" t="s">
        <v>21</v>
      </c>
      <c r="C1366" s="468" t="s">
        <v>7</v>
      </c>
      <c r="D1366" s="468">
        <v>20</v>
      </c>
      <c r="E1366" s="461">
        <v>3</v>
      </c>
      <c r="F1366" s="461">
        <v>1</v>
      </c>
      <c r="G1366" s="462">
        <v>3</v>
      </c>
      <c r="H1366" s="1435"/>
      <c r="I1366" s="419"/>
      <c r="J1366" s="488">
        <v>0.05</v>
      </c>
      <c r="K1366" s="504">
        <v>0.02</v>
      </c>
      <c r="L1366" s="489">
        <v>0.05</v>
      </c>
      <c r="M1366" s="421"/>
    </row>
    <row r="1367" spans="1:13" s="422" customFormat="1" ht="15.75" thickBot="1" x14ac:dyDescent="0.3">
      <c r="A1367" s="421"/>
      <c r="B1367" s="513" t="s">
        <v>126</v>
      </c>
      <c r="C1367" s="514"/>
      <c r="D1367" s="514"/>
      <c r="E1367" s="492">
        <v>13</v>
      </c>
      <c r="F1367" s="492">
        <v>12</v>
      </c>
      <c r="G1367" s="493">
        <v>12</v>
      </c>
      <c r="H1367" s="1435"/>
      <c r="I1367" s="419"/>
      <c r="J1367" s="507">
        <v>0.21</v>
      </c>
      <c r="K1367" s="494">
        <v>0.2</v>
      </c>
      <c r="L1367" s="508">
        <v>0.2</v>
      </c>
      <c r="M1367" s="421"/>
    </row>
    <row r="1368" spans="1:13" s="422" customFormat="1" ht="15.75" thickBot="1" x14ac:dyDescent="0.3">
      <c r="A1368" s="421"/>
      <c r="B1368" s="449" t="s">
        <v>381</v>
      </c>
      <c r="C1368" s="450"/>
      <c r="D1368" s="450"/>
      <c r="E1368" s="471"/>
      <c r="F1368" s="471"/>
      <c r="G1368" s="472"/>
      <c r="H1368" s="1435"/>
      <c r="I1368" s="419"/>
      <c r="J1368" s="419"/>
      <c r="K1368" s="419"/>
      <c r="L1368" s="420"/>
      <c r="M1368" s="421"/>
    </row>
    <row r="1369" spans="1:13" s="422" customFormat="1" x14ac:dyDescent="0.25">
      <c r="A1369" s="421"/>
      <c r="B1369" s="1448" t="s">
        <v>26</v>
      </c>
      <c r="C1369" s="456" t="s">
        <v>7</v>
      </c>
      <c r="D1369" s="456">
        <v>20</v>
      </c>
      <c r="E1369" s="461">
        <v>1</v>
      </c>
      <c r="F1369" s="461">
        <v>1</v>
      </c>
      <c r="G1369" s="462">
        <v>1</v>
      </c>
      <c r="H1369" s="1435"/>
      <c r="I1369" s="419"/>
      <c r="J1369" s="500">
        <v>0.02</v>
      </c>
      <c r="K1369" s="501">
        <v>0.02</v>
      </c>
      <c r="L1369" s="502">
        <v>0.02</v>
      </c>
      <c r="M1369" s="421"/>
    </row>
    <row r="1370" spans="1:13" s="422" customFormat="1" x14ac:dyDescent="0.25">
      <c r="A1370" s="421"/>
      <c r="B1370" s="1448" t="s">
        <v>27</v>
      </c>
      <c r="C1370" s="456" t="s">
        <v>7</v>
      </c>
      <c r="D1370" s="456">
        <v>20</v>
      </c>
      <c r="E1370" s="461">
        <v>2</v>
      </c>
      <c r="F1370" s="461">
        <v>3</v>
      </c>
      <c r="G1370" s="462">
        <v>3</v>
      </c>
      <c r="H1370" s="1435"/>
      <c r="I1370" s="419"/>
      <c r="J1370" s="485">
        <v>0.03</v>
      </c>
      <c r="K1370" s="457">
        <v>0.05</v>
      </c>
      <c r="L1370" s="486">
        <v>0.05</v>
      </c>
      <c r="M1370" s="421"/>
    </row>
    <row r="1371" spans="1:13" s="422" customFormat="1" x14ac:dyDescent="0.25">
      <c r="A1371" s="421"/>
      <c r="B1371" s="1448" t="s">
        <v>28</v>
      </c>
      <c r="C1371" s="456" t="s">
        <v>7</v>
      </c>
      <c r="D1371" s="456">
        <v>20</v>
      </c>
      <c r="E1371" s="461">
        <v>2</v>
      </c>
      <c r="F1371" s="461">
        <v>3</v>
      </c>
      <c r="G1371" s="462">
        <v>2</v>
      </c>
      <c r="H1371" s="1435"/>
      <c r="I1371" s="419"/>
      <c r="J1371" s="485">
        <v>0.03</v>
      </c>
      <c r="K1371" s="457">
        <v>0.05</v>
      </c>
      <c r="L1371" s="486">
        <v>0.03</v>
      </c>
      <c r="M1371" s="421"/>
    </row>
    <row r="1372" spans="1:13" s="422" customFormat="1" x14ac:dyDescent="0.25">
      <c r="A1372" s="421"/>
      <c r="B1372" s="1448" t="s">
        <v>25</v>
      </c>
      <c r="C1372" s="456" t="s">
        <v>7</v>
      </c>
      <c r="D1372" s="456">
        <v>15</v>
      </c>
      <c r="E1372" s="461">
        <v>2</v>
      </c>
      <c r="F1372" s="461">
        <v>3</v>
      </c>
      <c r="G1372" s="462">
        <v>2</v>
      </c>
      <c r="H1372" s="1435"/>
      <c r="I1372" s="419"/>
      <c r="J1372" s="485">
        <v>0.03</v>
      </c>
      <c r="K1372" s="457">
        <v>0.05</v>
      </c>
      <c r="L1372" s="486">
        <v>0.03</v>
      </c>
      <c r="M1372" s="421"/>
    </row>
    <row r="1373" spans="1:13" s="422" customFormat="1" ht="15.75" thickBot="1" x14ac:dyDescent="0.3">
      <c r="A1373" s="421"/>
      <c r="B1373" s="1478" t="s">
        <v>30</v>
      </c>
      <c r="C1373" s="468" t="s">
        <v>7</v>
      </c>
      <c r="D1373" s="468">
        <v>10</v>
      </c>
      <c r="E1373" s="461">
        <v>5</v>
      </c>
      <c r="F1373" s="461">
        <v>1</v>
      </c>
      <c r="G1373" s="462">
        <v>1</v>
      </c>
      <c r="H1373" s="1435"/>
      <c r="I1373" s="419"/>
      <c r="J1373" s="488">
        <v>0.08</v>
      </c>
      <c r="K1373" s="504">
        <v>0.02</v>
      </c>
      <c r="L1373" s="489">
        <v>0.02</v>
      </c>
      <c r="M1373" s="421"/>
    </row>
    <row r="1374" spans="1:13" s="422" customFormat="1" ht="15.75" thickBot="1" x14ac:dyDescent="0.3">
      <c r="A1374" s="421"/>
      <c r="B1374" s="840" t="s">
        <v>126</v>
      </c>
      <c r="C1374" s="841"/>
      <c r="D1374" s="841"/>
      <c r="E1374" s="492">
        <v>12</v>
      </c>
      <c r="F1374" s="492">
        <v>11</v>
      </c>
      <c r="G1374" s="493">
        <v>9</v>
      </c>
      <c r="H1374" s="1435"/>
      <c r="I1374" s="419"/>
      <c r="J1374" s="507">
        <v>0.19</v>
      </c>
      <c r="K1374" s="494">
        <v>0.19</v>
      </c>
      <c r="L1374" s="508">
        <v>0.15</v>
      </c>
      <c r="M1374" s="421"/>
    </row>
    <row r="1375" spans="1:13" s="422" customFormat="1" ht="15.75" thickBot="1" x14ac:dyDescent="0.3">
      <c r="A1375" s="421"/>
      <c r="B1375" s="541" t="s">
        <v>156</v>
      </c>
      <c r="C1375" s="516"/>
      <c r="D1375" s="516"/>
      <c r="E1375" s="543">
        <v>25</v>
      </c>
      <c r="F1375" s="543">
        <v>23</v>
      </c>
      <c r="G1375" s="544">
        <v>21</v>
      </c>
      <c r="H1375" s="1435"/>
      <c r="I1375" s="419"/>
      <c r="J1375" s="562">
        <v>0.4</v>
      </c>
      <c r="K1375" s="563">
        <v>0.39</v>
      </c>
      <c r="L1375" s="564">
        <v>0.35</v>
      </c>
      <c r="M1375" s="421"/>
    </row>
    <row r="1376" spans="1:13" s="422" customFormat="1" ht="15.75" thickBot="1" x14ac:dyDescent="0.3">
      <c r="A1376" s="421"/>
      <c r="B1376" s="1462" t="s">
        <v>249</v>
      </c>
      <c r="C1376" s="1463" t="s">
        <v>63</v>
      </c>
      <c r="D1376" s="1463"/>
      <c r="E1376" s="673">
        <v>0</v>
      </c>
      <c r="F1376" s="673">
        <v>0</v>
      </c>
      <c r="G1376" s="674">
        <v>0</v>
      </c>
      <c r="H1376" s="1435"/>
      <c r="I1376" s="419"/>
      <c r="J1376" s="419"/>
      <c r="K1376" s="419"/>
      <c r="L1376" s="420"/>
      <c r="M1376" s="421"/>
    </row>
    <row r="1377" spans="1:13" s="422" customFormat="1" ht="15.75" thickBot="1" x14ac:dyDescent="0.3">
      <c r="A1377" s="421"/>
      <c r="B1377" s="1462" t="s">
        <v>430</v>
      </c>
      <c r="C1377" s="1463" t="s">
        <v>63</v>
      </c>
      <c r="D1377" s="1463"/>
      <c r="E1377" s="673">
        <v>0</v>
      </c>
      <c r="F1377" s="673">
        <v>0</v>
      </c>
      <c r="G1377" s="674">
        <v>0</v>
      </c>
      <c r="H1377" s="1435"/>
      <c r="I1377" s="419"/>
      <c r="J1377" s="419"/>
      <c r="K1377" s="419"/>
      <c r="L1377" s="420"/>
      <c r="M1377" s="421"/>
    </row>
    <row r="1378" spans="1:13" s="422" customFormat="1" ht="15.75" thickBot="1" x14ac:dyDescent="0.3">
      <c r="A1378" s="698"/>
      <c r="B1378" s="662" t="s">
        <v>478</v>
      </c>
      <c r="C1378" s="663"/>
      <c r="D1378" s="1494"/>
      <c r="E1378" s="1535"/>
      <c r="F1378" s="1535"/>
      <c r="G1378" s="1536"/>
      <c r="H1378" s="1435"/>
      <c r="I1378" s="419"/>
      <c r="J1378" s="419"/>
      <c r="K1378" s="419"/>
      <c r="L1378" s="420"/>
      <c r="M1378" s="421"/>
    </row>
    <row r="1379" spans="1:13" s="422" customFormat="1" ht="15.75" thickBot="1" x14ac:dyDescent="0.3">
      <c r="A1379" s="698"/>
      <c r="B1379" s="1501" t="s">
        <v>524</v>
      </c>
      <c r="C1379" s="718"/>
      <c r="D1379" s="718"/>
      <c r="E1379" s="719"/>
      <c r="F1379" s="719"/>
      <c r="G1379" s="1396"/>
      <c r="H1379" s="1435"/>
      <c r="I1379" s="419"/>
      <c r="J1379" s="419"/>
      <c r="K1379" s="419"/>
      <c r="L1379" s="420"/>
      <c r="M1379" s="421"/>
    </row>
    <row r="1380" spans="1:13" s="422" customFormat="1" ht="15" customHeight="1" thickBot="1" x14ac:dyDescent="0.3">
      <c r="A1380" s="421"/>
      <c r="B1380" s="1576" t="s">
        <v>109</v>
      </c>
      <c r="C1380" s="470" t="s">
        <v>2</v>
      </c>
      <c r="D1380" s="1590" t="s">
        <v>110</v>
      </c>
      <c r="E1380" s="1582" t="s">
        <v>931</v>
      </c>
      <c r="F1380" s="1583"/>
      <c r="G1380" s="1584"/>
      <c r="H1380" s="1435"/>
      <c r="I1380" s="419"/>
      <c r="J1380" s="419"/>
      <c r="K1380" s="419"/>
      <c r="L1380" s="420"/>
      <c r="M1380" s="421"/>
    </row>
    <row r="1381" spans="1:13" s="422" customFormat="1" x14ac:dyDescent="0.25">
      <c r="A1381" s="421"/>
      <c r="B1381" s="1577"/>
      <c r="C1381" s="516" t="s">
        <v>3</v>
      </c>
      <c r="D1381" s="1591"/>
      <c r="E1381" s="1585" t="s">
        <v>5</v>
      </c>
      <c r="F1381" s="1587" t="s">
        <v>6</v>
      </c>
      <c r="G1381" s="1589" t="s">
        <v>794</v>
      </c>
      <c r="H1381" s="1435"/>
      <c r="I1381" s="419"/>
      <c r="J1381" s="419"/>
      <c r="K1381" s="419"/>
      <c r="L1381" s="420"/>
      <c r="M1381" s="421"/>
    </row>
    <row r="1382" spans="1:13" s="422" customFormat="1" ht="15.75" thickBot="1" x14ac:dyDescent="0.3">
      <c r="A1382" s="421"/>
      <c r="B1382" s="1577"/>
      <c r="C1382" s="516" t="s">
        <v>4</v>
      </c>
      <c r="D1382" s="1591"/>
      <c r="E1382" s="1586"/>
      <c r="F1382" s="1588"/>
      <c r="G1382" s="1586"/>
      <c r="H1382" s="1435"/>
      <c r="I1382" s="419"/>
      <c r="J1382" s="419"/>
      <c r="K1382" s="419"/>
      <c r="L1382" s="420"/>
      <c r="M1382" s="421"/>
    </row>
    <row r="1383" spans="1:13" s="422" customFormat="1" x14ac:dyDescent="0.25">
      <c r="A1383" s="421"/>
      <c r="B1383" s="449" t="s">
        <v>380</v>
      </c>
      <c r="C1383" s="450" t="s">
        <v>16</v>
      </c>
      <c r="D1383" s="450">
        <v>40</v>
      </c>
      <c r="E1383" s="479">
        <v>93.5</v>
      </c>
      <c r="F1383" s="479">
        <v>55</v>
      </c>
      <c r="G1383" s="480">
        <v>49</v>
      </c>
      <c r="H1383" s="1435"/>
      <c r="I1383" s="419"/>
      <c r="J1383" s="447"/>
      <c r="K1383" s="447"/>
      <c r="L1383" s="447"/>
      <c r="M1383" s="698"/>
    </row>
    <row r="1384" spans="1:13" s="422" customFormat="1" ht="15.75" thickBot="1" x14ac:dyDescent="0.3">
      <c r="A1384" s="421"/>
      <c r="B1384" s="467" t="s">
        <v>381</v>
      </c>
      <c r="C1384" s="468" t="s">
        <v>16</v>
      </c>
      <c r="D1384" s="468">
        <v>40</v>
      </c>
      <c r="E1384" s="477">
        <v>110</v>
      </c>
      <c r="F1384" s="477">
        <v>62</v>
      </c>
      <c r="G1384" s="478">
        <v>65</v>
      </c>
      <c r="H1384" s="1435"/>
      <c r="I1384" s="419"/>
      <c r="J1384" s="447"/>
      <c r="K1384" s="447"/>
      <c r="L1384" s="447"/>
      <c r="M1384" s="698"/>
    </row>
    <row r="1385" spans="1:13" s="422" customFormat="1" x14ac:dyDescent="0.25">
      <c r="A1385" s="421"/>
      <c r="B1385" s="469" t="s">
        <v>14</v>
      </c>
      <c r="C1385" s="450"/>
      <c r="D1385" s="450"/>
      <c r="E1385" s="497"/>
      <c r="F1385" s="479"/>
      <c r="G1385" s="498"/>
      <c r="H1385" s="1435"/>
      <c r="I1385" s="419"/>
      <c r="J1385" s="567"/>
      <c r="K1385" s="567"/>
      <c r="L1385" s="567"/>
      <c r="M1385" s="698"/>
    </row>
    <row r="1386" spans="1:13" s="422" customFormat="1" x14ac:dyDescent="0.25">
      <c r="A1386" s="421"/>
      <c r="B1386" s="541" t="s">
        <v>10</v>
      </c>
      <c r="C1386" s="456"/>
      <c r="D1386" s="456"/>
      <c r="E1386" s="461">
        <v>0</v>
      </c>
      <c r="F1386" s="461">
        <v>0</v>
      </c>
      <c r="G1386" s="462">
        <v>0</v>
      </c>
      <c r="H1386" s="1435"/>
      <c r="I1386" s="419"/>
      <c r="J1386" s="431"/>
      <c r="K1386" s="431"/>
      <c r="L1386" s="432"/>
      <c r="M1386" s="698"/>
    </row>
    <row r="1387" spans="1:13" s="422" customFormat="1" x14ac:dyDescent="0.25">
      <c r="A1387" s="421"/>
      <c r="B1387" s="473" t="s">
        <v>17</v>
      </c>
      <c r="C1387" s="456"/>
      <c r="D1387" s="456"/>
      <c r="E1387" s="461">
        <v>0</v>
      </c>
      <c r="F1387" s="461">
        <v>0</v>
      </c>
      <c r="G1387" s="462">
        <v>0</v>
      </c>
      <c r="H1387" s="1435"/>
      <c r="I1387" s="419"/>
      <c r="J1387" s="419"/>
      <c r="K1387" s="419"/>
      <c r="L1387" s="420"/>
      <c r="M1387" s="421"/>
    </row>
    <row r="1388" spans="1:13" s="422" customFormat="1" x14ac:dyDescent="0.25">
      <c r="A1388" s="421"/>
      <c r="B1388" s="541" t="s">
        <v>243</v>
      </c>
      <c r="C1388" s="677" t="s">
        <v>77</v>
      </c>
      <c r="D1388" s="456"/>
      <c r="E1388" s="461">
        <v>112</v>
      </c>
      <c r="F1388" s="461">
        <v>112</v>
      </c>
      <c r="G1388" s="462">
        <v>112</v>
      </c>
      <c r="H1388" s="1435"/>
      <c r="I1388" s="419"/>
      <c r="J1388" s="419"/>
      <c r="K1388" s="419"/>
      <c r="L1388" s="420"/>
      <c r="M1388" s="421"/>
    </row>
    <row r="1389" spans="1:13" s="422" customFormat="1" ht="15.75" thickBot="1" x14ac:dyDescent="0.3">
      <c r="A1389" s="421"/>
      <c r="B1389" s="458" t="s">
        <v>374</v>
      </c>
      <c r="C1389" s="677" t="s">
        <v>77</v>
      </c>
      <c r="D1389" s="456"/>
      <c r="E1389" s="461">
        <v>10.4</v>
      </c>
      <c r="F1389" s="461">
        <v>10.4</v>
      </c>
      <c r="G1389" s="462">
        <v>10.4</v>
      </c>
      <c r="H1389" s="1435"/>
      <c r="I1389" s="419"/>
      <c r="J1389" s="419"/>
      <c r="K1389" s="419"/>
      <c r="L1389" s="420"/>
      <c r="M1389" s="421"/>
    </row>
    <row r="1390" spans="1:13" s="422" customFormat="1" ht="15.75" thickBot="1" x14ac:dyDescent="0.3">
      <c r="A1390" s="421"/>
      <c r="B1390" s="559" t="s">
        <v>375</v>
      </c>
      <c r="C1390" s="679" t="s">
        <v>77</v>
      </c>
      <c r="D1390" s="468"/>
      <c r="E1390" s="461">
        <v>10.4</v>
      </c>
      <c r="F1390" s="461">
        <v>10.4</v>
      </c>
      <c r="G1390" s="462">
        <v>10.4</v>
      </c>
      <c r="H1390" s="1435"/>
      <c r="I1390" s="419"/>
      <c r="J1390" s="1613" t="s">
        <v>443</v>
      </c>
      <c r="K1390" s="1614"/>
      <c r="L1390" s="1615"/>
      <c r="M1390" s="421"/>
    </row>
    <row r="1391" spans="1:13" s="422" customFormat="1" ht="15.75" thickBot="1" x14ac:dyDescent="0.3">
      <c r="A1391" s="421"/>
      <c r="B1391" s="449" t="s">
        <v>380</v>
      </c>
      <c r="C1391" s="450"/>
      <c r="D1391" s="450"/>
      <c r="E1391" s="497"/>
      <c r="F1391" s="479"/>
      <c r="G1391" s="498"/>
      <c r="H1391" s="1435"/>
      <c r="I1391" s="419"/>
      <c r="J1391" s="1571" t="s">
        <v>5</v>
      </c>
      <c r="K1391" s="1572" t="s">
        <v>6</v>
      </c>
      <c r="L1391" s="606" t="s">
        <v>794</v>
      </c>
      <c r="M1391" s="421"/>
    </row>
    <row r="1392" spans="1:13" s="422" customFormat="1" x14ac:dyDescent="0.25">
      <c r="A1392" s="421"/>
      <c r="B1392" s="1448" t="s">
        <v>22</v>
      </c>
      <c r="C1392" s="456" t="s">
        <v>7</v>
      </c>
      <c r="D1392" s="456">
        <v>30</v>
      </c>
      <c r="E1392" s="461">
        <v>23</v>
      </c>
      <c r="F1392" s="1429">
        <v>15</v>
      </c>
      <c r="G1392" s="462">
        <v>12</v>
      </c>
      <c r="H1392" s="1435"/>
      <c r="I1392" s="481"/>
      <c r="J1392" s="500">
        <v>0.36</v>
      </c>
      <c r="K1392" s="501">
        <v>0.24</v>
      </c>
      <c r="L1392" s="502">
        <v>0.19</v>
      </c>
      <c r="M1392" s="421"/>
    </row>
    <row r="1393" spans="1:13" s="422" customFormat="1" x14ac:dyDescent="0.25">
      <c r="A1393" s="421"/>
      <c r="B1393" s="1448" t="s">
        <v>23</v>
      </c>
      <c r="C1393" s="456" t="s">
        <v>7</v>
      </c>
      <c r="D1393" s="456">
        <v>40</v>
      </c>
      <c r="E1393" s="461">
        <v>18</v>
      </c>
      <c r="F1393" s="1429">
        <v>9</v>
      </c>
      <c r="G1393" s="462">
        <v>9</v>
      </c>
      <c r="H1393" s="1435"/>
      <c r="I1393" s="481"/>
      <c r="J1393" s="485">
        <v>0.28000000000000003</v>
      </c>
      <c r="K1393" s="457">
        <v>0.14000000000000001</v>
      </c>
      <c r="L1393" s="486">
        <v>0.14000000000000001</v>
      </c>
      <c r="M1393" s="421"/>
    </row>
    <row r="1394" spans="1:13" s="422" customFormat="1" x14ac:dyDescent="0.25">
      <c r="A1394" s="421"/>
      <c r="B1394" s="1448" t="s">
        <v>24</v>
      </c>
      <c r="C1394" s="456" t="s">
        <v>7</v>
      </c>
      <c r="D1394" s="456">
        <v>20</v>
      </c>
      <c r="E1394" s="461">
        <v>17</v>
      </c>
      <c r="F1394" s="1429">
        <v>8</v>
      </c>
      <c r="G1394" s="462">
        <v>9</v>
      </c>
      <c r="H1394" s="1435"/>
      <c r="I1394" s="481"/>
      <c r="J1394" s="485">
        <v>0.27</v>
      </c>
      <c r="K1394" s="457">
        <v>0.13</v>
      </c>
      <c r="L1394" s="486">
        <v>0.14000000000000001</v>
      </c>
      <c r="M1394" s="421"/>
    </row>
    <row r="1395" spans="1:13" s="422" customFormat="1" ht="15.75" thickBot="1" x14ac:dyDescent="0.3">
      <c r="A1395" s="421"/>
      <c r="B1395" s="1478" t="s">
        <v>21</v>
      </c>
      <c r="C1395" s="468" t="s">
        <v>7</v>
      </c>
      <c r="D1395" s="468">
        <v>15</v>
      </c>
      <c r="E1395" s="461">
        <v>37</v>
      </c>
      <c r="F1395" s="1429">
        <v>23</v>
      </c>
      <c r="G1395" s="478">
        <v>21</v>
      </c>
      <c r="H1395" s="1435"/>
      <c r="I1395" s="481"/>
      <c r="J1395" s="488">
        <v>0.57999999999999996</v>
      </c>
      <c r="K1395" s="504">
        <v>0.36</v>
      </c>
      <c r="L1395" s="489">
        <v>0.33</v>
      </c>
      <c r="M1395" s="421"/>
    </row>
    <row r="1396" spans="1:13" s="422" customFormat="1" ht="15.75" thickBot="1" x14ac:dyDescent="0.3">
      <c r="A1396" s="421"/>
      <c r="B1396" s="513" t="s">
        <v>126</v>
      </c>
      <c r="C1396" s="514"/>
      <c r="D1396" s="514"/>
      <c r="E1396" s="492">
        <v>95</v>
      </c>
      <c r="F1396" s="492">
        <v>55</v>
      </c>
      <c r="G1396" s="493">
        <v>51</v>
      </c>
      <c r="H1396" s="1435"/>
      <c r="I1396" s="419"/>
      <c r="J1396" s="507">
        <v>1.49</v>
      </c>
      <c r="K1396" s="494">
        <v>0.87</v>
      </c>
      <c r="L1396" s="508">
        <v>0.8</v>
      </c>
      <c r="M1396" s="421"/>
    </row>
    <row r="1397" spans="1:13" s="422" customFormat="1" ht="15.75" thickBot="1" x14ac:dyDescent="0.3">
      <c r="A1397" s="421"/>
      <c r="B1397" s="449" t="s">
        <v>381</v>
      </c>
      <c r="C1397" s="450"/>
      <c r="D1397" s="450"/>
      <c r="E1397" s="471"/>
      <c r="F1397" s="471"/>
      <c r="G1397" s="472"/>
      <c r="H1397" s="1435"/>
      <c r="I1397" s="419"/>
      <c r="J1397" s="419"/>
      <c r="K1397" s="419"/>
      <c r="L1397" s="420"/>
      <c r="M1397" s="421"/>
    </row>
    <row r="1398" spans="1:13" s="422" customFormat="1" x14ac:dyDescent="0.25">
      <c r="A1398" s="421"/>
      <c r="B1398" s="1448" t="s">
        <v>26</v>
      </c>
      <c r="C1398" s="456" t="s">
        <v>7</v>
      </c>
      <c r="D1398" s="456">
        <v>10</v>
      </c>
      <c r="E1398" s="461">
        <v>31</v>
      </c>
      <c r="F1398" s="1429">
        <v>19</v>
      </c>
      <c r="G1398" s="462">
        <v>22</v>
      </c>
      <c r="H1398" s="1435"/>
      <c r="I1398" s="481"/>
      <c r="J1398" s="500">
        <v>0.49</v>
      </c>
      <c r="K1398" s="501">
        <v>0.3</v>
      </c>
      <c r="L1398" s="502">
        <v>0.35</v>
      </c>
      <c r="M1398" s="421"/>
    </row>
    <row r="1399" spans="1:13" s="422" customFormat="1" x14ac:dyDescent="0.25">
      <c r="A1399" s="421"/>
      <c r="B1399" s="1448" t="s">
        <v>27</v>
      </c>
      <c r="C1399" s="456" t="s">
        <v>7</v>
      </c>
      <c r="D1399" s="456">
        <v>20</v>
      </c>
      <c r="E1399" s="461">
        <v>50</v>
      </c>
      <c r="F1399" s="1429">
        <v>32</v>
      </c>
      <c r="G1399" s="462">
        <v>31</v>
      </c>
      <c r="H1399" s="1435"/>
      <c r="I1399" s="481"/>
      <c r="J1399" s="485">
        <v>0.79</v>
      </c>
      <c r="K1399" s="457">
        <v>0.5</v>
      </c>
      <c r="L1399" s="486">
        <v>0.49</v>
      </c>
      <c r="M1399" s="421"/>
    </row>
    <row r="1400" spans="1:13" s="422" customFormat="1" ht="15.75" thickBot="1" x14ac:dyDescent="0.3">
      <c r="A1400" s="421"/>
      <c r="B1400" s="1478" t="s">
        <v>28</v>
      </c>
      <c r="C1400" s="468" t="s">
        <v>7</v>
      </c>
      <c r="D1400" s="468">
        <v>40</v>
      </c>
      <c r="E1400" s="461">
        <v>27.5</v>
      </c>
      <c r="F1400" s="1429">
        <v>11</v>
      </c>
      <c r="G1400" s="478">
        <v>10</v>
      </c>
      <c r="H1400" s="1435"/>
      <c r="I1400" s="481"/>
      <c r="J1400" s="488">
        <v>0.43</v>
      </c>
      <c r="K1400" s="504">
        <v>0.17</v>
      </c>
      <c r="L1400" s="489">
        <v>0.16</v>
      </c>
      <c r="M1400" s="421"/>
    </row>
    <row r="1401" spans="1:13" s="422" customFormat="1" ht="15.75" thickBot="1" x14ac:dyDescent="0.3">
      <c r="A1401" s="421"/>
      <c r="B1401" s="513" t="s">
        <v>126</v>
      </c>
      <c r="C1401" s="514"/>
      <c r="D1401" s="514"/>
      <c r="E1401" s="492">
        <v>108.5</v>
      </c>
      <c r="F1401" s="492">
        <v>62</v>
      </c>
      <c r="G1401" s="493">
        <v>63</v>
      </c>
      <c r="H1401" s="1435"/>
      <c r="I1401" s="419"/>
      <c r="J1401" s="507">
        <v>1.71</v>
      </c>
      <c r="K1401" s="494">
        <v>0.97</v>
      </c>
      <c r="L1401" s="508">
        <v>1</v>
      </c>
      <c r="M1401" s="421"/>
    </row>
    <row r="1402" spans="1:13" s="422" customFormat="1" ht="15.75" thickBot="1" x14ac:dyDescent="0.3">
      <c r="A1402" s="421"/>
      <c r="B1402" s="541" t="s">
        <v>156</v>
      </c>
      <c r="C1402" s="516"/>
      <c r="D1402" s="516"/>
      <c r="E1402" s="543">
        <v>203.5</v>
      </c>
      <c r="F1402" s="543">
        <v>117</v>
      </c>
      <c r="G1402" s="544">
        <v>114</v>
      </c>
      <c r="H1402" s="1435"/>
      <c r="I1402" s="419"/>
      <c r="J1402" s="562">
        <v>3.2</v>
      </c>
      <c r="K1402" s="563">
        <v>1.84</v>
      </c>
      <c r="L1402" s="564">
        <v>1.8</v>
      </c>
      <c r="M1402" s="421"/>
    </row>
    <row r="1403" spans="1:13" s="422" customFormat="1" ht="15.75" thickBot="1" x14ac:dyDescent="0.3">
      <c r="A1403" s="421"/>
      <c r="B1403" s="1462" t="s">
        <v>104</v>
      </c>
      <c r="C1403" s="1463" t="s">
        <v>63</v>
      </c>
      <c r="D1403" s="1463"/>
      <c r="E1403" s="673">
        <v>0</v>
      </c>
      <c r="F1403" s="673">
        <v>0</v>
      </c>
      <c r="G1403" s="674">
        <v>0</v>
      </c>
      <c r="H1403" s="1435"/>
      <c r="I1403" s="419"/>
      <c r="J1403" s="454"/>
      <c r="K1403" s="454"/>
      <c r="L1403" s="454"/>
      <c r="M1403" s="421"/>
    </row>
    <row r="1404" spans="1:13" s="422" customFormat="1" ht="15.75" thickBot="1" x14ac:dyDescent="0.3">
      <c r="A1404" s="421"/>
      <c r="B1404" s="545" t="s">
        <v>478</v>
      </c>
      <c r="C1404" s="546"/>
      <c r="D1404" s="1465"/>
      <c r="E1404" s="1465"/>
      <c r="F1404" s="1465"/>
      <c r="G1404" s="1466"/>
      <c r="H1404" s="1435"/>
      <c r="I1404" s="419"/>
      <c r="J1404" s="419"/>
      <c r="K1404" s="419"/>
      <c r="L1404" s="420"/>
      <c r="M1404" s="421"/>
    </row>
    <row r="1405" spans="1:13" s="422" customFormat="1" ht="15.75" thickBot="1" x14ac:dyDescent="0.3">
      <c r="A1405" s="421"/>
      <c r="B1405" s="1501" t="s">
        <v>459</v>
      </c>
      <c r="C1405" s="718"/>
      <c r="D1405" s="718"/>
      <c r="E1405" s="719"/>
      <c r="F1405" s="719"/>
      <c r="G1405" s="1396"/>
      <c r="H1405" s="1435"/>
      <c r="I1405" s="419"/>
      <c r="J1405" s="419"/>
      <c r="K1405" s="419"/>
      <c r="L1405" s="420"/>
      <c r="M1405" s="421"/>
    </row>
    <row r="1406" spans="1:13" s="422" customFormat="1" ht="15" customHeight="1" thickBot="1" x14ac:dyDescent="0.3">
      <c r="A1406" s="421"/>
      <c r="B1406" s="1576" t="s">
        <v>109</v>
      </c>
      <c r="C1406" s="470" t="s">
        <v>2</v>
      </c>
      <c r="D1406" s="1590" t="s">
        <v>110</v>
      </c>
      <c r="E1406" s="1582" t="s">
        <v>931</v>
      </c>
      <c r="F1406" s="1583"/>
      <c r="G1406" s="1584"/>
      <c r="H1406" s="1440">
        <v>-0.31</v>
      </c>
      <c r="I1406" s="454"/>
      <c r="J1406" s="454"/>
      <c r="K1406" s="454"/>
      <c r="L1406" s="420"/>
      <c r="M1406" s="421"/>
    </row>
    <row r="1407" spans="1:13" s="422" customFormat="1" x14ac:dyDescent="0.25">
      <c r="A1407" s="421"/>
      <c r="B1407" s="1577"/>
      <c r="C1407" s="516" t="s">
        <v>3</v>
      </c>
      <c r="D1407" s="1591"/>
      <c r="E1407" s="1585" t="s">
        <v>5</v>
      </c>
      <c r="F1407" s="1587" t="s">
        <v>6</v>
      </c>
      <c r="G1407" s="1589" t="s">
        <v>794</v>
      </c>
      <c r="H1407" s="1435"/>
      <c r="I1407" s="419"/>
      <c r="J1407" s="419"/>
      <c r="K1407" s="419"/>
      <c r="L1407" s="420"/>
      <c r="M1407" s="421"/>
    </row>
    <row r="1408" spans="1:13" s="422" customFormat="1" ht="15.75" thickBot="1" x14ac:dyDescent="0.3">
      <c r="A1408" s="421"/>
      <c r="B1408" s="1578"/>
      <c r="C1408" s="535" t="s">
        <v>4</v>
      </c>
      <c r="D1408" s="1592"/>
      <c r="E1408" s="1586"/>
      <c r="F1408" s="1588"/>
      <c r="G1408" s="1586"/>
      <c r="H1408" s="1435"/>
      <c r="I1408" s="419"/>
      <c r="J1408" s="419"/>
      <c r="K1408" s="419"/>
      <c r="L1408" s="420"/>
      <c r="M1408" s="421"/>
    </row>
    <row r="1409" spans="1:13" s="422" customFormat="1" x14ac:dyDescent="0.25">
      <c r="A1409" s="421"/>
      <c r="B1409" s="842" t="s">
        <v>372</v>
      </c>
      <c r="C1409" s="450" t="s">
        <v>7</v>
      </c>
      <c r="D1409" s="1439">
        <v>60</v>
      </c>
      <c r="E1409" s="767">
        <v>0</v>
      </c>
      <c r="F1409" s="767">
        <v>0</v>
      </c>
      <c r="G1409" s="644">
        <v>0</v>
      </c>
      <c r="H1409" s="1440"/>
      <c r="I1409" s="454"/>
      <c r="J1409" s="454"/>
      <c r="K1409" s="454"/>
      <c r="L1409" s="420"/>
      <c r="M1409" s="421"/>
    </row>
    <row r="1410" spans="1:13" s="422" customFormat="1" x14ac:dyDescent="0.25">
      <c r="A1410" s="421"/>
      <c r="B1410" s="843">
        <v>35</v>
      </c>
      <c r="C1410" s="456" t="s">
        <v>7</v>
      </c>
      <c r="D1410" s="1441">
        <v>100</v>
      </c>
      <c r="E1410" s="772">
        <v>0</v>
      </c>
      <c r="F1410" s="772">
        <v>0</v>
      </c>
      <c r="G1410" s="653">
        <v>0</v>
      </c>
      <c r="H1410" s="1440">
        <v>0</v>
      </c>
      <c r="I1410" s="454"/>
      <c r="J1410" s="454"/>
      <c r="K1410" s="454"/>
      <c r="L1410" s="454"/>
      <c r="M1410" s="421"/>
    </row>
    <row r="1411" spans="1:13" s="422" customFormat="1" x14ac:dyDescent="0.25">
      <c r="A1411" s="421"/>
      <c r="B1411" s="843"/>
      <c r="C1411" s="456" t="s">
        <v>8</v>
      </c>
      <c r="D1411" s="1446">
        <v>1</v>
      </c>
      <c r="E1411" s="772">
        <v>0</v>
      </c>
      <c r="F1411" s="772">
        <v>0</v>
      </c>
      <c r="G1411" s="653">
        <v>0</v>
      </c>
      <c r="H1411" s="1440">
        <v>0</v>
      </c>
      <c r="I1411" s="420"/>
      <c r="J1411" s="454"/>
      <c r="K1411" s="454"/>
      <c r="L1411" s="420"/>
      <c r="M1411" s="421"/>
    </row>
    <row r="1412" spans="1:13" s="422" customFormat="1" x14ac:dyDescent="0.25">
      <c r="A1412" s="421"/>
      <c r="B1412" s="843">
        <v>10</v>
      </c>
      <c r="C1412" s="456" t="s">
        <v>7</v>
      </c>
      <c r="D1412" s="1441">
        <v>400</v>
      </c>
      <c r="E1412" s="772">
        <v>0</v>
      </c>
      <c r="F1412" s="772">
        <v>0</v>
      </c>
      <c r="G1412" s="653">
        <v>0</v>
      </c>
      <c r="H1412" s="1440">
        <v>0</v>
      </c>
      <c r="I1412" s="420"/>
      <c r="J1412" s="454"/>
      <c r="K1412" s="454"/>
      <c r="L1412" s="454"/>
      <c r="M1412" s="421"/>
    </row>
    <row r="1413" spans="1:13" s="422" customFormat="1" x14ac:dyDescent="0.25">
      <c r="A1413" s="421"/>
      <c r="B1413" s="843"/>
      <c r="C1413" s="456" t="s">
        <v>8</v>
      </c>
      <c r="D1413" s="1446">
        <v>2</v>
      </c>
      <c r="E1413" s="557">
        <v>0</v>
      </c>
      <c r="F1413" s="557">
        <v>0</v>
      </c>
      <c r="G1413" s="558">
        <v>0</v>
      </c>
      <c r="H1413" s="1440">
        <v>0</v>
      </c>
      <c r="I1413" s="420"/>
      <c r="J1413" s="454"/>
      <c r="K1413" s="454"/>
      <c r="L1413" s="454"/>
      <c r="M1413" s="421"/>
    </row>
    <row r="1414" spans="1:13" s="422" customFormat="1" ht="15.75" thickBot="1" x14ac:dyDescent="0.3">
      <c r="A1414" s="421"/>
      <c r="B1414" s="843"/>
      <c r="C1414" s="487"/>
      <c r="D1414" s="560"/>
      <c r="E1414" s="1399"/>
      <c r="F1414" s="1399"/>
      <c r="G1414" s="1400"/>
      <c r="H1414" s="1435"/>
      <c r="I1414" s="420"/>
      <c r="J1414" s="419"/>
      <c r="K1414" s="419"/>
      <c r="L1414" s="420"/>
      <c r="M1414" s="421"/>
    </row>
    <row r="1415" spans="1:13" s="422" customFormat="1" ht="15.75" thickBot="1" x14ac:dyDescent="0.3">
      <c r="A1415" s="421"/>
      <c r="B1415" s="1468" t="s">
        <v>422</v>
      </c>
      <c r="C1415" s="1463" t="s">
        <v>63</v>
      </c>
      <c r="D1415" s="1537"/>
      <c r="E1415" s="1475">
        <v>0</v>
      </c>
      <c r="F1415" s="1475">
        <v>0</v>
      </c>
      <c r="G1415" s="1492">
        <v>0</v>
      </c>
      <c r="H1415" s="1440"/>
      <c r="I1415" s="420"/>
      <c r="J1415" s="454"/>
      <c r="K1415" s="454"/>
      <c r="L1415" s="420"/>
      <c r="M1415" s="421"/>
    </row>
    <row r="1416" spans="1:13" s="422" customFormat="1" x14ac:dyDescent="0.25">
      <c r="A1416" s="421"/>
      <c r="B1416" s="843" t="s">
        <v>373</v>
      </c>
      <c r="C1416" s="474" t="s">
        <v>7</v>
      </c>
      <c r="D1416" s="1441">
        <v>60</v>
      </c>
      <c r="E1416" s="509">
        <v>24</v>
      </c>
      <c r="F1416" s="509">
        <v>34</v>
      </c>
      <c r="G1416" s="632">
        <v>36</v>
      </c>
      <c r="H1416" s="1435"/>
      <c r="I1416" s="420"/>
      <c r="J1416" s="567"/>
      <c r="K1416" s="567"/>
      <c r="L1416" s="567"/>
      <c r="M1416" s="421"/>
    </row>
    <row r="1417" spans="1:13" s="422" customFormat="1" x14ac:dyDescent="0.25">
      <c r="A1417" s="421"/>
      <c r="B1417" s="843">
        <v>35</v>
      </c>
      <c r="C1417" s="456" t="s">
        <v>7</v>
      </c>
      <c r="D1417" s="1441">
        <v>100</v>
      </c>
      <c r="E1417" s="772">
        <v>18</v>
      </c>
      <c r="F1417" s="772">
        <v>21.8</v>
      </c>
      <c r="G1417" s="653">
        <v>22</v>
      </c>
      <c r="H1417" s="1440">
        <v>1.04</v>
      </c>
      <c r="I1417" s="420"/>
      <c r="J1417" s="447"/>
      <c r="K1417" s="447"/>
      <c r="L1417" s="447"/>
      <c r="M1417" s="421"/>
    </row>
    <row r="1418" spans="1:13" s="422" customFormat="1" x14ac:dyDescent="0.25">
      <c r="A1418" s="421"/>
      <c r="B1418" s="843"/>
      <c r="C1418" s="456" t="s">
        <v>8</v>
      </c>
      <c r="D1418" s="1446">
        <v>1</v>
      </c>
      <c r="E1418" s="772">
        <v>1</v>
      </c>
      <c r="F1418" s="772">
        <v>1.2</v>
      </c>
      <c r="G1418" s="653">
        <v>1.8</v>
      </c>
      <c r="H1418" s="1440">
        <v>17.38</v>
      </c>
      <c r="I1418" s="420"/>
      <c r="J1418" s="815"/>
      <c r="K1418" s="815"/>
      <c r="L1418" s="815"/>
      <c r="M1418" s="421"/>
    </row>
    <row r="1419" spans="1:13" s="422" customFormat="1" x14ac:dyDescent="0.25">
      <c r="A1419" s="421"/>
      <c r="B1419" s="843">
        <v>10</v>
      </c>
      <c r="C1419" s="456" t="s">
        <v>7</v>
      </c>
      <c r="D1419" s="1441">
        <v>400</v>
      </c>
      <c r="E1419" s="772">
        <v>218.3</v>
      </c>
      <c r="F1419" s="772">
        <v>311.89999999999998</v>
      </c>
      <c r="G1419" s="653">
        <v>332</v>
      </c>
      <c r="H1419" s="1440">
        <v>3.44</v>
      </c>
      <c r="I1419" s="420"/>
      <c r="J1419" s="447"/>
      <c r="K1419" s="447"/>
      <c r="L1419" s="447"/>
      <c r="M1419" s="421"/>
    </row>
    <row r="1420" spans="1:13" s="422" customFormat="1" ht="15.75" thickBot="1" x14ac:dyDescent="0.3">
      <c r="A1420" s="421"/>
      <c r="B1420" s="843"/>
      <c r="C1420" s="487" t="s">
        <v>8</v>
      </c>
      <c r="D1420" s="1446">
        <v>2</v>
      </c>
      <c r="E1420" s="845">
        <v>3.4</v>
      </c>
      <c r="F1420" s="845">
        <v>4.9000000000000004</v>
      </c>
      <c r="G1420" s="846">
        <v>5.3</v>
      </c>
      <c r="H1420" s="1440">
        <v>215.97</v>
      </c>
      <c r="I1420" s="420"/>
      <c r="J1420" s="815"/>
      <c r="K1420" s="815"/>
      <c r="L1420" s="815"/>
      <c r="M1420" s="421"/>
    </row>
    <row r="1421" spans="1:13" s="422" customFormat="1" ht="15.75" thickBot="1" x14ac:dyDescent="0.3">
      <c r="A1421" s="421"/>
      <c r="B1421" s="1468" t="s">
        <v>423</v>
      </c>
      <c r="C1421" s="1463" t="s">
        <v>63</v>
      </c>
      <c r="D1421" s="1537"/>
      <c r="E1421" s="1475">
        <v>0</v>
      </c>
      <c r="F1421" s="1475">
        <v>0</v>
      </c>
      <c r="G1421" s="1492">
        <v>0</v>
      </c>
      <c r="H1421" s="1435"/>
      <c r="I1421" s="420"/>
      <c r="J1421" s="431"/>
      <c r="K1421" s="431"/>
      <c r="L1421" s="432"/>
      <c r="M1421" s="421"/>
    </row>
    <row r="1422" spans="1:13" s="422" customFormat="1" x14ac:dyDescent="0.25">
      <c r="A1422" s="421"/>
      <c r="B1422" s="842" t="s">
        <v>14</v>
      </c>
      <c r="C1422" s="450"/>
      <c r="D1422" s="555"/>
      <c r="E1422" s="479"/>
      <c r="F1422" s="479"/>
      <c r="G1422" s="480"/>
      <c r="H1422" s="1435"/>
      <c r="I1422" s="420"/>
      <c r="J1422" s="567"/>
      <c r="K1422" s="567"/>
      <c r="L1422" s="567"/>
      <c r="M1422" s="421"/>
    </row>
    <row r="1423" spans="1:13" s="422" customFormat="1" x14ac:dyDescent="0.25">
      <c r="A1423" s="421"/>
      <c r="B1423" s="843" t="s">
        <v>10</v>
      </c>
      <c r="C1423" s="456"/>
      <c r="D1423" s="1441"/>
      <c r="E1423" s="959">
        <v>1</v>
      </c>
      <c r="F1423" s="959">
        <v>1</v>
      </c>
      <c r="G1423" s="960">
        <v>1</v>
      </c>
      <c r="H1423" s="1435"/>
      <c r="I1423" s="420"/>
      <c r="J1423" s="431"/>
      <c r="K1423" s="431"/>
      <c r="L1423" s="432"/>
      <c r="M1423" s="421"/>
    </row>
    <row r="1424" spans="1:13" s="422" customFormat="1" x14ac:dyDescent="0.25">
      <c r="A1424" s="421"/>
      <c r="B1424" s="847" t="s">
        <v>17</v>
      </c>
      <c r="C1424" s="456"/>
      <c r="D1424" s="1441"/>
      <c r="E1424" s="959">
        <v>5</v>
      </c>
      <c r="F1424" s="959">
        <v>5</v>
      </c>
      <c r="G1424" s="960">
        <v>5</v>
      </c>
      <c r="H1424" s="1435"/>
      <c r="I1424" s="420"/>
      <c r="J1424" s="431"/>
      <c r="K1424" s="431"/>
      <c r="L1424" s="432"/>
      <c r="M1424" s="421"/>
    </row>
    <row r="1425" spans="1:13" s="422" customFormat="1" x14ac:dyDescent="0.25">
      <c r="A1425" s="421"/>
      <c r="B1425" s="848" t="s">
        <v>388</v>
      </c>
      <c r="C1425" s="456" t="s">
        <v>77</v>
      </c>
      <c r="D1425" s="1441">
        <v>2.5</v>
      </c>
      <c r="E1425" s="772">
        <v>10.4</v>
      </c>
      <c r="F1425" s="772">
        <v>10.4</v>
      </c>
      <c r="G1425" s="653">
        <v>10.4</v>
      </c>
      <c r="H1425" s="1435"/>
      <c r="I1425" s="420"/>
      <c r="J1425" s="431"/>
      <c r="K1425" s="431"/>
      <c r="L1425" s="432"/>
      <c r="M1425" s="421"/>
    </row>
    <row r="1426" spans="1:13" s="422" customFormat="1" x14ac:dyDescent="0.25">
      <c r="A1426" s="421"/>
      <c r="B1426" s="848" t="s">
        <v>412</v>
      </c>
      <c r="C1426" s="456" t="s">
        <v>77</v>
      </c>
      <c r="D1426" s="1441">
        <v>2.5</v>
      </c>
      <c r="E1426" s="772">
        <v>38</v>
      </c>
      <c r="F1426" s="772">
        <v>37.5</v>
      </c>
      <c r="G1426" s="653">
        <v>37</v>
      </c>
      <c r="H1426" s="1435"/>
      <c r="I1426" s="420"/>
      <c r="J1426" s="431"/>
      <c r="K1426" s="431"/>
      <c r="L1426" s="432"/>
      <c r="M1426" s="421"/>
    </row>
    <row r="1427" spans="1:13" s="422" customFormat="1" x14ac:dyDescent="0.25">
      <c r="A1427" s="421"/>
      <c r="B1427" s="847" t="s">
        <v>389</v>
      </c>
      <c r="C1427" s="456" t="s">
        <v>77</v>
      </c>
      <c r="D1427" s="1441">
        <v>8</v>
      </c>
      <c r="E1427" s="961">
        <v>121</v>
      </c>
      <c r="F1427" s="961">
        <v>121</v>
      </c>
      <c r="G1427" s="962">
        <v>120</v>
      </c>
      <c r="H1427" s="1435"/>
      <c r="I1427" s="420"/>
      <c r="J1427" s="431"/>
      <c r="K1427" s="431"/>
      <c r="L1427" s="432"/>
      <c r="M1427" s="421"/>
    </row>
    <row r="1428" spans="1:13" s="422" customFormat="1" x14ac:dyDescent="0.25">
      <c r="A1428" s="421"/>
      <c r="B1428" s="848" t="s">
        <v>100</v>
      </c>
      <c r="C1428" s="456" t="s">
        <v>7</v>
      </c>
      <c r="D1428" s="1441">
        <v>80</v>
      </c>
      <c r="E1428" s="772">
        <v>0.3</v>
      </c>
      <c r="F1428" s="772">
        <v>0.3</v>
      </c>
      <c r="G1428" s="653">
        <v>0.37</v>
      </c>
      <c r="H1428" s="1435"/>
      <c r="I1428" s="420"/>
      <c r="J1428" s="431"/>
      <c r="K1428" s="431"/>
      <c r="L1428" s="432"/>
      <c r="M1428" s="421"/>
    </row>
    <row r="1429" spans="1:13" s="422" customFormat="1" x14ac:dyDescent="0.25">
      <c r="A1429" s="421"/>
      <c r="B1429" s="848" t="s">
        <v>102</v>
      </c>
      <c r="C1429" s="456" t="s">
        <v>7</v>
      </c>
      <c r="D1429" s="1441">
        <v>100</v>
      </c>
      <c r="E1429" s="475">
        <v>0.26</v>
      </c>
      <c r="F1429" s="475">
        <v>0.26</v>
      </c>
      <c r="G1429" s="476">
        <v>0.26</v>
      </c>
      <c r="H1429" s="1435"/>
      <c r="I1429" s="420"/>
      <c r="J1429" s="431"/>
      <c r="K1429" s="431"/>
      <c r="L1429" s="432"/>
      <c r="M1429" s="421"/>
    </row>
    <row r="1430" spans="1:13" s="422" customFormat="1" ht="15.75" thickBot="1" x14ac:dyDescent="0.3">
      <c r="A1430" s="421"/>
      <c r="B1430" s="852" t="s">
        <v>101</v>
      </c>
      <c r="C1430" s="468" t="s">
        <v>7</v>
      </c>
      <c r="D1430" s="1447">
        <v>300</v>
      </c>
      <c r="E1430" s="845">
        <v>25</v>
      </c>
      <c r="F1430" s="845">
        <v>36</v>
      </c>
      <c r="G1430" s="846">
        <v>33</v>
      </c>
      <c r="H1430" s="1435"/>
      <c r="I1430" s="420"/>
      <c r="J1430" s="431"/>
      <c r="K1430" s="431"/>
      <c r="L1430" s="432"/>
      <c r="M1430" s="421"/>
    </row>
    <row r="1431" spans="1:13" s="422" customFormat="1" x14ac:dyDescent="0.25">
      <c r="A1431" s="421"/>
      <c r="B1431" s="842" t="s">
        <v>775</v>
      </c>
      <c r="C1431" s="450" t="s">
        <v>7</v>
      </c>
      <c r="D1431" s="1445">
        <v>100</v>
      </c>
      <c r="E1431" s="767">
        <v>28.3</v>
      </c>
      <c r="F1431" s="767">
        <v>-3.8</v>
      </c>
      <c r="G1431" s="644">
        <v>-8.1999999999999993</v>
      </c>
      <c r="H1431" s="1440">
        <v>5.18</v>
      </c>
      <c r="I1431" s="420"/>
      <c r="J1431" s="447"/>
      <c r="K1431" s="447"/>
      <c r="L1431" s="447"/>
      <c r="M1431" s="421"/>
    </row>
    <row r="1432" spans="1:13" s="422" customFormat="1" x14ac:dyDescent="0.25">
      <c r="A1432" s="421"/>
      <c r="B1432" s="843"/>
      <c r="C1432" s="456" t="s">
        <v>8</v>
      </c>
      <c r="D1432" s="1538">
        <v>20</v>
      </c>
      <c r="E1432" s="772">
        <v>5</v>
      </c>
      <c r="F1432" s="772">
        <v>-0.7</v>
      </c>
      <c r="G1432" s="653">
        <v>-1.49</v>
      </c>
      <c r="H1432" s="1440">
        <v>27.3</v>
      </c>
      <c r="I1432" s="420"/>
      <c r="J1432" s="447"/>
      <c r="K1432" s="447"/>
      <c r="L1432" s="447"/>
      <c r="M1432" s="421"/>
    </row>
    <row r="1433" spans="1:13" s="422" customFormat="1" x14ac:dyDescent="0.25">
      <c r="A1433" s="421"/>
      <c r="B1433" s="847"/>
      <c r="C1433" s="456" t="s">
        <v>9</v>
      </c>
      <c r="D1433" s="1538">
        <v>20</v>
      </c>
      <c r="E1433" s="772">
        <v>3.66</v>
      </c>
      <c r="F1433" s="772">
        <v>5.04</v>
      </c>
      <c r="G1433" s="653">
        <v>7.43</v>
      </c>
      <c r="H1433" s="1440"/>
      <c r="I1433" s="420"/>
      <c r="J1433" s="447"/>
      <c r="K1433" s="447"/>
      <c r="L1433" s="432"/>
      <c r="M1433" s="421"/>
    </row>
    <row r="1434" spans="1:13" s="422" customFormat="1" x14ac:dyDescent="0.25">
      <c r="A1434" s="421"/>
      <c r="B1434" s="849" t="s">
        <v>776</v>
      </c>
      <c r="C1434" s="456" t="s">
        <v>7</v>
      </c>
      <c r="D1434" s="1450">
        <v>80</v>
      </c>
      <c r="E1434" s="499">
        <v>24.5</v>
      </c>
      <c r="F1434" s="499">
        <v>-9.06</v>
      </c>
      <c r="G1434" s="640">
        <v>-11.51</v>
      </c>
      <c r="H1434" s="1440">
        <v>4.49</v>
      </c>
      <c r="I1434" s="420"/>
      <c r="J1434" s="447"/>
      <c r="K1434" s="447"/>
      <c r="L1434" s="447"/>
      <c r="M1434" s="421"/>
    </row>
    <row r="1435" spans="1:13" s="422" customFormat="1" x14ac:dyDescent="0.25">
      <c r="A1435" s="421"/>
      <c r="B1435" s="843"/>
      <c r="C1435" s="456" t="s">
        <v>8</v>
      </c>
      <c r="D1435" s="1538">
        <v>20</v>
      </c>
      <c r="E1435" s="772">
        <v>4.4000000000000004</v>
      </c>
      <c r="F1435" s="772">
        <v>-1.66</v>
      </c>
      <c r="G1435" s="653">
        <v>-2.09</v>
      </c>
      <c r="H1435" s="1440">
        <v>24.02</v>
      </c>
      <c r="I1435" s="420"/>
      <c r="J1435" s="447"/>
      <c r="K1435" s="447"/>
      <c r="L1435" s="447"/>
      <c r="M1435" s="421"/>
    </row>
    <row r="1436" spans="1:13" s="422" customFormat="1" x14ac:dyDescent="0.25">
      <c r="A1436" s="421"/>
      <c r="B1436" s="847"/>
      <c r="C1436" s="456" t="s">
        <v>9</v>
      </c>
      <c r="D1436" s="1538">
        <v>20</v>
      </c>
      <c r="E1436" s="772">
        <v>1.88</v>
      </c>
      <c r="F1436" s="772">
        <v>3.35</v>
      </c>
      <c r="G1436" s="653">
        <v>5.49</v>
      </c>
      <c r="H1436" s="1440"/>
      <c r="I1436" s="420"/>
      <c r="J1436" s="447"/>
      <c r="K1436" s="447"/>
      <c r="L1436" s="432"/>
      <c r="M1436" s="421"/>
    </row>
    <row r="1437" spans="1:13" s="422" customFormat="1" x14ac:dyDescent="0.25">
      <c r="A1437" s="421"/>
      <c r="B1437" s="849" t="s">
        <v>777</v>
      </c>
      <c r="C1437" s="456" t="s">
        <v>7</v>
      </c>
      <c r="D1437" s="1450">
        <v>80</v>
      </c>
      <c r="E1437" s="772">
        <v>4.5</v>
      </c>
      <c r="F1437" s="772">
        <v>-52.6</v>
      </c>
      <c r="G1437" s="653">
        <v>-58.9</v>
      </c>
      <c r="H1437" s="1440">
        <v>0.82</v>
      </c>
      <c r="I1437" s="420"/>
      <c r="J1437" s="447"/>
      <c r="K1437" s="447"/>
      <c r="L1437" s="447"/>
      <c r="M1437" s="421"/>
    </row>
    <row r="1438" spans="1:13" s="422" customFormat="1" x14ac:dyDescent="0.25">
      <c r="A1438" s="421"/>
      <c r="B1438" s="843"/>
      <c r="C1438" s="456" t="s">
        <v>8</v>
      </c>
      <c r="D1438" s="1538">
        <v>20</v>
      </c>
      <c r="E1438" s="772">
        <v>0.71</v>
      </c>
      <c r="F1438" s="772">
        <v>-9.6</v>
      </c>
      <c r="G1438" s="653">
        <v>-10.5</v>
      </c>
      <c r="H1438" s="1440">
        <v>3.88</v>
      </c>
      <c r="I1438" s="420"/>
      <c r="J1438" s="447"/>
      <c r="K1438" s="447"/>
      <c r="L1438" s="447"/>
      <c r="M1438" s="421"/>
    </row>
    <row r="1439" spans="1:13" s="422" customFormat="1" x14ac:dyDescent="0.25">
      <c r="A1439" s="421"/>
      <c r="B1439" s="847"/>
      <c r="C1439" s="456" t="s">
        <v>9</v>
      </c>
      <c r="D1439" s="1446">
        <v>20</v>
      </c>
      <c r="E1439" s="772">
        <v>0.36</v>
      </c>
      <c r="F1439" s="772">
        <v>5.3</v>
      </c>
      <c r="G1439" s="653">
        <v>0.68</v>
      </c>
      <c r="H1439" s="1440"/>
      <c r="I1439" s="420"/>
      <c r="J1439" s="447"/>
      <c r="K1439" s="447"/>
      <c r="L1439" s="432"/>
      <c r="M1439" s="421"/>
    </row>
    <row r="1440" spans="1:13" s="422" customFormat="1" x14ac:dyDescent="0.25">
      <c r="A1440" s="421"/>
      <c r="B1440" s="849" t="s">
        <v>778</v>
      </c>
      <c r="C1440" s="456" t="s">
        <v>7</v>
      </c>
      <c r="D1440" s="1450">
        <v>80</v>
      </c>
      <c r="E1440" s="772">
        <v>-16.100000000000001</v>
      </c>
      <c r="F1440" s="772">
        <v>45.6</v>
      </c>
      <c r="G1440" s="653">
        <v>54.5</v>
      </c>
      <c r="H1440" s="1440">
        <v>-2.95</v>
      </c>
      <c r="I1440" s="420"/>
      <c r="J1440" s="447"/>
      <c r="K1440" s="447"/>
      <c r="L1440" s="447"/>
      <c r="M1440" s="421"/>
    </row>
    <row r="1441" spans="1:13" s="422" customFormat="1" x14ac:dyDescent="0.25">
      <c r="A1441" s="421"/>
      <c r="B1441" s="843"/>
      <c r="C1441" s="456" t="s">
        <v>8</v>
      </c>
      <c r="D1441" s="1538">
        <v>10</v>
      </c>
      <c r="E1441" s="772">
        <v>-2.94</v>
      </c>
      <c r="F1441" s="772">
        <v>8.73</v>
      </c>
      <c r="G1441" s="653">
        <v>9.9</v>
      </c>
      <c r="H1441" s="1440">
        <v>-16.05</v>
      </c>
      <c r="I1441" s="420"/>
      <c r="J1441" s="447"/>
      <c r="K1441" s="447"/>
      <c r="L1441" s="447"/>
      <c r="M1441" s="421"/>
    </row>
    <row r="1442" spans="1:13" s="422" customFormat="1" x14ac:dyDescent="0.25">
      <c r="A1442" s="421"/>
      <c r="B1442" s="847"/>
      <c r="C1442" s="456" t="s">
        <v>9</v>
      </c>
      <c r="D1442" s="1446">
        <v>10</v>
      </c>
      <c r="E1442" s="772">
        <v>-1.73</v>
      </c>
      <c r="F1442" s="772">
        <v>-5.84</v>
      </c>
      <c r="G1442" s="653">
        <v>-6.09</v>
      </c>
      <c r="H1442" s="1440"/>
      <c r="I1442" s="420"/>
      <c r="J1442" s="447"/>
      <c r="K1442" s="447"/>
      <c r="L1442" s="432"/>
      <c r="M1442" s="421"/>
    </row>
    <row r="1443" spans="1:13" s="422" customFormat="1" x14ac:dyDescent="0.25">
      <c r="A1443" s="421"/>
      <c r="B1443" s="849" t="s">
        <v>779</v>
      </c>
      <c r="C1443" s="456" t="s">
        <v>7</v>
      </c>
      <c r="D1443" s="1450">
        <v>80</v>
      </c>
      <c r="E1443" s="499">
        <v>-16.82</v>
      </c>
      <c r="F1443" s="499">
        <v>53.03</v>
      </c>
      <c r="G1443" s="640">
        <v>59.6</v>
      </c>
      <c r="H1443" s="1440">
        <v>-3.08</v>
      </c>
      <c r="I1443" s="420"/>
      <c r="J1443" s="447"/>
      <c r="K1443" s="447"/>
      <c r="L1443" s="447"/>
      <c r="M1443" s="421"/>
    </row>
    <row r="1444" spans="1:13" s="422" customFormat="1" x14ac:dyDescent="0.25">
      <c r="A1444" s="421"/>
      <c r="B1444" s="843"/>
      <c r="C1444" s="456" t="s">
        <v>8</v>
      </c>
      <c r="D1444" s="1538">
        <v>20</v>
      </c>
      <c r="E1444" s="772">
        <v>-3.08</v>
      </c>
      <c r="F1444" s="772">
        <v>9.5</v>
      </c>
      <c r="G1444" s="653">
        <v>11.48</v>
      </c>
      <c r="H1444" s="1440">
        <v>-16.82</v>
      </c>
      <c r="I1444" s="420"/>
      <c r="J1444" s="447"/>
      <c r="K1444" s="447"/>
      <c r="L1444" s="447"/>
      <c r="M1444" s="421"/>
    </row>
    <row r="1445" spans="1:13" s="422" customFormat="1" ht="15.75" thickBot="1" x14ac:dyDescent="0.3">
      <c r="A1445" s="421"/>
      <c r="B1445" s="850"/>
      <c r="C1445" s="468" t="s">
        <v>9</v>
      </c>
      <c r="D1445" s="1539">
        <v>20</v>
      </c>
      <c r="E1445" s="845">
        <v>3</v>
      </c>
      <c r="F1445" s="845">
        <v>1.46</v>
      </c>
      <c r="G1445" s="846">
        <v>1.62</v>
      </c>
      <c r="H1445" s="1440"/>
      <c r="I1445" s="420"/>
      <c r="J1445" s="567"/>
      <c r="K1445" s="567"/>
      <c r="L1445" s="567"/>
      <c r="M1445" s="421"/>
    </row>
    <row r="1446" spans="1:13" s="422" customFormat="1" x14ac:dyDescent="0.25">
      <c r="A1446" s="421"/>
      <c r="B1446" s="851" t="s">
        <v>780</v>
      </c>
      <c r="C1446" s="450" t="s">
        <v>7</v>
      </c>
      <c r="D1446" s="1445">
        <v>80</v>
      </c>
      <c r="E1446" s="475">
        <v>8.8000000000000007</v>
      </c>
      <c r="F1446" s="475">
        <v>10</v>
      </c>
      <c r="G1446" s="476">
        <v>10.66</v>
      </c>
      <c r="H1446" s="1435"/>
      <c r="I1446" s="419"/>
      <c r="J1446" s="431"/>
      <c r="K1446" s="431"/>
      <c r="L1446" s="432"/>
      <c r="M1446" s="421"/>
    </row>
    <row r="1447" spans="1:13" s="422" customFormat="1" ht="15.75" thickBot="1" x14ac:dyDescent="0.3">
      <c r="A1447" s="421"/>
      <c r="B1447" s="848" t="s">
        <v>781</v>
      </c>
      <c r="C1447" s="456" t="s">
        <v>7</v>
      </c>
      <c r="D1447" s="1538">
        <v>5</v>
      </c>
      <c r="E1447" s="461">
        <v>4.2</v>
      </c>
      <c r="F1447" s="461">
        <v>6</v>
      </c>
      <c r="G1447" s="462">
        <v>5.18</v>
      </c>
      <c r="H1447" s="1435"/>
      <c r="I1447" s="419"/>
      <c r="J1447" s="419"/>
      <c r="K1447" s="419"/>
      <c r="L1447" s="420"/>
      <c r="M1447" s="421"/>
    </row>
    <row r="1448" spans="1:13" s="422" customFormat="1" ht="15.75" thickBot="1" x14ac:dyDescent="0.3">
      <c r="A1448" s="421"/>
      <c r="B1448" s="852" t="s">
        <v>786</v>
      </c>
      <c r="C1448" s="468" t="s">
        <v>7</v>
      </c>
      <c r="D1448" s="1539">
        <v>5</v>
      </c>
      <c r="E1448" s="845">
        <v>5</v>
      </c>
      <c r="F1448" s="845">
        <v>6</v>
      </c>
      <c r="G1448" s="846">
        <v>6.2</v>
      </c>
      <c r="H1448" s="1435"/>
      <c r="I1448" s="419"/>
      <c r="J1448" s="1613" t="s">
        <v>443</v>
      </c>
      <c r="K1448" s="1614"/>
      <c r="L1448" s="1615"/>
      <c r="M1448" s="421"/>
    </row>
    <row r="1449" spans="1:13" s="422" customFormat="1" ht="15.75" thickBot="1" x14ac:dyDescent="0.3">
      <c r="A1449" s="421"/>
      <c r="B1449" s="842" t="s">
        <v>380</v>
      </c>
      <c r="C1449" s="450"/>
      <c r="D1449" s="1439"/>
      <c r="E1449" s="767">
        <v>1</v>
      </c>
      <c r="F1449" s="767">
        <v>1</v>
      </c>
      <c r="G1449" s="644">
        <v>1.2</v>
      </c>
      <c r="H1449" s="1435"/>
      <c r="I1449" s="419"/>
      <c r="J1449" s="1571" t="s">
        <v>5</v>
      </c>
      <c r="K1449" s="1572" t="s">
        <v>6</v>
      </c>
      <c r="L1449" s="606" t="s">
        <v>794</v>
      </c>
      <c r="M1449" s="421"/>
    </row>
    <row r="1450" spans="1:13" s="422" customFormat="1" x14ac:dyDescent="0.25">
      <c r="A1450" s="421"/>
      <c r="B1450" s="1269" t="s">
        <v>22</v>
      </c>
      <c r="C1450" s="456" t="s">
        <v>7</v>
      </c>
      <c r="D1450" s="1441">
        <v>10</v>
      </c>
      <c r="E1450" s="499">
        <v>8.7200000000000006</v>
      </c>
      <c r="F1450" s="499">
        <v>8.5</v>
      </c>
      <c r="G1450" s="640">
        <v>8.2899999999999991</v>
      </c>
      <c r="H1450" s="1435"/>
      <c r="I1450" s="419"/>
      <c r="J1450" s="500">
        <v>0.14000000000000001</v>
      </c>
      <c r="K1450" s="501">
        <v>0.13</v>
      </c>
      <c r="L1450" s="502">
        <v>0.13</v>
      </c>
      <c r="M1450" s="421"/>
    </row>
    <row r="1451" spans="1:13" s="422" customFormat="1" x14ac:dyDescent="0.25">
      <c r="A1451" s="421"/>
      <c r="B1451" s="1269" t="s">
        <v>23</v>
      </c>
      <c r="C1451" s="456" t="s">
        <v>7</v>
      </c>
      <c r="D1451" s="1441">
        <v>5</v>
      </c>
      <c r="E1451" s="499">
        <v>29.6</v>
      </c>
      <c r="F1451" s="499">
        <v>47</v>
      </c>
      <c r="G1451" s="640">
        <v>46.62</v>
      </c>
      <c r="H1451" s="1435"/>
      <c r="I1451" s="419"/>
      <c r="J1451" s="485">
        <v>0.47</v>
      </c>
      <c r="K1451" s="457">
        <v>0.74</v>
      </c>
      <c r="L1451" s="486">
        <v>0.73</v>
      </c>
      <c r="M1451" s="421"/>
    </row>
    <row r="1452" spans="1:13" s="422" customFormat="1" x14ac:dyDescent="0.25">
      <c r="A1452" s="421"/>
      <c r="B1452" s="1269" t="s">
        <v>24</v>
      </c>
      <c r="C1452" s="456" t="s">
        <v>7</v>
      </c>
      <c r="D1452" s="1446">
        <v>60</v>
      </c>
      <c r="E1452" s="499">
        <v>3.68</v>
      </c>
      <c r="F1452" s="499">
        <v>3</v>
      </c>
      <c r="G1452" s="640">
        <v>2.0699999999999998</v>
      </c>
      <c r="H1452" s="1435"/>
      <c r="I1452" s="419"/>
      <c r="J1452" s="485">
        <v>0.06</v>
      </c>
      <c r="K1452" s="457">
        <v>0.05</v>
      </c>
      <c r="L1452" s="486">
        <v>0.03</v>
      </c>
      <c r="M1452" s="421"/>
    </row>
    <row r="1453" spans="1:13" s="422" customFormat="1" ht="15.75" thickBot="1" x14ac:dyDescent="0.3">
      <c r="A1453" s="421"/>
      <c r="B1453" s="1269" t="s">
        <v>21</v>
      </c>
      <c r="C1453" s="487" t="s">
        <v>7</v>
      </c>
      <c r="D1453" s="1447">
        <v>60</v>
      </c>
      <c r="E1453" s="499">
        <v>24.84</v>
      </c>
      <c r="F1453" s="499">
        <v>16.899999999999999</v>
      </c>
      <c r="G1453" s="640">
        <v>26.94</v>
      </c>
      <c r="H1453" s="1435"/>
      <c r="I1453" s="419"/>
      <c r="J1453" s="488">
        <v>0.39</v>
      </c>
      <c r="K1453" s="504">
        <v>0.27</v>
      </c>
      <c r="L1453" s="489">
        <v>0.42</v>
      </c>
      <c r="M1453" s="421"/>
    </row>
    <row r="1454" spans="1:13" s="422" customFormat="1" ht="15.75" thickBot="1" x14ac:dyDescent="0.3">
      <c r="A1454" s="421"/>
      <c r="B1454" s="490" t="s">
        <v>126</v>
      </c>
      <c r="C1454" s="514"/>
      <c r="D1454" s="1538"/>
      <c r="E1454" s="492">
        <v>66.84</v>
      </c>
      <c r="F1454" s="492">
        <v>75.400000000000006</v>
      </c>
      <c r="G1454" s="492">
        <v>83.92</v>
      </c>
      <c r="H1454" s="1435"/>
      <c r="I1454" s="419"/>
      <c r="J1454" s="507">
        <v>1.06</v>
      </c>
      <c r="K1454" s="494">
        <v>1.19</v>
      </c>
      <c r="L1454" s="508">
        <v>1.31</v>
      </c>
      <c r="M1454" s="421"/>
    </row>
    <row r="1455" spans="1:13" s="422" customFormat="1" ht="15.75" thickBot="1" x14ac:dyDescent="0.3">
      <c r="A1455" s="421"/>
      <c r="B1455" s="843" t="s">
        <v>381</v>
      </c>
      <c r="C1455" s="474"/>
      <c r="D1455" s="1439"/>
      <c r="E1455" s="475">
        <v>4.2300000000000004</v>
      </c>
      <c r="F1455" s="475">
        <v>4.82</v>
      </c>
      <c r="G1455" s="476">
        <v>5.22</v>
      </c>
      <c r="H1455" s="1435"/>
      <c r="I1455" s="419"/>
      <c r="J1455" s="419"/>
      <c r="K1455" s="419"/>
      <c r="L1455" s="420"/>
      <c r="M1455" s="421"/>
    </row>
    <row r="1456" spans="1:13" s="422" customFormat="1" x14ac:dyDescent="0.25">
      <c r="A1456" s="421"/>
      <c r="B1456" s="1269" t="s">
        <v>40</v>
      </c>
      <c r="C1456" s="456" t="s">
        <v>7</v>
      </c>
      <c r="D1456" s="1441">
        <v>0.06</v>
      </c>
      <c r="E1456" s="499">
        <v>57.21</v>
      </c>
      <c r="F1456" s="499">
        <v>97</v>
      </c>
      <c r="G1456" s="640">
        <v>101.53</v>
      </c>
      <c r="H1456" s="1435"/>
      <c r="I1456" s="419"/>
      <c r="J1456" s="500">
        <v>0.9</v>
      </c>
      <c r="K1456" s="501">
        <v>1.53</v>
      </c>
      <c r="L1456" s="502">
        <v>1.6</v>
      </c>
      <c r="M1456" s="421"/>
    </row>
    <row r="1457" spans="1:13" s="422" customFormat="1" x14ac:dyDescent="0.25">
      <c r="A1457" s="421"/>
      <c r="B1457" s="1269" t="s">
        <v>39</v>
      </c>
      <c r="C1457" s="456" t="s">
        <v>7</v>
      </c>
      <c r="D1457" s="1441">
        <v>40</v>
      </c>
      <c r="E1457" s="499">
        <v>29.6</v>
      </c>
      <c r="F1457" s="499">
        <v>42.3</v>
      </c>
      <c r="G1457" s="640">
        <v>43.51</v>
      </c>
      <c r="H1457" s="1435"/>
      <c r="I1457" s="419"/>
      <c r="J1457" s="485">
        <v>0.47</v>
      </c>
      <c r="K1457" s="457">
        <v>0.67</v>
      </c>
      <c r="L1457" s="486">
        <v>0.68</v>
      </c>
      <c r="M1457" s="421"/>
    </row>
    <row r="1458" spans="1:13" s="422" customFormat="1" x14ac:dyDescent="0.25">
      <c r="A1458" s="421"/>
      <c r="B1458" s="1269" t="s">
        <v>38</v>
      </c>
      <c r="C1458" s="456" t="s">
        <v>7</v>
      </c>
      <c r="D1458" s="1441">
        <v>20</v>
      </c>
      <c r="E1458" s="499">
        <v>54.32</v>
      </c>
      <c r="F1458" s="499">
        <v>85.4</v>
      </c>
      <c r="G1458" s="640">
        <v>90.13</v>
      </c>
      <c r="H1458" s="1435"/>
      <c r="I1458" s="419"/>
      <c r="J1458" s="485">
        <v>0.86</v>
      </c>
      <c r="K1458" s="457">
        <v>1.34</v>
      </c>
      <c r="L1458" s="486">
        <v>1.42</v>
      </c>
      <c r="M1458" s="421"/>
    </row>
    <row r="1459" spans="1:13" s="422" customFormat="1" ht="15.75" thickBot="1" x14ac:dyDescent="0.3">
      <c r="A1459" s="421"/>
      <c r="B1459" s="1269" t="s">
        <v>36</v>
      </c>
      <c r="C1459" s="468" t="s">
        <v>7</v>
      </c>
      <c r="D1459" s="1447">
        <v>20</v>
      </c>
      <c r="E1459" s="499">
        <v>10.08</v>
      </c>
      <c r="F1459" s="499">
        <v>11.8</v>
      </c>
      <c r="G1459" s="640">
        <v>12.43</v>
      </c>
      <c r="H1459" s="1435"/>
      <c r="I1459" s="419"/>
      <c r="J1459" s="488">
        <v>0.16</v>
      </c>
      <c r="K1459" s="504">
        <v>0.19</v>
      </c>
      <c r="L1459" s="489">
        <v>0.2</v>
      </c>
      <c r="M1459" s="421"/>
    </row>
    <row r="1460" spans="1:13" s="422" customFormat="1" ht="15.75" thickBot="1" x14ac:dyDescent="0.3">
      <c r="A1460" s="421"/>
      <c r="B1460" s="842" t="s">
        <v>126</v>
      </c>
      <c r="C1460" s="444"/>
      <c r="D1460" s="578"/>
      <c r="E1460" s="854">
        <v>151.21</v>
      </c>
      <c r="F1460" s="855">
        <v>236.5</v>
      </c>
      <c r="G1460" s="854">
        <v>247.6</v>
      </c>
      <c r="H1460" s="1435"/>
      <c r="I1460" s="419"/>
      <c r="J1460" s="507">
        <v>2.39</v>
      </c>
      <c r="K1460" s="494">
        <v>3.73</v>
      </c>
      <c r="L1460" s="508">
        <v>3.9</v>
      </c>
      <c r="M1460" s="421"/>
    </row>
    <row r="1461" spans="1:13" s="422" customFormat="1" ht="15.75" thickBot="1" x14ac:dyDescent="0.3">
      <c r="A1461" s="421"/>
      <c r="B1461" s="490" t="s">
        <v>156</v>
      </c>
      <c r="C1461" s="491"/>
      <c r="D1461" s="718"/>
      <c r="E1461" s="570">
        <v>218.05</v>
      </c>
      <c r="F1461" s="856">
        <v>311.89999999999998</v>
      </c>
      <c r="G1461" s="570">
        <v>331.52</v>
      </c>
      <c r="H1461" s="1435"/>
      <c r="I1461" s="419"/>
      <c r="J1461" s="562">
        <v>3.45</v>
      </c>
      <c r="K1461" s="563">
        <v>4.92</v>
      </c>
      <c r="L1461" s="564">
        <v>5.21</v>
      </c>
      <c r="M1461" s="421"/>
    </row>
    <row r="1462" spans="1:13" s="422" customFormat="1" ht="15.75" thickBot="1" x14ac:dyDescent="0.3">
      <c r="A1462" s="421"/>
      <c r="B1462" s="1468" t="s">
        <v>249</v>
      </c>
      <c r="C1462" s="1485" t="s">
        <v>63</v>
      </c>
      <c r="D1462" s="1482"/>
      <c r="E1462" s="1540">
        <v>0</v>
      </c>
      <c r="F1462" s="1540">
        <v>0</v>
      </c>
      <c r="G1462" s="1540">
        <v>0</v>
      </c>
      <c r="H1462" s="1435"/>
      <c r="I1462" s="419"/>
      <c r="J1462" s="419"/>
      <c r="K1462" s="419"/>
      <c r="L1462" s="420"/>
      <c r="M1462" s="421"/>
    </row>
    <row r="1463" spans="1:13" s="422" customFormat="1" ht="15.75" thickBot="1" x14ac:dyDescent="0.3">
      <c r="A1463" s="421"/>
      <c r="B1463" s="1468" t="s">
        <v>430</v>
      </c>
      <c r="C1463" s="1485" t="s">
        <v>63</v>
      </c>
      <c r="D1463" s="1482"/>
      <c r="E1463" s="1540">
        <v>0</v>
      </c>
      <c r="F1463" s="1540">
        <v>0</v>
      </c>
      <c r="G1463" s="1540">
        <v>0</v>
      </c>
      <c r="H1463" s="1435"/>
      <c r="I1463" s="419"/>
      <c r="J1463" s="496"/>
      <c r="K1463" s="496"/>
      <c r="L1463" s="496"/>
      <c r="M1463" s="698"/>
    </row>
    <row r="1464" spans="1:13" s="423" customFormat="1" ht="15.75" thickBot="1" x14ac:dyDescent="0.3">
      <c r="A1464" s="421"/>
      <c r="B1464" s="1468" t="s">
        <v>251</v>
      </c>
      <c r="C1464" s="1485" t="s">
        <v>63</v>
      </c>
      <c r="D1464" s="1537"/>
      <c r="E1464" s="1540">
        <v>0</v>
      </c>
      <c r="F1464" s="1540">
        <v>0</v>
      </c>
      <c r="G1464" s="1540">
        <v>0</v>
      </c>
      <c r="H1464" s="1435"/>
      <c r="I1464" s="419"/>
      <c r="J1464" s="698"/>
      <c r="K1464" s="698"/>
      <c r="L1464" s="698"/>
      <c r="M1464" s="698"/>
    </row>
    <row r="1465" spans="1:13" s="422" customFormat="1" ht="15.75" thickBot="1" x14ac:dyDescent="0.3">
      <c r="A1465" s="421"/>
      <c r="B1465" s="662" t="s">
        <v>478</v>
      </c>
      <c r="C1465" s="663"/>
      <c r="D1465" s="1494"/>
      <c r="E1465" s="1494"/>
      <c r="F1465" s="1494"/>
      <c r="G1465" s="1495"/>
      <c r="H1465" s="1435"/>
      <c r="I1465" s="419"/>
      <c r="J1465" s="463"/>
      <c r="K1465" s="463"/>
      <c r="L1465" s="463"/>
      <c r="M1465" s="698"/>
    </row>
    <row r="1466" spans="1:13" s="422" customFormat="1" ht="15.75" thickBot="1" x14ac:dyDescent="0.3">
      <c r="A1466" s="421"/>
      <c r="B1466" s="1541" t="s">
        <v>609</v>
      </c>
      <c r="C1466" s="718"/>
      <c r="D1466" s="718"/>
      <c r="E1466" s="719"/>
      <c r="F1466" s="719"/>
      <c r="G1466" s="1396"/>
      <c r="H1466" s="1435"/>
      <c r="I1466" s="419"/>
      <c r="J1466" s="431"/>
      <c r="K1466" s="431"/>
      <c r="L1466" s="432"/>
      <c r="M1466" s="698"/>
    </row>
    <row r="1467" spans="1:13" s="422" customFormat="1" ht="15" customHeight="1" thickBot="1" x14ac:dyDescent="0.3">
      <c r="A1467" s="421"/>
      <c r="B1467" s="1576" t="s">
        <v>109</v>
      </c>
      <c r="C1467" s="470" t="s">
        <v>2</v>
      </c>
      <c r="D1467" s="1590" t="s">
        <v>110</v>
      </c>
      <c r="E1467" s="1582" t="s">
        <v>931</v>
      </c>
      <c r="F1467" s="1583"/>
      <c r="G1467" s="1584"/>
      <c r="H1467" s="1435"/>
      <c r="I1467" s="419"/>
      <c r="J1467" s="1431"/>
      <c r="K1467" s="1431"/>
      <c r="L1467" s="466"/>
      <c r="M1467" s="421"/>
    </row>
    <row r="1468" spans="1:13" s="422" customFormat="1" x14ac:dyDescent="0.25">
      <c r="A1468" s="421"/>
      <c r="B1468" s="1577"/>
      <c r="C1468" s="516" t="s">
        <v>3</v>
      </c>
      <c r="D1468" s="1591"/>
      <c r="E1468" s="1585" t="s">
        <v>5</v>
      </c>
      <c r="F1468" s="1587" t="s">
        <v>6</v>
      </c>
      <c r="G1468" s="1589" t="s">
        <v>794</v>
      </c>
      <c r="H1468" s="1435"/>
      <c r="I1468" s="419"/>
      <c r="J1468" s="419"/>
      <c r="K1468" s="419"/>
      <c r="L1468" s="420"/>
      <c r="M1468" s="421"/>
    </row>
    <row r="1469" spans="1:13" s="422" customFormat="1" ht="15.75" thickBot="1" x14ac:dyDescent="0.3">
      <c r="A1469" s="421"/>
      <c r="B1469" s="1578"/>
      <c r="C1469" s="535" t="s">
        <v>4</v>
      </c>
      <c r="D1469" s="1592"/>
      <c r="E1469" s="1586"/>
      <c r="F1469" s="1588"/>
      <c r="G1469" s="1586"/>
      <c r="H1469" s="1435"/>
      <c r="I1469" s="419"/>
      <c r="J1469" s="419"/>
      <c r="K1469" s="419"/>
      <c r="L1469" s="420"/>
      <c r="M1469" s="421"/>
    </row>
    <row r="1470" spans="1:13" s="422" customFormat="1" ht="15.75" thickBot="1" x14ac:dyDescent="0.3">
      <c r="A1470" s="421"/>
      <c r="B1470" s="513" t="s">
        <v>10</v>
      </c>
      <c r="C1470" s="857" t="s">
        <v>7</v>
      </c>
      <c r="D1470" s="858">
        <v>40</v>
      </c>
      <c r="E1470" s="793">
        <v>22.69</v>
      </c>
      <c r="F1470" s="793">
        <v>26.74</v>
      </c>
      <c r="G1470" s="794">
        <v>27.98</v>
      </c>
      <c r="H1470" s="1435"/>
      <c r="I1470" s="419"/>
      <c r="J1470" s="567"/>
      <c r="K1470" s="567"/>
      <c r="L1470" s="567"/>
      <c r="M1470" s="421"/>
    </row>
    <row r="1471" spans="1:13" s="422" customFormat="1" ht="15.75" thickBot="1" x14ac:dyDescent="0.3">
      <c r="A1471" s="421"/>
      <c r="B1471" s="843" t="s">
        <v>14</v>
      </c>
      <c r="C1471" s="859"/>
      <c r="D1471" s="860"/>
      <c r="E1471" s="728"/>
      <c r="F1471" s="728"/>
      <c r="G1471" s="729"/>
      <c r="H1471" s="1435"/>
      <c r="I1471" s="419"/>
      <c r="J1471" s="419"/>
      <c r="K1471" s="419"/>
      <c r="L1471" s="420"/>
      <c r="M1471" s="421"/>
    </row>
    <row r="1472" spans="1:13" s="422" customFormat="1" x14ac:dyDescent="0.25">
      <c r="A1472" s="421"/>
      <c r="B1472" s="842" t="s">
        <v>10</v>
      </c>
      <c r="C1472" s="861"/>
      <c r="D1472" s="497"/>
      <c r="E1472" s="479">
        <v>0</v>
      </c>
      <c r="F1472" s="479">
        <v>0</v>
      </c>
      <c r="G1472" s="480">
        <v>0</v>
      </c>
      <c r="H1472" s="1435"/>
      <c r="I1472" s="419"/>
      <c r="J1472" s="419"/>
      <c r="K1472" s="419"/>
      <c r="L1472" s="420"/>
      <c r="M1472" s="421"/>
    </row>
    <row r="1473" spans="1:13" s="422" customFormat="1" ht="15.75" thickBot="1" x14ac:dyDescent="0.3">
      <c r="A1473" s="421"/>
      <c r="B1473" s="467" t="s">
        <v>413</v>
      </c>
      <c r="C1473" s="862" t="s">
        <v>77</v>
      </c>
      <c r="D1473" s="787">
        <v>2.5</v>
      </c>
      <c r="E1473" s="477">
        <v>10.1</v>
      </c>
      <c r="F1473" s="477">
        <v>10.1</v>
      </c>
      <c r="G1473" s="478">
        <v>10.1</v>
      </c>
      <c r="H1473" s="1435"/>
      <c r="I1473" s="419"/>
      <c r="J1473" s="419"/>
      <c r="K1473" s="419"/>
      <c r="L1473" s="420"/>
      <c r="M1473" s="421"/>
    </row>
    <row r="1474" spans="1:13" s="422" customFormat="1" ht="15.75" thickBot="1" x14ac:dyDescent="0.3">
      <c r="A1474" s="421"/>
      <c r="B1474" s="449" t="s">
        <v>743</v>
      </c>
      <c r="C1474" s="861" t="s">
        <v>7</v>
      </c>
      <c r="D1474" s="497"/>
      <c r="E1474" s="479">
        <v>19.03</v>
      </c>
      <c r="F1474" s="479">
        <v>26.38</v>
      </c>
      <c r="G1474" s="480">
        <v>28.66</v>
      </c>
      <c r="H1474" s="1435"/>
      <c r="I1474" s="419"/>
      <c r="J1474" s="1613" t="s">
        <v>443</v>
      </c>
      <c r="K1474" s="1614"/>
      <c r="L1474" s="1615"/>
      <c r="M1474" s="421"/>
    </row>
    <row r="1475" spans="1:13" s="422" customFormat="1" ht="15.75" thickBot="1" x14ac:dyDescent="0.3">
      <c r="A1475" s="421"/>
      <c r="B1475" s="458" t="s">
        <v>380</v>
      </c>
      <c r="C1475" s="864"/>
      <c r="D1475" s="779"/>
      <c r="E1475" s="461">
        <v>0</v>
      </c>
      <c r="F1475" s="461">
        <v>0</v>
      </c>
      <c r="G1475" s="462">
        <v>0</v>
      </c>
      <c r="H1475" s="1435"/>
      <c r="I1475" s="419"/>
      <c r="J1475" s="1571" t="s">
        <v>5</v>
      </c>
      <c r="K1475" s="1572" t="s">
        <v>6</v>
      </c>
      <c r="L1475" s="606" t="s">
        <v>794</v>
      </c>
      <c r="M1475" s="421"/>
    </row>
    <row r="1476" spans="1:13" s="422" customFormat="1" x14ac:dyDescent="0.25">
      <c r="A1476" s="698"/>
      <c r="B1476" s="1448" t="s">
        <v>22</v>
      </c>
      <c r="C1476" s="865" t="s">
        <v>7</v>
      </c>
      <c r="D1476" s="1443">
        <v>10</v>
      </c>
      <c r="E1476" s="461">
        <v>2.52</v>
      </c>
      <c r="F1476" s="461">
        <v>2.97</v>
      </c>
      <c r="G1476" s="462">
        <v>3.11</v>
      </c>
      <c r="H1476" s="1435"/>
      <c r="I1476" s="419"/>
      <c r="J1476" s="500">
        <v>0.04</v>
      </c>
      <c r="K1476" s="501">
        <v>0.05</v>
      </c>
      <c r="L1476" s="502">
        <v>0.05</v>
      </c>
      <c r="M1476" s="421"/>
    </row>
    <row r="1477" spans="1:13" s="422" customFormat="1" x14ac:dyDescent="0.25">
      <c r="A1477" s="698"/>
      <c r="B1477" s="1448" t="s">
        <v>23</v>
      </c>
      <c r="C1477" s="866" t="s">
        <v>7</v>
      </c>
      <c r="D1477" s="1443">
        <v>10</v>
      </c>
      <c r="E1477" s="461">
        <v>5.38</v>
      </c>
      <c r="F1477" s="461">
        <v>6.34</v>
      </c>
      <c r="G1477" s="462">
        <v>6.63</v>
      </c>
      <c r="H1477" s="1435"/>
      <c r="I1477" s="419"/>
      <c r="J1477" s="485">
        <v>0.08</v>
      </c>
      <c r="K1477" s="457">
        <v>0.1</v>
      </c>
      <c r="L1477" s="486">
        <v>0.1</v>
      </c>
      <c r="M1477" s="421"/>
    </row>
    <row r="1478" spans="1:13" s="422" customFormat="1" x14ac:dyDescent="0.25">
      <c r="A1478" s="421"/>
      <c r="B1478" s="1448" t="s">
        <v>24</v>
      </c>
      <c r="C1478" s="866" t="s">
        <v>7</v>
      </c>
      <c r="D1478" s="1443">
        <v>10</v>
      </c>
      <c r="E1478" s="461">
        <v>2.52</v>
      </c>
      <c r="F1478" s="461">
        <v>2.97</v>
      </c>
      <c r="G1478" s="462">
        <v>3.11</v>
      </c>
      <c r="H1478" s="1435"/>
      <c r="I1478" s="419"/>
      <c r="J1478" s="485">
        <v>0.04</v>
      </c>
      <c r="K1478" s="457">
        <v>0.05</v>
      </c>
      <c r="L1478" s="486">
        <v>0.05</v>
      </c>
      <c r="M1478" s="421"/>
    </row>
    <row r="1479" spans="1:13" s="422" customFormat="1" x14ac:dyDescent="0.25">
      <c r="A1479" s="421"/>
      <c r="B1479" s="1448" t="s">
        <v>21</v>
      </c>
      <c r="C1479" s="866" t="s">
        <v>7</v>
      </c>
      <c r="D1479" s="1443">
        <v>20</v>
      </c>
      <c r="E1479" s="461">
        <v>6.22</v>
      </c>
      <c r="F1479" s="461">
        <v>7.33</v>
      </c>
      <c r="G1479" s="462">
        <v>7.67</v>
      </c>
      <c r="H1479" s="1435"/>
      <c r="I1479" s="419"/>
      <c r="J1479" s="485">
        <v>0.1</v>
      </c>
      <c r="K1479" s="457">
        <v>0.11</v>
      </c>
      <c r="L1479" s="486">
        <v>0.12</v>
      </c>
      <c r="M1479" s="421"/>
    </row>
    <row r="1480" spans="1:13" s="422" customFormat="1" x14ac:dyDescent="0.25">
      <c r="A1480" s="421"/>
      <c r="B1480" s="1448" t="s">
        <v>809</v>
      </c>
      <c r="C1480" s="866" t="s">
        <v>7</v>
      </c>
      <c r="D1480" s="1443">
        <v>30</v>
      </c>
      <c r="E1480" s="461">
        <v>6.05</v>
      </c>
      <c r="F1480" s="461">
        <v>7.13</v>
      </c>
      <c r="G1480" s="462">
        <v>7.46</v>
      </c>
      <c r="H1480" s="1435"/>
      <c r="I1480" s="419"/>
      <c r="J1480" s="485">
        <v>0.09</v>
      </c>
      <c r="K1480" s="457">
        <v>0.11</v>
      </c>
      <c r="L1480" s="486">
        <v>0.11</v>
      </c>
      <c r="M1480" s="421"/>
    </row>
    <row r="1481" spans="1:13" s="422" customFormat="1" ht="15.75" thickBot="1" x14ac:dyDescent="0.3">
      <c r="A1481" s="421"/>
      <c r="B1481" s="1478" t="s">
        <v>27</v>
      </c>
      <c r="C1481" s="862" t="s">
        <v>7</v>
      </c>
      <c r="D1481" s="1444">
        <v>30</v>
      </c>
      <c r="E1481" s="477">
        <v>0</v>
      </c>
      <c r="F1481" s="477">
        <v>0</v>
      </c>
      <c r="G1481" s="478">
        <v>0</v>
      </c>
      <c r="H1481" s="1435"/>
      <c r="I1481" s="419"/>
      <c r="J1481" s="488">
        <v>0</v>
      </c>
      <c r="K1481" s="504">
        <v>0</v>
      </c>
      <c r="L1481" s="489">
        <v>0</v>
      </c>
      <c r="M1481" s="421"/>
    </row>
    <row r="1482" spans="1:13" s="422" customFormat="1" ht="15.75" thickBot="1" x14ac:dyDescent="0.3">
      <c r="A1482" s="421"/>
      <c r="B1482" s="469" t="s">
        <v>156</v>
      </c>
      <c r="C1482" s="470"/>
      <c r="D1482" s="868"/>
      <c r="E1482" s="533">
        <v>22.69</v>
      </c>
      <c r="F1482" s="533">
        <v>26.74</v>
      </c>
      <c r="G1482" s="694">
        <v>27.98</v>
      </c>
      <c r="H1482" s="1435"/>
      <c r="I1482" s="419"/>
      <c r="J1482" s="507">
        <v>0.35</v>
      </c>
      <c r="K1482" s="494">
        <v>0.42</v>
      </c>
      <c r="L1482" s="508">
        <v>0.43</v>
      </c>
      <c r="M1482" s="421"/>
    </row>
    <row r="1483" spans="1:13" s="422" customFormat="1" ht="15.75" thickBot="1" x14ac:dyDescent="0.3">
      <c r="A1483" s="421"/>
      <c r="B1483" s="1462" t="s">
        <v>249</v>
      </c>
      <c r="C1483" s="1463" t="s">
        <v>63</v>
      </c>
      <c r="D1483" s="1463"/>
      <c r="E1483" s="673">
        <v>0</v>
      </c>
      <c r="F1483" s="673">
        <v>0</v>
      </c>
      <c r="G1483" s="674">
        <v>0</v>
      </c>
      <c r="H1483" s="1435"/>
      <c r="I1483" s="419"/>
      <c r="J1483" s="419"/>
      <c r="K1483" s="419"/>
      <c r="L1483" s="420"/>
      <c r="M1483" s="421"/>
    </row>
    <row r="1484" spans="1:13" s="422" customFormat="1" ht="15.75" thickBot="1" x14ac:dyDescent="0.3">
      <c r="A1484" s="421"/>
      <c r="B1484" s="545" t="s">
        <v>478</v>
      </c>
      <c r="C1484" s="546"/>
      <c r="D1484" s="1465"/>
      <c r="E1484" s="1465"/>
      <c r="F1484" s="1465"/>
      <c r="G1484" s="1466"/>
      <c r="H1484" s="1435"/>
      <c r="I1484" s="419"/>
      <c r="J1484" s="419"/>
      <c r="K1484" s="419"/>
      <c r="L1484" s="420"/>
      <c r="M1484" s="421"/>
    </row>
    <row r="1485" spans="1:13" s="422" customFormat="1" ht="15.75" thickBot="1" x14ac:dyDescent="0.3">
      <c r="A1485" s="421"/>
      <c r="B1485" s="1541" t="s">
        <v>613</v>
      </c>
      <c r="C1485" s="718"/>
      <c r="D1485" s="718"/>
      <c r="E1485" s="719"/>
      <c r="F1485" s="719"/>
      <c r="G1485" s="1396"/>
      <c r="H1485" s="1435"/>
      <c r="I1485" s="419"/>
      <c r="J1485" s="419"/>
      <c r="K1485" s="419"/>
      <c r="L1485" s="420"/>
      <c r="M1485" s="421"/>
    </row>
    <row r="1486" spans="1:13" s="422" customFormat="1" ht="15" customHeight="1" thickBot="1" x14ac:dyDescent="0.3">
      <c r="A1486" s="421"/>
      <c r="B1486" s="1576" t="s">
        <v>109</v>
      </c>
      <c r="C1486" s="470" t="s">
        <v>2</v>
      </c>
      <c r="D1486" s="1590" t="s">
        <v>110</v>
      </c>
      <c r="E1486" s="1582" t="s">
        <v>931</v>
      </c>
      <c r="F1486" s="1583"/>
      <c r="G1486" s="1584"/>
      <c r="H1486" s="1435"/>
      <c r="I1486" s="419"/>
      <c r="J1486" s="419"/>
      <c r="K1486" s="419"/>
      <c r="L1486" s="420"/>
      <c r="M1486" s="421"/>
    </row>
    <row r="1487" spans="1:13" s="422" customFormat="1" x14ac:dyDescent="0.25">
      <c r="A1487" s="421"/>
      <c r="B1487" s="1612"/>
      <c r="C1487" s="516" t="s">
        <v>3</v>
      </c>
      <c r="D1487" s="1591"/>
      <c r="E1487" s="1585" t="s">
        <v>5</v>
      </c>
      <c r="F1487" s="1587" t="s">
        <v>6</v>
      </c>
      <c r="G1487" s="1589" t="s">
        <v>794</v>
      </c>
      <c r="H1487" s="1435"/>
      <c r="I1487" s="419"/>
      <c r="J1487" s="419"/>
      <c r="K1487" s="419"/>
      <c r="L1487" s="420"/>
      <c r="M1487" s="421"/>
    </row>
    <row r="1488" spans="1:13" s="422" customFormat="1" ht="15.75" thickBot="1" x14ac:dyDescent="0.3">
      <c r="A1488" s="421"/>
      <c r="B1488" s="1612"/>
      <c r="C1488" s="516" t="s">
        <v>4</v>
      </c>
      <c r="D1488" s="1591"/>
      <c r="E1488" s="1586"/>
      <c r="F1488" s="1588"/>
      <c r="G1488" s="1586"/>
      <c r="H1488" s="1435"/>
      <c r="I1488" s="419"/>
      <c r="J1488" s="419"/>
      <c r="K1488" s="419"/>
      <c r="L1488" s="420"/>
      <c r="M1488" s="421"/>
    </row>
    <row r="1489" spans="1:13" s="422" customFormat="1" x14ac:dyDescent="0.25">
      <c r="A1489" s="421"/>
      <c r="B1489" s="449" t="s">
        <v>380</v>
      </c>
      <c r="C1489" s="861" t="s">
        <v>7</v>
      </c>
      <c r="D1489" s="497">
        <v>40</v>
      </c>
      <c r="E1489" s="509">
        <v>1.39</v>
      </c>
      <c r="F1489" s="509">
        <v>1.64</v>
      </c>
      <c r="G1489" s="632">
        <v>1.72</v>
      </c>
      <c r="H1489" s="1435"/>
      <c r="I1489" s="419"/>
      <c r="J1489" s="447"/>
      <c r="K1489" s="447"/>
      <c r="L1489" s="447"/>
      <c r="M1489" s="421"/>
    </row>
    <row r="1490" spans="1:13" s="422" customFormat="1" ht="15.75" thickBot="1" x14ac:dyDescent="0.3">
      <c r="A1490" s="421"/>
      <c r="B1490" s="467" t="s">
        <v>381</v>
      </c>
      <c r="C1490" s="862" t="s">
        <v>7</v>
      </c>
      <c r="D1490" s="787">
        <v>40</v>
      </c>
      <c r="E1490" s="534">
        <v>15.19</v>
      </c>
      <c r="F1490" s="534">
        <v>18</v>
      </c>
      <c r="G1490" s="634">
        <v>18.8</v>
      </c>
      <c r="H1490" s="1435"/>
      <c r="I1490" s="419"/>
      <c r="J1490" s="447"/>
      <c r="K1490" s="447"/>
      <c r="L1490" s="447"/>
      <c r="M1490" s="421"/>
    </row>
    <row r="1491" spans="1:13" s="422" customFormat="1" x14ac:dyDescent="0.25">
      <c r="A1491" s="421"/>
      <c r="B1491" s="469" t="s">
        <v>14</v>
      </c>
      <c r="C1491" s="869"/>
      <c r="D1491" s="763"/>
      <c r="E1491" s="767"/>
      <c r="F1491" s="767"/>
      <c r="G1491" s="644"/>
      <c r="H1491" s="1435"/>
      <c r="I1491" s="419"/>
      <c r="J1491" s="567"/>
      <c r="K1491" s="567"/>
      <c r="L1491" s="567"/>
      <c r="M1491" s="421"/>
    </row>
    <row r="1492" spans="1:13" s="422" customFormat="1" x14ac:dyDescent="0.25">
      <c r="A1492" s="421"/>
      <c r="B1492" s="541" t="s">
        <v>10</v>
      </c>
      <c r="C1492" s="866"/>
      <c r="D1492" s="779"/>
      <c r="E1492" s="499">
        <v>0</v>
      </c>
      <c r="F1492" s="499">
        <v>0</v>
      </c>
      <c r="G1492" s="640">
        <v>0</v>
      </c>
      <c r="H1492" s="1435"/>
      <c r="I1492" s="419"/>
      <c r="J1492" s="419"/>
      <c r="K1492" s="419"/>
      <c r="L1492" s="420"/>
      <c r="M1492" s="421"/>
    </row>
    <row r="1493" spans="1:13" s="422" customFormat="1" x14ac:dyDescent="0.25">
      <c r="A1493" s="421"/>
      <c r="B1493" s="473" t="s">
        <v>12</v>
      </c>
      <c r="C1493" s="866"/>
      <c r="D1493" s="779"/>
      <c r="E1493" s="499">
        <v>0</v>
      </c>
      <c r="F1493" s="499">
        <v>0</v>
      </c>
      <c r="G1493" s="640">
        <v>0</v>
      </c>
      <c r="H1493" s="1435"/>
      <c r="I1493" s="419"/>
      <c r="J1493" s="419"/>
      <c r="K1493" s="419"/>
      <c r="L1493" s="420"/>
      <c r="M1493" s="421"/>
    </row>
    <row r="1494" spans="1:13" s="422" customFormat="1" x14ac:dyDescent="0.25">
      <c r="A1494" s="421"/>
      <c r="B1494" s="458" t="s">
        <v>88</v>
      </c>
      <c r="C1494" s="865" t="s">
        <v>7</v>
      </c>
      <c r="D1494" s="517">
        <v>10</v>
      </c>
      <c r="E1494" s="499">
        <v>2.77</v>
      </c>
      <c r="F1494" s="499">
        <v>3.27</v>
      </c>
      <c r="G1494" s="640">
        <v>3.42</v>
      </c>
      <c r="H1494" s="1435"/>
      <c r="I1494" s="419"/>
      <c r="J1494" s="419"/>
      <c r="K1494" s="419"/>
      <c r="L1494" s="420"/>
      <c r="M1494" s="421"/>
    </row>
    <row r="1495" spans="1:13" s="422" customFormat="1" x14ac:dyDescent="0.25">
      <c r="A1495" s="421"/>
      <c r="B1495" s="458" t="s">
        <v>179</v>
      </c>
      <c r="C1495" s="865" t="s">
        <v>77</v>
      </c>
      <c r="D1495" s="779">
        <v>2.5</v>
      </c>
      <c r="E1495" s="461">
        <v>10.199999999999999</v>
      </c>
      <c r="F1495" s="461">
        <v>10.199999999999999</v>
      </c>
      <c r="G1495" s="462">
        <v>10.199999999999999</v>
      </c>
      <c r="H1495" s="1435"/>
      <c r="I1495" s="419"/>
      <c r="J1495" s="419"/>
      <c r="K1495" s="419"/>
      <c r="L1495" s="420"/>
      <c r="M1495" s="421"/>
    </row>
    <row r="1496" spans="1:13" s="422" customFormat="1" ht="15.75" thickBot="1" x14ac:dyDescent="0.3">
      <c r="A1496" s="421"/>
      <c r="B1496" s="458" t="s">
        <v>180</v>
      </c>
      <c r="C1496" s="866" t="s">
        <v>77</v>
      </c>
      <c r="D1496" s="779">
        <v>2.5</v>
      </c>
      <c r="E1496" s="461">
        <v>10.199999999999999</v>
      </c>
      <c r="F1496" s="461">
        <v>10.199999999999999</v>
      </c>
      <c r="G1496" s="462">
        <v>10.199999999999999</v>
      </c>
      <c r="H1496" s="1435"/>
      <c r="I1496" s="419"/>
      <c r="J1496" s="419"/>
      <c r="K1496" s="419"/>
      <c r="L1496" s="420"/>
      <c r="M1496" s="421"/>
    </row>
    <row r="1497" spans="1:13" s="422" customFormat="1" ht="15.75" thickBot="1" x14ac:dyDescent="0.3">
      <c r="A1497" s="421"/>
      <c r="B1497" s="467" t="s">
        <v>181</v>
      </c>
      <c r="C1497" s="862" t="s">
        <v>77</v>
      </c>
      <c r="D1497" s="787">
        <v>8</v>
      </c>
      <c r="E1497" s="534">
        <v>34</v>
      </c>
      <c r="F1497" s="534">
        <v>34</v>
      </c>
      <c r="G1497" s="634">
        <v>34</v>
      </c>
      <c r="H1497" s="1435"/>
      <c r="I1497" s="419"/>
      <c r="J1497" s="1613" t="s">
        <v>443</v>
      </c>
      <c r="K1497" s="1614"/>
      <c r="L1497" s="1615"/>
      <c r="M1497" s="421"/>
    </row>
    <row r="1498" spans="1:13" s="422" customFormat="1" ht="15.75" thickBot="1" x14ac:dyDescent="0.3">
      <c r="A1498" s="421"/>
      <c r="B1498" s="473" t="s">
        <v>380</v>
      </c>
      <c r="C1498" s="863"/>
      <c r="D1498" s="517"/>
      <c r="E1498" s="565"/>
      <c r="F1498" s="767"/>
      <c r="G1498" s="644"/>
      <c r="H1498" s="1435"/>
      <c r="I1498" s="419"/>
      <c r="J1498" s="1571" t="s">
        <v>5</v>
      </c>
      <c r="K1498" s="1572" t="s">
        <v>6</v>
      </c>
      <c r="L1498" s="606" t="s">
        <v>794</v>
      </c>
      <c r="M1498" s="421"/>
    </row>
    <row r="1499" spans="1:13" s="422" customFormat="1" ht="15.75" thickBot="1" x14ac:dyDescent="0.3">
      <c r="A1499" s="421"/>
      <c r="B1499" s="1478" t="s">
        <v>24</v>
      </c>
      <c r="C1499" s="862" t="s">
        <v>7</v>
      </c>
      <c r="D1499" s="1041">
        <v>20</v>
      </c>
      <c r="E1499" s="1042">
        <v>1.3775999999999999</v>
      </c>
      <c r="F1499" s="1042">
        <v>1.6235999999999999</v>
      </c>
      <c r="G1499" s="1043">
        <v>1.6990400000000001</v>
      </c>
      <c r="H1499" s="1435"/>
      <c r="I1499" s="419"/>
      <c r="J1499" s="824">
        <v>0.02</v>
      </c>
      <c r="K1499" s="825">
        <v>0.03</v>
      </c>
      <c r="L1499" s="826">
        <v>0.03</v>
      </c>
      <c r="M1499" s="421"/>
    </row>
    <row r="1500" spans="1:13" s="422" customFormat="1" ht="15.75" thickBot="1" x14ac:dyDescent="0.3">
      <c r="A1500" s="421"/>
      <c r="B1500" s="513" t="s">
        <v>126</v>
      </c>
      <c r="C1500" s="857"/>
      <c r="D1500" s="858"/>
      <c r="E1500" s="492">
        <v>1.38</v>
      </c>
      <c r="F1500" s="492">
        <v>1.62</v>
      </c>
      <c r="G1500" s="493">
        <v>1.7</v>
      </c>
      <c r="H1500" s="1435"/>
      <c r="I1500" s="419"/>
      <c r="J1500" s="562">
        <v>0.02</v>
      </c>
      <c r="K1500" s="563">
        <v>0.03</v>
      </c>
      <c r="L1500" s="564">
        <v>0.03</v>
      </c>
      <c r="M1500" s="421"/>
    </row>
    <row r="1501" spans="1:13" s="422" customFormat="1" ht="15.75" thickBot="1" x14ac:dyDescent="0.3">
      <c r="A1501" s="421"/>
      <c r="B1501" s="449" t="s">
        <v>381</v>
      </c>
      <c r="C1501" s="861"/>
      <c r="D1501" s="497"/>
      <c r="E1501" s="720"/>
      <c r="F1501" s="720"/>
      <c r="G1501" s="956"/>
      <c r="H1501" s="1435"/>
      <c r="I1501" s="419"/>
      <c r="J1501" s="538"/>
      <c r="K1501" s="538"/>
      <c r="L1501" s="538"/>
      <c r="M1501" s="421"/>
    </row>
    <row r="1502" spans="1:13" s="422" customFormat="1" x14ac:dyDescent="0.25">
      <c r="A1502" s="421"/>
      <c r="B1502" s="1448" t="s">
        <v>26</v>
      </c>
      <c r="C1502" s="866" t="s">
        <v>7</v>
      </c>
      <c r="D1502" s="1044">
        <v>10</v>
      </c>
      <c r="E1502" s="1015">
        <v>2.0076000000000001</v>
      </c>
      <c r="F1502" s="1015">
        <v>2.3660999999999999</v>
      </c>
      <c r="G1502" s="1017">
        <v>2.4760399999999998</v>
      </c>
      <c r="H1502" s="1435"/>
      <c r="I1502" s="419"/>
      <c r="J1502" s="500">
        <v>0.03</v>
      </c>
      <c r="K1502" s="501">
        <v>0.04</v>
      </c>
      <c r="L1502" s="502">
        <v>0.04</v>
      </c>
      <c r="M1502" s="421"/>
    </row>
    <row r="1503" spans="1:13" s="422" customFormat="1" x14ac:dyDescent="0.25">
      <c r="A1503" s="421"/>
      <c r="B1503" s="1448" t="s">
        <v>27</v>
      </c>
      <c r="C1503" s="866" t="s">
        <v>7</v>
      </c>
      <c r="D1503" s="1044">
        <v>20</v>
      </c>
      <c r="E1503" s="1015">
        <v>11.256</v>
      </c>
      <c r="F1503" s="1015">
        <v>13.266</v>
      </c>
      <c r="G1503" s="1017">
        <v>13.882400000000001</v>
      </c>
      <c r="H1503" s="1435"/>
      <c r="I1503" s="419"/>
      <c r="J1503" s="485">
        <v>0.17</v>
      </c>
      <c r="K1503" s="457">
        <v>0.2</v>
      </c>
      <c r="L1503" s="486">
        <v>0.21</v>
      </c>
      <c r="M1503" s="421"/>
    </row>
    <row r="1504" spans="1:13" s="422" customFormat="1" ht="15.75" thickBot="1" x14ac:dyDescent="0.3">
      <c r="A1504" s="421"/>
      <c r="B1504" s="1449" t="s">
        <v>28</v>
      </c>
      <c r="C1504" s="867" t="s">
        <v>7</v>
      </c>
      <c r="D1504" s="1045">
        <v>10</v>
      </c>
      <c r="E1504" s="1016">
        <v>1.9823999999999999</v>
      </c>
      <c r="F1504" s="1016">
        <v>2.3363999999999998</v>
      </c>
      <c r="G1504" s="1018">
        <v>2.44496</v>
      </c>
      <c r="H1504" s="1435"/>
      <c r="I1504" s="419"/>
      <c r="J1504" s="488">
        <v>0.03</v>
      </c>
      <c r="K1504" s="504">
        <v>0.04</v>
      </c>
      <c r="L1504" s="489">
        <v>0.04</v>
      </c>
      <c r="M1504" s="421"/>
    </row>
    <row r="1505" spans="1:13" s="422" customFormat="1" ht="15.75" thickBot="1" x14ac:dyDescent="0.3">
      <c r="A1505" s="421"/>
      <c r="B1505" s="513" t="s">
        <v>126</v>
      </c>
      <c r="C1505" s="858"/>
      <c r="D1505" s="1046"/>
      <c r="E1505" s="1047">
        <v>15.2</v>
      </c>
      <c r="F1505" s="1047">
        <v>18</v>
      </c>
      <c r="G1505" s="582">
        <v>18.8</v>
      </c>
      <c r="H1505" s="1435"/>
      <c r="I1505" s="419"/>
      <c r="J1505" s="507">
        <v>0.23</v>
      </c>
      <c r="K1505" s="494">
        <v>0.28000000000000003</v>
      </c>
      <c r="L1505" s="508">
        <v>0.28999999999999998</v>
      </c>
      <c r="M1505" s="421"/>
    </row>
    <row r="1506" spans="1:13" s="422" customFormat="1" ht="15.75" thickBot="1" x14ac:dyDescent="0.3">
      <c r="A1506" s="421"/>
      <c r="B1506" s="469" t="s">
        <v>156</v>
      </c>
      <c r="C1506" s="470"/>
      <c r="D1506" s="470"/>
      <c r="E1506" s="777">
        <v>16.600000000000001</v>
      </c>
      <c r="F1506" s="777">
        <v>19.600000000000001</v>
      </c>
      <c r="G1506" s="778">
        <v>20.5</v>
      </c>
      <c r="H1506" s="1435"/>
      <c r="I1506" s="419"/>
      <c r="J1506" s="562">
        <v>0.25</v>
      </c>
      <c r="K1506" s="563">
        <v>0.31</v>
      </c>
      <c r="L1506" s="564">
        <v>0.32</v>
      </c>
      <c r="M1506" s="421"/>
    </row>
    <row r="1507" spans="1:13" s="422" customFormat="1" ht="15.75" thickBot="1" x14ac:dyDescent="0.3">
      <c r="A1507" s="421"/>
      <c r="B1507" s="1462" t="s">
        <v>249</v>
      </c>
      <c r="C1507" s="1463" t="s">
        <v>63</v>
      </c>
      <c r="D1507" s="1463"/>
      <c r="E1507" s="1516">
        <v>0</v>
      </c>
      <c r="F1507" s="1516">
        <v>0</v>
      </c>
      <c r="G1507" s="1517">
        <v>0</v>
      </c>
      <c r="H1507" s="1435"/>
      <c r="I1507" s="419"/>
      <c r="J1507" s="419"/>
      <c r="K1507" s="419"/>
      <c r="L1507" s="420"/>
      <c r="M1507" s="421"/>
    </row>
    <row r="1508" spans="1:13" s="422" customFormat="1" ht="15.75" thickBot="1" x14ac:dyDescent="0.3">
      <c r="A1508" s="421"/>
      <c r="B1508" s="545" t="s">
        <v>478</v>
      </c>
      <c r="C1508" s="546"/>
      <c r="D1508" s="1465"/>
      <c r="E1508" s="1465"/>
      <c r="F1508" s="1465"/>
      <c r="G1508" s="1466"/>
      <c r="H1508" s="1435"/>
      <c r="I1508" s="419"/>
      <c r="J1508" s="419"/>
      <c r="K1508" s="419"/>
      <c r="L1508" s="420"/>
      <c r="M1508" s="421"/>
    </row>
    <row r="1509" spans="1:13" s="422" customFormat="1" ht="15.75" thickBot="1" x14ac:dyDescent="0.3">
      <c r="A1509" s="421"/>
      <c r="B1509" s="1541" t="s">
        <v>615</v>
      </c>
      <c r="C1509" s="718"/>
      <c r="D1509" s="718"/>
      <c r="E1509" s="719"/>
      <c r="F1509" s="719"/>
      <c r="G1509" s="1396"/>
      <c r="H1509" s="1435"/>
      <c r="I1509" s="419"/>
      <c r="J1509" s="419"/>
      <c r="K1509" s="419"/>
      <c r="L1509" s="420"/>
      <c r="M1509" s="421"/>
    </row>
    <row r="1510" spans="1:13" s="422" customFormat="1" ht="15" customHeight="1" thickBot="1" x14ac:dyDescent="0.3">
      <c r="A1510" s="421"/>
      <c r="B1510" s="1576" t="s">
        <v>109</v>
      </c>
      <c r="C1510" s="470" t="s">
        <v>2</v>
      </c>
      <c r="D1510" s="1590" t="s">
        <v>110</v>
      </c>
      <c r="E1510" s="1582" t="s">
        <v>931</v>
      </c>
      <c r="F1510" s="1583"/>
      <c r="G1510" s="1584"/>
      <c r="H1510" s="1435"/>
      <c r="I1510" s="419"/>
      <c r="J1510" s="419"/>
      <c r="K1510" s="419"/>
      <c r="L1510" s="420"/>
      <c r="M1510" s="421"/>
    </row>
    <row r="1511" spans="1:13" s="422" customFormat="1" x14ac:dyDescent="0.25">
      <c r="A1511" s="421"/>
      <c r="B1511" s="1577"/>
      <c r="C1511" s="516" t="s">
        <v>3</v>
      </c>
      <c r="D1511" s="1591"/>
      <c r="E1511" s="1585" t="s">
        <v>5</v>
      </c>
      <c r="F1511" s="1587" t="s">
        <v>6</v>
      </c>
      <c r="G1511" s="1589" t="s">
        <v>794</v>
      </c>
      <c r="H1511" s="1435"/>
      <c r="I1511" s="419"/>
      <c r="J1511" s="419"/>
      <c r="K1511" s="419"/>
      <c r="L1511" s="420"/>
      <c r="M1511" s="421"/>
    </row>
    <row r="1512" spans="1:13" s="422" customFormat="1" ht="15.75" thickBot="1" x14ac:dyDescent="0.3">
      <c r="A1512" s="421"/>
      <c r="B1512" s="1578"/>
      <c r="C1512" s="535" t="s">
        <v>4</v>
      </c>
      <c r="D1512" s="1592"/>
      <c r="E1512" s="1586"/>
      <c r="F1512" s="1588"/>
      <c r="G1512" s="1586"/>
      <c r="H1512" s="1435"/>
      <c r="I1512" s="419"/>
      <c r="J1512" s="419"/>
      <c r="K1512" s="419"/>
      <c r="L1512" s="420"/>
      <c r="M1512" s="421"/>
    </row>
    <row r="1513" spans="1:13" s="422" customFormat="1" x14ac:dyDescent="0.25">
      <c r="A1513" s="421"/>
      <c r="B1513" s="449" t="s">
        <v>380</v>
      </c>
      <c r="C1513" s="861" t="s">
        <v>7</v>
      </c>
      <c r="D1513" s="497">
        <v>40</v>
      </c>
      <c r="E1513" s="479">
        <v>14.64</v>
      </c>
      <c r="F1513" s="479">
        <v>17.260000000000002</v>
      </c>
      <c r="G1513" s="480">
        <v>20.47</v>
      </c>
      <c r="H1513" s="1435"/>
      <c r="I1513" s="419"/>
      <c r="J1513" s="447"/>
      <c r="K1513" s="447"/>
      <c r="L1513" s="447"/>
      <c r="M1513" s="421"/>
    </row>
    <row r="1514" spans="1:13" s="422" customFormat="1" ht="15.75" thickBot="1" x14ac:dyDescent="0.3">
      <c r="A1514" s="421"/>
      <c r="B1514" s="628" t="s">
        <v>381</v>
      </c>
      <c r="C1514" s="867" t="s">
        <v>7</v>
      </c>
      <c r="D1514" s="786">
        <v>40</v>
      </c>
      <c r="E1514" s="510">
        <v>3.28</v>
      </c>
      <c r="F1514" s="510">
        <v>3.96</v>
      </c>
      <c r="G1514" s="511">
        <v>4.04</v>
      </c>
      <c r="H1514" s="1435"/>
      <c r="I1514" s="419"/>
      <c r="J1514" s="447"/>
      <c r="K1514" s="447"/>
      <c r="L1514" s="447"/>
      <c r="M1514" s="421"/>
    </row>
    <row r="1515" spans="1:13" s="422" customFormat="1" x14ac:dyDescent="0.25">
      <c r="A1515" s="421"/>
      <c r="B1515" s="842" t="s">
        <v>14</v>
      </c>
      <c r="C1515" s="869"/>
      <c r="D1515" s="763"/>
      <c r="E1515" s="479"/>
      <c r="F1515" s="479"/>
      <c r="G1515" s="480"/>
      <c r="H1515" s="1435"/>
      <c r="I1515" s="419"/>
      <c r="J1515" s="567"/>
      <c r="K1515" s="567"/>
      <c r="L1515" s="567"/>
      <c r="M1515" s="421"/>
    </row>
    <row r="1516" spans="1:13" s="422" customFormat="1" x14ac:dyDescent="0.25">
      <c r="A1516" s="421"/>
      <c r="B1516" s="458" t="s">
        <v>10</v>
      </c>
      <c r="C1516" s="866"/>
      <c r="D1516" s="779"/>
      <c r="E1516" s="461">
        <v>3</v>
      </c>
      <c r="F1516" s="461">
        <v>3</v>
      </c>
      <c r="G1516" s="462">
        <v>3</v>
      </c>
      <c r="H1516" s="1435"/>
      <c r="I1516" s="419"/>
      <c r="J1516" s="431"/>
      <c r="K1516" s="431"/>
      <c r="L1516" s="432"/>
      <c r="M1516" s="421"/>
    </row>
    <row r="1517" spans="1:13" s="422" customFormat="1" x14ac:dyDescent="0.25">
      <c r="A1517" s="421"/>
      <c r="B1517" s="458" t="s">
        <v>12</v>
      </c>
      <c r="C1517" s="866"/>
      <c r="D1517" s="779"/>
      <c r="E1517" s="461">
        <v>3</v>
      </c>
      <c r="F1517" s="461">
        <v>3</v>
      </c>
      <c r="G1517" s="462">
        <v>3</v>
      </c>
      <c r="H1517" s="1435"/>
      <c r="I1517" s="419"/>
      <c r="J1517" s="419"/>
      <c r="K1517" s="419"/>
      <c r="L1517" s="420"/>
      <c r="M1517" s="421"/>
    </row>
    <row r="1518" spans="1:13" s="422" customFormat="1" x14ac:dyDescent="0.25">
      <c r="A1518" s="421"/>
      <c r="B1518" s="458" t="s">
        <v>88</v>
      </c>
      <c r="C1518" s="865" t="s">
        <v>178</v>
      </c>
      <c r="D1518" s="517"/>
      <c r="E1518" s="461">
        <v>10.029999999999999</v>
      </c>
      <c r="F1518" s="461">
        <v>11.85</v>
      </c>
      <c r="G1518" s="462">
        <v>13.75</v>
      </c>
      <c r="H1518" s="1435"/>
      <c r="I1518" s="419"/>
      <c r="J1518" s="419"/>
      <c r="K1518" s="419"/>
      <c r="L1518" s="420"/>
      <c r="M1518" s="421"/>
    </row>
    <row r="1519" spans="1:13" s="422" customFormat="1" x14ac:dyDescent="0.25">
      <c r="A1519" s="421"/>
      <c r="B1519" s="458" t="s">
        <v>179</v>
      </c>
      <c r="C1519" s="865" t="s">
        <v>77</v>
      </c>
      <c r="D1519" s="779">
        <v>2.5</v>
      </c>
      <c r="E1519" s="461">
        <v>10.199999999999999</v>
      </c>
      <c r="F1519" s="461">
        <v>10.199999999999999</v>
      </c>
      <c r="G1519" s="462">
        <v>10.199999999999999</v>
      </c>
      <c r="H1519" s="1435"/>
      <c r="I1519" s="419"/>
      <c r="J1519" s="419"/>
      <c r="K1519" s="419"/>
      <c r="L1519" s="420"/>
      <c r="M1519" s="421"/>
    </row>
    <row r="1520" spans="1:13" s="422" customFormat="1" x14ac:dyDescent="0.25">
      <c r="A1520" s="421"/>
      <c r="B1520" s="458" t="s">
        <v>180</v>
      </c>
      <c r="C1520" s="866" t="s">
        <v>77</v>
      </c>
      <c r="D1520" s="779">
        <v>2.5</v>
      </c>
      <c r="E1520" s="461">
        <v>10.199999999999999</v>
      </c>
      <c r="F1520" s="461">
        <v>10.199999999999999</v>
      </c>
      <c r="G1520" s="462">
        <v>10.199999999999999</v>
      </c>
      <c r="H1520" s="1435"/>
      <c r="I1520" s="419"/>
      <c r="J1520" s="419"/>
      <c r="K1520" s="419"/>
      <c r="L1520" s="420"/>
      <c r="M1520" s="421"/>
    </row>
    <row r="1521" spans="1:13" s="422" customFormat="1" ht="15.75" thickBot="1" x14ac:dyDescent="0.3">
      <c r="A1521" s="421"/>
      <c r="B1521" s="628" t="s">
        <v>181</v>
      </c>
      <c r="C1521" s="867" t="s">
        <v>77</v>
      </c>
      <c r="D1521" s="786">
        <v>8</v>
      </c>
      <c r="E1521" s="510">
        <v>34</v>
      </c>
      <c r="F1521" s="510">
        <v>34</v>
      </c>
      <c r="G1521" s="511">
        <v>34</v>
      </c>
      <c r="H1521" s="1435"/>
      <c r="I1521" s="419"/>
      <c r="J1521" s="419"/>
      <c r="K1521" s="419"/>
      <c r="L1521" s="420"/>
      <c r="M1521" s="421"/>
    </row>
    <row r="1522" spans="1:13" s="422" customFormat="1" ht="15.75" thickBot="1" x14ac:dyDescent="0.3">
      <c r="A1522" s="421"/>
      <c r="B1522" s="449" t="s">
        <v>782</v>
      </c>
      <c r="C1522" s="861" t="s">
        <v>7</v>
      </c>
      <c r="D1522" s="497">
        <v>20</v>
      </c>
      <c r="E1522" s="479">
        <v>7.51</v>
      </c>
      <c r="F1522" s="479">
        <v>8.8800000000000008</v>
      </c>
      <c r="G1522" s="480">
        <v>10.64</v>
      </c>
      <c r="H1522" s="1435"/>
      <c r="I1522" s="419"/>
      <c r="J1522" s="419"/>
      <c r="K1522" s="419"/>
      <c r="L1522" s="420"/>
      <c r="M1522" s="421"/>
    </row>
    <row r="1523" spans="1:13" s="422" customFormat="1" ht="15.75" thickBot="1" x14ac:dyDescent="0.3">
      <c r="A1523" s="421"/>
      <c r="B1523" s="467" t="s">
        <v>783</v>
      </c>
      <c r="C1523" s="862" t="s">
        <v>7</v>
      </c>
      <c r="D1523" s="787">
        <v>20</v>
      </c>
      <c r="E1523" s="477">
        <v>2.52</v>
      </c>
      <c r="F1523" s="477">
        <v>2.97</v>
      </c>
      <c r="G1523" s="478">
        <v>3.11</v>
      </c>
      <c r="H1523" s="1435"/>
      <c r="I1523" s="419"/>
      <c r="J1523" s="1613" t="s">
        <v>443</v>
      </c>
      <c r="K1523" s="1614"/>
      <c r="L1523" s="1615"/>
      <c r="M1523" s="421"/>
    </row>
    <row r="1524" spans="1:13" s="422" customFormat="1" ht="15.75" thickBot="1" x14ac:dyDescent="0.3">
      <c r="A1524" s="421"/>
      <c r="B1524" s="473" t="s">
        <v>380</v>
      </c>
      <c r="C1524" s="863"/>
      <c r="D1524" s="517"/>
      <c r="E1524" s="475"/>
      <c r="F1524" s="475"/>
      <c r="G1524" s="476"/>
      <c r="H1524" s="1435"/>
      <c r="I1524" s="419"/>
      <c r="J1524" s="1571" t="s">
        <v>5</v>
      </c>
      <c r="K1524" s="1572" t="s">
        <v>6</v>
      </c>
      <c r="L1524" s="606" t="s">
        <v>794</v>
      </c>
      <c r="M1524" s="421"/>
    </row>
    <row r="1525" spans="1:13" s="422" customFormat="1" x14ac:dyDescent="0.25">
      <c r="A1525" s="421"/>
      <c r="B1525" s="1448" t="s">
        <v>22</v>
      </c>
      <c r="C1525" s="866" t="s">
        <v>7</v>
      </c>
      <c r="D1525" s="779">
        <v>20</v>
      </c>
      <c r="E1525" s="499">
        <v>4.4400000000000004</v>
      </c>
      <c r="F1525" s="499">
        <v>5.23</v>
      </c>
      <c r="G1525" s="640">
        <v>5.47</v>
      </c>
      <c r="H1525" s="1435"/>
      <c r="I1525" s="419"/>
      <c r="J1525" s="500">
        <v>7.0000000000000007E-2</v>
      </c>
      <c r="K1525" s="501">
        <v>0.08</v>
      </c>
      <c r="L1525" s="502">
        <v>0.08</v>
      </c>
      <c r="M1525" s="421"/>
    </row>
    <row r="1526" spans="1:13" s="422" customFormat="1" x14ac:dyDescent="0.25">
      <c r="A1526" s="421"/>
      <c r="B1526" s="1448" t="s">
        <v>23</v>
      </c>
      <c r="C1526" s="866" t="s">
        <v>7</v>
      </c>
      <c r="D1526" s="779">
        <v>20</v>
      </c>
      <c r="E1526" s="499">
        <v>9.51</v>
      </c>
      <c r="F1526" s="499">
        <v>11.21</v>
      </c>
      <c r="G1526" s="640">
        <v>13.4</v>
      </c>
      <c r="H1526" s="1435"/>
      <c r="I1526" s="419"/>
      <c r="J1526" s="485">
        <v>0.15</v>
      </c>
      <c r="K1526" s="457">
        <v>0.17</v>
      </c>
      <c r="L1526" s="486">
        <v>0.21</v>
      </c>
      <c r="M1526" s="421"/>
    </row>
    <row r="1527" spans="1:13" s="422" customFormat="1" ht="15.75" thickBot="1" x14ac:dyDescent="0.3">
      <c r="A1527" s="421"/>
      <c r="B1527" s="1478" t="s">
        <v>24</v>
      </c>
      <c r="C1527" s="862" t="s">
        <v>7</v>
      </c>
      <c r="D1527" s="787">
        <v>10</v>
      </c>
      <c r="E1527" s="534">
        <v>0.7</v>
      </c>
      <c r="F1527" s="534">
        <v>0.82</v>
      </c>
      <c r="G1527" s="634">
        <v>1.6</v>
      </c>
      <c r="H1527" s="1435"/>
      <c r="I1527" s="419"/>
      <c r="J1527" s="488">
        <v>0.01</v>
      </c>
      <c r="K1527" s="504">
        <v>0.01</v>
      </c>
      <c r="L1527" s="489">
        <v>0.02</v>
      </c>
      <c r="M1527" s="421"/>
    </row>
    <row r="1528" spans="1:13" s="422" customFormat="1" ht="15.75" thickBot="1" x14ac:dyDescent="0.3">
      <c r="A1528" s="421"/>
      <c r="B1528" s="513" t="s">
        <v>126</v>
      </c>
      <c r="C1528" s="857"/>
      <c r="D1528" s="858"/>
      <c r="E1528" s="581">
        <v>14.6</v>
      </c>
      <c r="F1528" s="581">
        <v>17.3</v>
      </c>
      <c r="G1528" s="582">
        <v>20.5</v>
      </c>
      <c r="H1528" s="1435"/>
      <c r="I1528" s="419"/>
      <c r="J1528" s="507">
        <v>0.23</v>
      </c>
      <c r="K1528" s="494">
        <v>0.26</v>
      </c>
      <c r="L1528" s="508">
        <v>0.31</v>
      </c>
      <c r="M1528" s="421"/>
    </row>
    <row r="1529" spans="1:13" s="422" customFormat="1" ht="15.75" thickBot="1" x14ac:dyDescent="0.3">
      <c r="A1529" s="421"/>
      <c r="B1529" s="449" t="s">
        <v>381</v>
      </c>
      <c r="C1529" s="861"/>
      <c r="D1529" s="497"/>
      <c r="E1529" s="360"/>
      <c r="F1529" s="360"/>
      <c r="G1529" s="569"/>
      <c r="H1529" s="1435"/>
      <c r="I1529" s="419"/>
      <c r="J1529" s="538"/>
      <c r="K1529" s="538"/>
      <c r="L1529" s="538"/>
      <c r="M1529" s="421"/>
    </row>
    <row r="1530" spans="1:13" s="422" customFormat="1" ht="15.75" thickBot="1" x14ac:dyDescent="0.3">
      <c r="A1530" s="421"/>
      <c r="B1530" s="1478" t="s">
        <v>28</v>
      </c>
      <c r="C1530" s="862" t="s">
        <v>7</v>
      </c>
      <c r="D1530" s="787">
        <v>20</v>
      </c>
      <c r="E1530" s="510">
        <v>3.28</v>
      </c>
      <c r="F1530" s="510">
        <v>3.86</v>
      </c>
      <c r="G1530" s="511">
        <v>4.04</v>
      </c>
      <c r="H1530" s="534">
        <v>0</v>
      </c>
      <c r="I1530" s="419"/>
      <c r="J1530" s="824">
        <v>0.05</v>
      </c>
      <c r="K1530" s="825">
        <v>0.06</v>
      </c>
      <c r="L1530" s="826">
        <v>0.06</v>
      </c>
      <c r="M1530" s="421"/>
    </row>
    <row r="1531" spans="1:13" s="422" customFormat="1" ht="15.75" thickBot="1" x14ac:dyDescent="0.3">
      <c r="A1531" s="421"/>
      <c r="B1531" s="559" t="s">
        <v>126</v>
      </c>
      <c r="C1531" s="870"/>
      <c r="D1531" s="844"/>
      <c r="E1531" s="581">
        <v>3.3</v>
      </c>
      <c r="F1531" s="581">
        <v>3.9</v>
      </c>
      <c r="G1531" s="582">
        <v>4</v>
      </c>
      <c r="H1531" s="1435"/>
      <c r="I1531" s="419"/>
      <c r="J1531" s="507">
        <v>0.05</v>
      </c>
      <c r="K1531" s="494">
        <v>0.06</v>
      </c>
      <c r="L1531" s="508">
        <v>0.06</v>
      </c>
      <c r="M1531" s="421"/>
    </row>
    <row r="1532" spans="1:13" s="422" customFormat="1" ht="15.75" thickBot="1" x14ac:dyDescent="0.3">
      <c r="A1532" s="421"/>
      <c r="B1532" s="469" t="s">
        <v>156</v>
      </c>
      <c r="C1532" s="869"/>
      <c r="D1532" s="763"/>
      <c r="E1532" s="777">
        <v>17.899999999999999</v>
      </c>
      <c r="F1532" s="777">
        <v>21.2</v>
      </c>
      <c r="G1532" s="778">
        <v>24.5</v>
      </c>
      <c r="H1532" s="1435"/>
      <c r="I1532" s="419"/>
      <c r="J1532" s="562">
        <v>0.28000000000000003</v>
      </c>
      <c r="K1532" s="563">
        <v>0.32</v>
      </c>
      <c r="L1532" s="564">
        <v>0.37</v>
      </c>
      <c r="M1532" s="421"/>
    </row>
    <row r="1533" spans="1:13" s="422" customFormat="1" ht="15.75" thickBot="1" x14ac:dyDescent="0.3">
      <c r="A1533" s="421"/>
      <c r="B1533" s="1462" t="s">
        <v>249</v>
      </c>
      <c r="C1533" s="1463" t="s">
        <v>63</v>
      </c>
      <c r="D1533" s="1463"/>
      <c r="E1533" s="1516">
        <v>0</v>
      </c>
      <c r="F1533" s="1516">
        <v>0</v>
      </c>
      <c r="G1533" s="1517">
        <v>0</v>
      </c>
      <c r="H1533" s="1435"/>
      <c r="I1533" s="419"/>
      <c r="J1533" s="419"/>
      <c r="K1533" s="419"/>
      <c r="L1533" s="420"/>
      <c r="M1533" s="421"/>
    </row>
    <row r="1534" spans="1:13" s="422" customFormat="1" ht="15.75" thickBot="1" x14ac:dyDescent="0.3">
      <c r="A1534" s="421"/>
      <c r="B1534" s="662" t="s">
        <v>478</v>
      </c>
      <c r="C1534" s="663"/>
      <c r="D1534" s="1494"/>
      <c r="E1534" s="1494"/>
      <c r="F1534" s="1494"/>
      <c r="G1534" s="1495"/>
      <c r="H1534" s="1435"/>
      <c r="I1534" s="419"/>
      <c r="J1534" s="419"/>
      <c r="K1534" s="419"/>
      <c r="L1534" s="420"/>
      <c r="M1534" s="421"/>
    </row>
    <row r="1535" spans="1:13" s="422" customFormat="1" ht="15.75" thickBot="1" x14ac:dyDescent="0.3">
      <c r="A1535" s="421"/>
      <c r="B1535" s="1541" t="s">
        <v>612</v>
      </c>
      <c r="C1535" s="718"/>
      <c r="D1535" s="718"/>
      <c r="E1535" s="719"/>
      <c r="F1535" s="719"/>
      <c r="G1535" s="1396"/>
      <c r="H1535" s="1435"/>
      <c r="I1535" s="419"/>
      <c r="J1535" s="419"/>
      <c r="K1535" s="419"/>
      <c r="L1535" s="420"/>
      <c r="M1535" s="421"/>
    </row>
    <row r="1536" spans="1:13" s="422" customFormat="1" ht="15" customHeight="1" thickBot="1" x14ac:dyDescent="0.3">
      <c r="A1536" s="421"/>
      <c r="B1536" s="1576" t="s">
        <v>109</v>
      </c>
      <c r="C1536" s="470" t="s">
        <v>2</v>
      </c>
      <c r="D1536" s="1590" t="s">
        <v>110</v>
      </c>
      <c r="E1536" s="1582" t="s">
        <v>931</v>
      </c>
      <c r="F1536" s="1583"/>
      <c r="G1536" s="1584"/>
      <c r="H1536" s="1435"/>
      <c r="I1536" s="419"/>
      <c r="J1536" s="419"/>
      <c r="K1536" s="419"/>
      <c r="L1536" s="420"/>
      <c r="M1536" s="421"/>
    </row>
    <row r="1537" spans="1:13" s="422" customFormat="1" x14ac:dyDescent="0.25">
      <c r="A1537" s="421"/>
      <c r="B1537" s="1577"/>
      <c r="C1537" s="516" t="s">
        <v>3</v>
      </c>
      <c r="D1537" s="1591"/>
      <c r="E1537" s="1585" t="s">
        <v>5</v>
      </c>
      <c r="F1537" s="1587" t="s">
        <v>6</v>
      </c>
      <c r="G1537" s="1589" t="s">
        <v>794</v>
      </c>
      <c r="H1537" s="1435"/>
      <c r="I1537" s="419"/>
      <c r="J1537" s="627"/>
      <c r="K1537" s="1616"/>
      <c r="L1537" s="465"/>
      <c r="M1537" s="421"/>
    </row>
    <row r="1538" spans="1:13" s="422" customFormat="1" ht="15.75" thickBot="1" x14ac:dyDescent="0.3">
      <c r="A1538" s="421"/>
      <c r="B1538" s="1578"/>
      <c r="C1538" s="535" t="s">
        <v>4</v>
      </c>
      <c r="D1538" s="1592"/>
      <c r="E1538" s="1586"/>
      <c r="F1538" s="1588"/>
      <c r="G1538" s="1586"/>
      <c r="H1538" s="1435"/>
      <c r="I1538" s="419"/>
      <c r="J1538" s="627"/>
      <c r="K1538" s="1616"/>
      <c r="L1538" s="465"/>
      <c r="M1538" s="421"/>
    </row>
    <row r="1539" spans="1:13" s="422" customFormat="1" x14ac:dyDescent="0.25">
      <c r="A1539" s="421"/>
      <c r="B1539" s="449" t="s">
        <v>10</v>
      </c>
      <c r="C1539" s="450" t="s">
        <v>182</v>
      </c>
      <c r="D1539" s="497">
        <v>40</v>
      </c>
      <c r="E1539" s="479">
        <v>7</v>
      </c>
      <c r="F1539" s="479">
        <v>24</v>
      </c>
      <c r="G1539" s="480">
        <v>9</v>
      </c>
      <c r="H1539" s="1435"/>
      <c r="I1539" s="419"/>
      <c r="J1539" s="567"/>
      <c r="K1539" s="567"/>
      <c r="L1539" s="567"/>
      <c r="M1539" s="698"/>
    </row>
    <row r="1540" spans="1:13" s="422" customFormat="1" ht="15.75" thickBot="1" x14ac:dyDescent="0.3">
      <c r="A1540" s="421"/>
      <c r="B1540" s="467" t="s">
        <v>12</v>
      </c>
      <c r="C1540" s="468" t="s">
        <v>182</v>
      </c>
      <c r="D1540" s="787">
        <v>40</v>
      </c>
      <c r="E1540" s="477">
        <v>0</v>
      </c>
      <c r="F1540" s="477">
        <v>0</v>
      </c>
      <c r="G1540" s="478">
        <v>0</v>
      </c>
      <c r="H1540" s="1435"/>
      <c r="I1540" s="419"/>
      <c r="J1540" s="419"/>
      <c r="K1540" s="419"/>
      <c r="L1540" s="420"/>
      <c r="M1540" s="421"/>
    </row>
    <row r="1541" spans="1:13" s="422" customFormat="1" x14ac:dyDescent="0.25">
      <c r="A1541" s="421"/>
      <c r="B1541" s="842" t="s">
        <v>14</v>
      </c>
      <c r="C1541" s="763"/>
      <c r="D1541" s="763"/>
      <c r="E1541" s="471"/>
      <c r="F1541" s="471"/>
      <c r="G1541" s="472"/>
      <c r="H1541" s="1435"/>
      <c r="I1541" s="419"/>
      <c r="J1541" s="419"/>
      <c r="K1541" s="419"/>
      <c r="L1541" s="420"/>
      <c r="M1541" s="421"/>
    </row>
    <row r="1542" spans="1:13" s="422" customFormat="1" x14ac:dyDescent="0.25">
      <c r="A1542" s="421"/>
      <c r="B1542" s="458" t="s">
        <v>10</v>
      </c>
      <c r="C1542" s="779"/>
      <c r="D1542" s="779">
        <v>30</v>
      </c>
      <c r="E1542" s="461">
        <v>5</v>
      </c>
      <c r="F1542" s="461">
        <v>5</v>
      </c>
      <c r="G1542" s="462">
        <v>5</v>
      </c>
      <c r="H1542" s="1435"/>
      <c r="I1542" s="419"/>
      <c r="J1542" s="419"/>
      <c r="K1542" s="419"/>
      <c r="L1542" s="420"/>
      <c r="M1542" s="421"/>
    </row>
    <row r="1543" spans="1:13" s="422" customFormat="1" x14ac:dyDescent="0.25">
      <c r="A1543" s="421"/>
      <c r="B1543" s="458" t="s">
        <v>12</v>
      </c>
      <c r="C1543" s="779"/>
      <c r="D1543" s="779">
        <v>30</v>
      </c>
      <c r="E1543" s="461">
        <v>0</v>
      </c>
      <c r="F1543" s="461">
        <v>0</v>
      </c>
      <c r="G1543" s="462">
        <v>0</v>
      </c>
      <c r="H1543" s="1435"/>
      <c r="I1543" s="419"/>
      <c r="J1543" s="419"/>
      <c r="K1543" s="419"/>
      <c r="L1543" s="420"/>
      <c r="M1543" s="421"/>
    </row>
    <row r="1544" spans="1:13" s="422" customFormat="1" ht="15.75" thickBot="1" x14ac:dyDescent="0.3">
      <c r="A1544" s="421"/>
      <c r="B1544" s="458" t="s">
        <v>183</v>
      </c>
      <c r="C1544" s="866" t="s">
        <v>77</v>
      </c>
      <c r="D1544" s="779">
        <v>1.5</v>
      </c>
      <c r="E1544" s="461">
        <v>6.2</v>
      </c>
      <c r="F1544" s="461">
        <v>6.2</v>
      </c>
      <c r="G1544" s="462">
        <v>6.2</v>
      </c>
      <c r="H1544" s="1435"/>
      <c r="I1544" s="419"/>
      <c r="J1544" s="419"/>
      <c r="K1544" s="419"/>
      <c r="L1544" s="420"/>
      <c r="M1544" s="421"/>
    </row>
    <row r="1545" spans="1:13" s="422" customFormat="1" ht="15.75" thickBot="1" x14ac:dyDescent="0.3">
      <c r="A1545" s="421"/>
      <c r="B1545" s="467" t="s">
        <v>184</v>
      </c>
      <c r="C1545" s="871" t="s">
        <v>77</v>
      </c>
      <c r="D1545" s="844">
        <v>1.5</v>
      </c>
      <c r="E1545" s="461">
        <v>6.2</v>
      </c>
      <c r="F1545" s="461">
        <v>6.2</v>
      </c>
      <c r="G1545" s="462">
        <v>6.2</v>
      </c>
      <c r="H1545" s="1435"/>
      <c r="I1545" s="419"/>
      <c r="J1545" s="1613" t="s">
        <v>443</v>
      </c>
      <c r="K1545" s="1614"/>
      <c r="L1545" s="1615"/>
      <c r="M1545" s="421"/>
    </row>
    <row r="1546" spans="1:13" s="422" customFormat="1" ht="15.75" thickBot="1" x14ac:dyDescent="0.3">
      <c r="A1546" s="421"/>
      <c r="B1546" s="449" t="s">
        <v>10</v>
      </c>
      <c r="C1546" s="861"/>
      <c r="D1546" s="497"/>
      <c r="E1546" s="479"/>
      <c r="F1546" s="479"/>
      <c r="G1546" s="480"/>
      <c r="H1546" s="1435"/>
      <c r="I1546" s="419"/>
      <c r="J1546" s="1571" t="s">
        <v>5</v>
      </c>
      <c r="K1546" s="1572" t="s">
        <v>6</v>
      </c>
      <c r="L1546" s="606" t="s">
        <v>794</v>
      </c>
      <c r="M1546" s="421"/>
    </row>
    <row r="1547" spans="1:13" s="422" customFormat="1" x14ac:dyDescent="0.25">
      <c r="A1547" s="421"/>
      <c r="B1547" s="1448" t="s">
        <v>24</v>
      </c>
      <c r="C1547" s="866" t="s">
        <v>7</v>
      </c>
      <c r="D1547" s="779">
        <v>20</v>
      </c>
      <c r="E1547" s="461">
        <v>0</v>
      </c>
      <c r="F1547" s="461">
        <v>0</v>
      </c>
      <c r="G1547" s="462">
        <v>0</v>
      </c>
      <c r="H1547" s="1435"/>
      <c r="I1547" s="419"/>
      <c r="J1547" s="500">
        <v>0</v>
      </c>
      <c r="K1547" s="501">
        <v>0</v>
      </c>
      <c r="L1547" s="502">
        <v>0</v>
      </c>
      <c r="M1547" s="421"/>
    </row>
    <row r="1548" spans="1:13" s="422" customFormat="1" x14ac:dyDescent="0.25">
      <c r="A1548" s="421"/>
      <c r="B1548" s="1448" t="s">
        <v>27</v>
      </c>
      <c r="C1548" s="866" t="s">
        <v>7</v>
      </c>
      <c r="D1548" s="779">
        <v>20</v>
      </c>
      <c r="E1548" s="461">
        <v>2</v>
      </c>
      <c r="F1548" s="461">
        <v>12</v>
      </c>
      <c r="G1548" s="462">
        <v>2</v>
      </c>
      <c r="H1548" s="1435"/>
      <c r="I1548" s="419"/>
      <c r="J1548" s="485">
        <v>0.02</v>
      </c>
      <c r="K1548" s="457">
        <v>0.11</v>
      </c>
      <c r="L1548" s="486">
        <v>0.02</v>
      </c>
      <c r="M1548" s="421"/>
    </row>
    <row r="1549" spans="1:13" s="422" customFormat="1" x14ac:dyDescent="0.25">
      <c r="A1549" s="421"/>
      <c r="B1549" s="1448" t="s">
        <v>28</v>
      </c>
      <c r="C1549" s="866" t="s">
        <v>7</v>
      </c>
      <c r="D1549" s="779">
        <v>20</v>
      </c>
      <c r="E1549" s="461">
        <v>2</v>
      </c>
      <c r="F1549" s="461">
        <v>2</v>
      </c>
      <c r="G1549" s="462">
        <v>2</v>
      </c>
      <c r="H1549" s="1435"/>
      <c r="I1549" s="419"/>
      <c r="J1549" s="485">
        <v>0.02</v>
      </c>
      <c r="K1549" s="457">
        <v>0.02</v>
      </c>
      <c r="L1549" s="486">
        <v>0.02</v>
      </c>
      <c r="M1549" s="421"/>
    </row>
    <row r="1550" spans="1:13" s="422" customFormat="1" ht="15.75" thickBot="1" x14ac:dyDescent="0.3">
      <c r="A1550" s="421"/>
      <c r="B1550" s="1478" t="s">
        <v>25</v>
      </c>
      <c r="C1550" s="862" t="s">
        <v>7</v>
      </c>
      <c r="D1550" s="787">
        <v>20</v>
      </c>
      <c r="E1550" s="461">
        <v>3</v>
      </c>
      <c r="F1550" s="461">
        <v>10</v>
      </c>
      <c r="G1550" s="462">
        <v>5</v>
      </c>
      <c r="H1550" s="1435"/>
      <c r="I1550" s="419"/>
      <c r="J1550" s="488">
        <v>0.03</v>
      </c>
      <c r="K1550" s="504">
        <v>0.09</v>
      </c>
      <c r="L1550" s="489">
        <v>0.05</v>
      </c>
      <c r="M1550" s="421"/>
    </row>
    <row r="1551" spans="1:13" s="422" customFormat="1" ht="15.75" thickBot="1" x14ac:dyDescent="0.3">
      <c r="A1551" s="421"/>
      <c r="B1551" s="469" t="s">
        <v>156</v>
      </c>
      <c r="C1551" s="763"/>
      <c r="D1551" s="763"/>
      <c r="E1551" s="533">
        <v>7</v>
      </c>
      <c r="F1551" s="533">
        <v>24</v>
      </c>
      <c r="G1551" s="694">
        <v>9</v>
      </c>
      <c r="H1551" s="1435"/>
      <c r="I1551" s="419"/>
      <c r="J1551" s="507">
        <v>7.0000000000000007E-2</v>
      </c>
      <c r="K1551" s="494">
        <v>0.22</v>
      </c>
      <c r="L1551" s="508">
        <v>0.09</v>
      </c>
      <c r="M1551" s="421"/>
    </row>
    <row r="1552" spans="1:13" s="422" customFormat="1" ht="15.75" thickBot="1" x14ac:dyDescent="0.3">
      <c r="A1552" s="421"/>
      <c r="B1552" s="1462" t="s">
        <v>250</v>
      </c>
      <c r="C1552" s="1463" t="s">
        <v>63</v>
      </c>
      <c r="D1552" s="1463"/>
      <c r="E1552" s="673">
        <v>0</v>
      </c>
      <c r="F1552" s="673">
        <v>0</v>
      </c>
      <c r="G1552" s="674">
        <v>0</v>
      </c>
      <c r="H1552" s="1435"/>
      <c r="I1552" s="419"/>
      <c r="J1552" s="419"/>
      <c r="K1552" s="419"/>
      <c r="L1552" s="420"/>
      <c r="M1552" s="421"/>
    </row>
    <row r="1553" spans="1:13" s="422" customFormat="1" ht="15.75" thickBot="1" x14ac:dyDescent="0.3">
      <c r="A1553" s="421"/>
      <c r="B1553" s="545" t="s">
        <v>478</v>
      </c>
      <c r="C1553" s="546"/>
      <c r="D1553" s="1465"/>
      <c r="E1553" s="1465"/>
      <c r="F1553" s="1465"/>
      <c r="G1553" s="1466"/>
      <c r="H1553" s="1435"/>
      <c r="I1553" s="419"/>
      <c r="J1553" s="419"/>
      <c r="K1553" s="419"/>
      <c r="L1553" s="420"/>
      <c r="M1553" s="421"/>
    </row>
    <row r="1554" spans="1:13" s="422" customFormat="1" ht="15.75" thickBot="1" x14ac:dyDescent="0.3">
      <c r="A1554" s="421"/>
      <c r="B1554" s="1541" t="s">
        <v>610</v>
      </c>
      <c r="C1554" s="718"/>
      <c r="D1554" s="718"/>
      <c r="E1554" s="719"/>
      <c r="F1554" s="719"/>
      <c r="G1554" s="1396"/>
      <c r="H1554" s="1435"/>
      <c r="I1554" s="419"/>
      <c r="J1554" s="419"/>
      <c r="K1554" s="419"/>
      <c r="L1554" s="420"/>
      <c r="M1554" s="421"/>
    </row>
    <row r="1555" spans="1:13" s="422" customFormat="1" ht="15" customHeight="1" thickBot="1" x14ac:dyDescent="0.3">
      <c r="A1555" s="421"/>
      <c r="B1555" s="1576" t="s">
        <v>109</v>
      </c>
      <c r="C1555" s="470" t="s">
        <v>2</v>
      </c>
      <c r="D1555" s="1590" t="s">
        <v>110</v>
      </c>
      <c r="E1555" s="1582" t="s">
        <v>931</v>
      </c>
      <c r="F1555" s="1583"/>
      <c r="G1555" s="1584"/>
      <c r="H1555" s="1435"/>
      <c r="I1555" s="419"/>
      <c r="J1555" s="419"/>
      <c r="K1555" s="419"/>
      <c r="L1555" s="420"/>
      <c r="M1555" s="421"/>
    </row>
    <row r="1556" spans="1:13" s="422" customFormat="1" x14ac:dyDescent="0.25">
      <c r="A1556" s="421"/>
      <c r="B1556" s="1577"/>
      <c r="C1556" s="516" t="s">
        <v>3</v>
      </c>
      <c r="D1556" s="1591"/>
      <c r="E1556" s="1585" t="s">
        <v>5</v>
      </c>
      <c r="F1556" s="1587" t="s">
        <v>6</v>
      </c>
      <c r="G1556" s="1589" t="s">
        <v>794</v>
      </c>
      <c r="H1556" s="1435"/>
      <c r="I1556" s="419"/>
      <c r="J1556" s="419"/>
      <c r="K1556" s="419"/>
      <c r="L1556" s="420"/>
      <c r="M1556" s="421"/>
    </row>
    <row r="1557" spans="1:13" s="422" customFormat="1" ht="15.75" thickBot="1" x14ac:dyDescent="0.3">
      <c r="A1557" s="421"/>
      <c r="B1557" s="1578"/>
      <c r="C1557" s="535" t="s">
        <v>4</v>
      </c>
      <c r="D1557" s="1592"/>
      <c r="E1557" s="1586"/>
      <c r="F1557" s="1588"/>
      <c r="G1557" s="1586"/>
      <c r="H1557" s="1435"/>
      <c r="I1557" s="419"/>
      <c r="J1557" s="419"/>
      <c r="K1557" s="419"/>
      <c r="L1557" s="420"/>
      <c r="M1557" s="421"/>
    </row>
    <row r="1558" spans="1:13" s="422" customFormat="1" x14ac:dyDescent="0.25">
      <c r="A1558" s="421"/>
      <c r="B1558" s="449" t="s">
        <v>380</v>
      </c>
      <c r="C1558" s="450" t="s">
        <v>7</v>
      </c>
      <c r="D1558" s="497">
        <v>20</v>
      </c>
      <c r="E1558" s="767">
        <v>6.8</v>
      </c>
      <c r="F1558" s="767">
        <v>20.7</v>
      </c>
      <c r="G1558" s="644">
        <v>22.2</v>
      </c>
      <c r="H1558" s="1435"/>
      <c r="I1558" s="419"/>
      <c r="J1558" s="447"/>
      <c r="K1558" s="447"/>
      <c r="L1558" s="447"/>
      <c r="M1558" s="421"/>
    </row>
    <row r="1559" spans="1:13" s="422" customFormat="1" ht="15.75" thickBot="1" x14ac:dyDescent="0.3">
      <c r="A1559" s="421"/>
      <c r="B1559" s="467" t="s">
        <v>381</v>
      </c>
      <c r="C1559" s="468" t="s">
        <v>7</v>
      </c>
      <c r="D1559" s="787">
        <v>20</v>
      </c>
      <c r="E1559" s="845">
        <v>6.8</v>
      </c>
      <c r="F1559" s="845">
        <v>21.8</v>
      </c>
      <c r="G1559" s="846">
        <v>30</v>
      </c>
      <c r="H1559" s="1435"/>
      <c r="I1559" s="419"/>
      <c r="J1559" s="447"/>
      <c r="K1559" s="447"/>
      <c r="L1559" s="447"/>
      <c r="M1559" s="421"/>
    </row>
    <row r="1560" spans="1:13" s="422" customFormat="1" x14ac:dyDescent="0.25">
      <c r="A1560" s="421"/>
      <c r="B1560" s="842" t="s">
        <v>179</v>
      </c>
      <c r="C1560" s="869" t="s">
        <v>77</v>
      </c>
      <c r="D1560" s="763">
        <v>2.5</v>
      </c>
      <c r="E1560" s="509">
        <v>10.3</v>
      </c>
      <c r="F1560" s="509">
        <v>10.3</v>
      </c>
      <c r="G1560" s="632">
        <v>10.3</v>
      </c>
      <c r="H1560" s="1435"/>
      <c r="I1560" s="419"/>
      <c r="J1560" s="567"/>
      <c r="K1560" s="567"/>
      <c r="L1560" s="567"/>
      <c r="M1560" s="421"/>
    </row>
    <row r="1561" spans="1:13" s="422" customFormat="1" x14ac:dyDescent="0.25">
      <c r="A1561" s="421"/>
      <c r="B1561" s="458" t="s">
        <v>180</v>
      </c>
      <c r="C1561" s="866" t="s">
        <v>77</v>
      </c>
      <c r="D1561" s="779">
        <v>2</v>
      </c>
      <c r="E1561" s="499">
        <v>10.3</v>
      </c>
      <c r="F1561" s="499">
        <v>10.3</v>
      </c>
      <c r="G1561" s="640">
        <v>10.3</v>
      </c>
      <c r="H1561" s="1435"/>
      <c r="I1561" s="419"/>
      <c r="J1561" s="627"/>
      <c r="K1561" s="627"/>
      <c r="L1561" s="465"/>
      <c r="M1561" s="421"/>
    </row>
    <row r="1562" spans="1:13" s="422" customFormat="1" ht="15.75" thickBot="1" x14ac:dyDescent="0.3">
      <c r="A1562" s="421"/>
      <c r="B1562" s="467" t="s">
        <v>185</v>
      </c>
      <c r="C1562" s="862" t="s">
        <v>77</v>
      </c>
      <c r="D1562" s="787">
        <v>8</v>
      </c>
      <c r="E1562" s="534">
        <v>37</v>
      </c>
      <c r="F1562" s="534">
        <v>37</v>
      </c>
      <c r="G1562" s="634">
        <v>37</v>
      </c>
      <c r="H1562" s="1435"/>
      <c r="I1562" s="419"/>
      <c r="J1562" s="419"/>
      <c r="K1562" s="419"/>
      <c r="L1562" s="420"/>
      <c r="M1562" s="421"/>
    </row>
    <row r="1563" spans="1:13" s="422" customFormat="1" ht="15.75" thickBot="1" x14ac:dyDescent="0.3">
      <c r="A1563" s="421"/>
      <c r="B1563" s="449" t="s">
        <v>784</v>
      </c>
      <c r="C1563" s="872" t="s">
        <v>7</v>
      </c>
      <c r="D1563" s="497">
        <v>20</v>
      </c>
      <c r="E1563" s="767">
        <v>0.2</v>
      </c>
      <c r="F1563" s="767">
        <v>11.9</v>
      </c>
      <c r="G1563" s="644">
        <v>12</v>
      </c>
      <c r="H1563" s="1435"/>
      <c r="I1563" s="419"/>
      <c r="J1563" s="419"/>
      <c r="K1563" s="419"/>
      <c r="L1563" s="420"/>
      <c r="M1563" s="421"/>
    </row>
    <row r="1564" spans="1:13" s="422" customFormat="1" ht="15.75" thickBot="1" x14ac:dyDescent="0.3">
      <c r="A1564" s="421"/>
      <c r="B1564" s="467" t="s">
        <v>772</v>
      </c>
      <c r="C1564" s="871" t="s">
        <v>7</v>
      </c>
      <c r="D1564" s="844">
        <v>20</v>
      </c>
      <c r="E1564" s="477">
        <v>2</v>
      </c>
      <c r="F1564" s="477">
        <v>4.95</v>
      </c>
      <c r="G1564" s="478">
        <v>5</v>
      </c>
      <c r="H1564" s="1435"/>
      <c r="I1564" s="419"/>
      <c r="J1564" s="1613" t="s">
        <v>443</v>
      </c>
      <c r="K1564" s="1614"/>
      <c r="L1564" s="1615"/>
      <c r="M1564" s="421"/>
    </row>
    <row r="1565" spans="1:13" s="422" customFormat="1" ht="15.75" thickBot="1" x14ac:dyDescent="0.3">
      <c r="A1565" s="421"/>
      <c r="B1565" s="473" t="s">
        <v>380</v>
      </c>
      <c r="C1565" s="863"/>
      <c r="D1565" s="517"/>
      <c r="E1565" s="788"/>
      <c r="F1565" s="788"/>
      <c r="G1565" s="638"/>
      <c r="H1565" s="1435"/>
      <c r="I1565" s="419"/>
      <c r="J1565" s="1571" t="s">
        <v>5</v>
      </c>
      <c r="K1565" s="1572" t="s">
        <v>6</v>
      </c>
      <c r="L1565" s="606" t="s">
        <v>794</v>
      </c>
      <c r="M1565" s="421"/>
    </row>
    <row r="1566" spans="1:13" s="422" customFormat="1" x14ac:dyDescent="0.25">
      <c r="A1566" s="421"/>
      <c r="B1566" s="1448" t="s">
        <v>21</v>
      </c>
      <c r="C1566" s="866" t="s">
        <v>7</v>
      </c>
      <c r="D1566" s="779">
        <v>10</v>
      </c>
      <c r="E1566" s="772">
        <v>0.2</v>
      </c>
      <c r="F1566" s="772">
        <v>2</v>
      </c>
      <c r="G1566" s="653">
        <v>2</v>
      </c>
      <c r="H1566" s="1435"/>
      <c r="I1566" s="419"/>
      <c r="J1566" s="500">
        <v>0</v>
      </c>
      <c r="K1566" s="501">
        <v>0.03</v>
      </c>
      <c r="L1566" s="502">
        <v>0.03</v>
      </c>
      <c r="M1566" s="421"/>
    </row>
    <row r="1567" spans="1:13" s="422" customFormat="1" x14ac:dyDescent="0.25">
      <c r="A1567" s="421"/>
      <c r="B1567" s="1448" t="s">
        <v>26</v>
      </c>
      <c r="C1567" s="866" t="s">
        <v>7</v>
      </c>
      <c r="D1567" s="779">
        <v>10</v>
      </c>
      <c r="E1567" s="772">
        <v>1.2</v>
      </c>
      <c r="F1567" s="772">
        <v>6.9</v>
      </c>
      <c r="G1567" s="653">
        <v>7</v>
      </c>
      <c r="H1567" s="1435"/>
      <c r="I1567" s="419"/>
      <c r="J1567" s="485">
        <v>0.02</v>
      </c>
      <c r="K1567" s="457">
        <v>0.11</v>
      </c>
      <c r="L1567" s="486">
        <v>0.11</v>
      </c>
      <c r="M1567" s="421"/>
    </row>
    <row r="1568" spans="1:13" s="422" customFormat="1" x14ac:dyDescent="0.25">
      <c r="A1568" s="421"/>
      <c r="B1568" s="1448" t="s">
        <v>27</v>
      </c>
      <c r="C1568" s="866" t="s">
        <v>7</v>
      </c>
      <c r="D1568" s="779">
        <v>15</v>
      </c>
      <c r="E1568" s="772">
        <v>2.2000000000000002</v>
      </c>
      <c r="F1568" s="772">
        <v>9.9</v>
      </c>
      <c r="G1568" s="653">
        <v>10</v>
      </c>
      <c r="H1568" s="1435"/>
      <c r="I1568" s="419"/>
      <c r="J1568" s="485">
        <v>0.03</v>
      </c>
      <c r="K1568" s="457">
        <v>0.15</v>
      </c>
      <c r="L1568" s="486">
        <v>0.16</v>
      </c>
      <c r="M1568" s="421"/>
    </row>
    <row r="1569" spans="1:13" s="422" customFormat="1" ht="15.75" thickBot="1" x14ac:dyDescent="0.3">
      <c r="A1569" s="421"/>
      <c r="B1569" s="1478" t="s">
        <v>28</v>
      </c>
      <c r="C1569" s="862" t="s">
        <v>7</v>
      </c>
      <c r="D1569" s="787">
        <v>5</v>
      </c>
      <c r="E1569" s="845">
        <v>3.2</v>
      </c>
      <c r="F1569" s="845">
        <v>2</v>
      </c>
      <c r="G1569" s="846">
        <v>3.2</v>
      </c>
      <c r="H1569" s="1435"/>
      <c r="I1569" s="419"/>
      <c r="J1569" s="488">
        <v>0.05</v>
      </c>
      <c r="K1569" s="504">
        <v>0.03</v>
      </c>
      <c r="L1569" s="489">
        <v>0.05</v>
      </c>
      <c r="M1569" s="421"/>
    </row>
    <row r="1570" spans="1:13" s="422" customFormat="1" ht="15.75" thickBot="1" x14ac:dyDescent="0.3">
      <c r="A1570" s="421"/>
      <c r="B1570" s="513" t="s">
        <v>126</v>
      </c>
      <c r="C1570" s="857"/>
      <c r="D1570" s="1046"/>
      <c r="E1570" s="1047">
        <v>6.8</v>
      </c>
      <c r="F1570" s="1047">
        <v>20.8</v>
      </c>
      <c r="G1570" s="582">
        <v>22.2</v>
      </c>
      <c r="H1570" s="1435"/>
      <c r="I1570" s="419"/>
      <c r="J1570" s="507">
        <v>0.1</v>
      </c>
      <c r="K1570" s="494">
        <v>0.32</v>
      </c>
      <c r="L1570" s="508">
        <v>0.35</v>
      </c>
      <c r="M1570" s="421"/>
    </row>
    <row r="1571" spans="1:13" s="422" customFormat="1" ht="15.75" thickBot="1" x14ac:dyDescent="0.3">
      <c r="A1571" s="421"/>
      <c r="B1571" s="473" t="s">
        <v>381</v>
      </c>
      <c r="C1571" s="863"/>
      <c r="D1571" s="517"/>
      <c r="E1571" s="788">
        <v>15</v>
      </c>
      <c r="F1571" s="788"/>
      <c r="G1571" s="638"/>
      <c r="H1571" s="1435"/>
      <c r="I1571" s="419"/>
      <c r="J1571" s="419"/>
      <c r="K1571" s="419"/>
      <c r="L1571" s="420"/>
      <c r="M1571" s="421"/>
    </row>
    <row r="1572" spans="1:13" s="422" customFormat="1" x14ac:dyDescent="0.25">
      <c r="A1572" s="421"/>
      <c r="B1572" s="1448" t="s">
        <v>22</v>
      </c>
      <c r="C1572" s="866" t="s">
        <v>7</v>
      </c>
      <c r="D1572" s="779">
        <v>10</v>
      </c>
      <c r="E1572" s="772">
        <v>0.2</v>
      </c>
      <c r="F1572" s="772">
        <v>5.9</v>
      </c>
      <c r="G1572" s="653">
        <v>6</v>
      </c>
      <c r="H1572" s="1435"/>
      <c r="I1572" s="419"/>
      <c r="J1572" s="500">
        <v>0</v>
      </c>
      <c r="K1572" s="501">
        <v>0.09</v>
      </c>
      <c r="L1572" s="502">
        <v>0.09</v>
      </c>
      <c r="M1572" s="421"/>
    </row>
    <row r="1573" spans="1:13" s="422" customFormat="1" x14ac:dyDescent="0.25">
      <c r="A1573" s="421"/>
      <c r="B1573" s="1448" t="s">
        <v>23</v>
      </c>
      <c r="C1573" s="866" t="s">
        <v>7</v>
      </c>
      <c r="D1573" s="779">
        <v>10</v>
      </c>
      <c r="E1573" s="772">
        <v>1.2</v>
      </c>
      <c r="F1573" s="772">
        <v>5.9</v>
      </c>
      <c r="G1573" s="653">
        <v>7</v>
      </c>
      <c r="H1573" s="1435"/>
      <c r="I1573" s="419"/>
      <c r="J1573" s="485">
        <v>0.02</v>
      </c>
      <c r="K1573" s="457">
        <v>0.09</v>
      </c>
      <c r="L1573" s="486">
        <v>0.11</v>
      </c>
      <c r="M1573" s="421"/>
    </row>
    <row r="1574" spans="1:13" s="422" customFormat="1" x14ac:dyDescent="0.25">
      <c r="A1574" s="421"/>
      <c r="B1574" s="1448" t="s">
        <v>24</v>
      </c>
      <c r="C1574" s="866" t="s">
        <v>7</v>
      </c>
      <c r="D1574" s="779">
        <v>10</v>
      </c>
      <c r="E1574" s="772">
        <v>2.2000000000000002</v>
      </c>
      <c r="F1574" s="772">
        <v>6.9</v>
      </c>
      <c r="G1574" s="653">
        <v>8</v>
      </c>
      <c r="H1574" s="1435"/>
      <c r="I1574" s="419"/>
      <c r="J1574" s="485">
        <v>0.03</v>
      </c>
      <c r="K1574" s="457">
        <v>0.11</v>
      </c>
      <c r="L1574" s="486">
        <v>0.12</v>
      </c>
      <c r="M1574" s="421"/>
    </row>
    <row r="1575" spans="1:13" s="422" customFormat="1" ht="15.75" thickBot="1" x14ac:dyDescent="0.3">
      <c r="A1575" s="421"/>
      <c r="B1575" s="1478" t="s">
        <v>25</v>
      </c>
      <c r="C1575" s="862" t="s">
        <v>7</v>
      </c>
      <c r="D1575" s="787">
        <v>10</v>
      </c>
      <c r="E1575" s="772">
        <v>3.2</v>
      </c>
      <c r="F1575" s="772">
        <v>3</v>
      </c>
      <c r="G1575" s="653">
        <v>9</v>
      </c>
      <c r="H1575" s="1435"/>
      <c r="I1575" s="419"/>
      <c r="J1575" s="488">
        <v>0.05</v>
      </c>
      <c r="K1575" s="504">
        <v>0.05</v>
      </c>
      <c r="L1575" s="489">
        <v>0.14000000000000001</v>
      </c>
      <c r="M1575" s="421"/>
    </row>
    <row r="1576" spans="1:13" s="422" customFormat="1" ht="15.75" thickBot="1" x14ac:dyDescent="0.3">
      <c r="A1576" s="421"/>
      <c r="B1576" s="513" t="s">
        <v>126</v>
      </c>
      <c r="C1576" s="858"/>
      <c r="D1576" s="858"/>
      <c r="E1576" s="581">
        <v>6.8</v>
      </c>
      <c r="F1576" s="581">
        <v>21.7</v>
      </c>
      <c r="G1576" s="582">
        <v>30</v>
      </c>
      <c r="H1576" s="1435"/>
      <c r="I1576" s="419"/>
      <c r="J1576" s="507">
        <v>0.1</v>
      </c>
      <c r="K1576" s="494">
        <v>0.34</v>
      </c>
      <c r="L1576" s="508">
        <v>0.46</v>
      </c>
      <c r="M1576" s="421"/>
    </row>
    <row r="1577" spans="1:13" s="422" customFormat="1" ht="15.75" thickBot="1" x14ac:dyDescent="0.3">
      <c r="A1577" s="421"/>
      <c r="B1577" s="541" t="s">
        <v>156</v>
      </c>
      <c r="C1577" s="860"/>
      <c r="D1577" s="860"/>
      <c r="E1577" s="827">
        <v>13.6</v>
      </c>
      <c r="F1577" s="827">
        <v>42.5</v>
      </c>
      <c r="G1577" s="828">
        <v>52.2</v>
      </c>
      <c r="H1577" s="1435"/>
      <c r="I1577" s="419"/>
      <c r="J1577" s="562">
        <v>0.2</v>
      </c>
      <c r="K1577" s="563">
        <v>0.66</v>
      </c>
      <c r="L1577" s="564">
        <v>0.81</v>
      </c>
      <c r="M1577" s="421"/>
    </row>
    <row r="1578" spans="1:13" s="422" customFormat="1" ht="15.75" thickBot="1" x14ac:dyDescent="0.3">
      <c r="A1578" s="421"/>
      <c r="B1578" s="1462" t="s">
        <v>249</v>
      </c>
      <c r="C1578" s="1519"/>
      <c r="D1578" s="1519"/>
      <c r="E1578" s="1516">
        <v>0</v>
      </c>
      <c r="F1578" s="1516">
        <v>0</v>
      </c>
      <c r="G1578" s="1517">
        <v>0</v>
      </c>
      <c r="H1578" s="1435"/>
      <c r="I1578" s="419"/>
      <c r="J1578" s="419"/>
      <c r="K1578" s="419"/>
      <c r="L1578" s="420"/>
      <c r="M1578" s="421"/>
    </row>
    <row r="1579" spans="1:13" s="422" customFormat="1" ht="15.75" thickBot="1" x14ac:dyDescent="0.3">
      <c r="A1579" s="421"/>
      <c r="B1579" s="662" t="s">
        <v>478</v>
      </c>
      <c r="C1579" s="663"/>
      <c r="D1579" s="1494"/>
      <c r="E1579" s="1465"/>
      <c r="F1579" s="1494"/>
      <c r="G1579" s="1495"/>
      <c r="H1579" s="1435"/>
      <c r="I1579" s="419"/>
      <c r="J1579" s="419"/>
      <c r="K1579" s="419"/>
      <c r="L1579" s="420"/>
      <c r="M1579" s="421"/>
    </row>
    <row r="1580" spans="1:13" s="422" customFormat="1" x14ac:dyDescent="0.25">
      <c r="A1580" s="421"/>
      <c r="B1580" s="1270"/>
      <c r="C1580" s="578"/>
      <c r="D1580" s="578"/>
      <c r="E1580" s="624"/>
      <c r="F1580" s="624"/>
      <c r="G1580" s="1392"/>
      <c r="H1580" s="1435"/>
      <c r="I1580" s="419"/>
      <c r="J1580" s="419"/>
      <c r="K1580" s="419"/>
      <c r="L1580" s="420"/>
      <c r="M1580" s="421"/>
    </row>
    <row r="1581" spans="1:13" s="422" customFormat="1" ht="15.75" thickBot="1" x14ac:dyDescent="0.3">
      <c r="A1581" s="421"/>
      <c r="B1581" s="1542" t="s">
        <v>616</v>
      </c>
      <c r="C1581" s="575"/>
      <c r="D1581" s="575"/>
      <c r="E1581" s="625"/>
      <c r="F1581" s="625"/>
      <c r="G1581" s="1393"/>
      <c r="H1581" s="1435"/>
      <c r="I1581" s="419"/>
      <c r="J1581" s="419"/>
      <c r="K1581" s="419"/>
      <c r="L1581" s="420"/>
      <c r="M1581" s="421"/>
    </row>
    <row r="1582" spans="1:13" s="422" customFormat="1" ht="15" customHeight="1" thickBot="1" x14ac:dyDescent="0.3">
      <c r="A1582" s="421"/>
      <c r="B1582" s="1576" t="s">
        <v>109</v>
      </c>
      <c r="C1582" s="470" t="s">
        <v>2</v>
      </c>
      <c r="D1582" s="1590" t="s">
        <v>110</v>
      </c>
      <c r="E1582" s="1582" t="s">
        <v>931</v>
      </c>
      <c r="F1582" s="1583"/>
      <c r="G1582" s="1584"/>
      <c r="H1582" s="1435"/>
      <c r="I1582" s="419"/>
      <c r="J1582" s="419"/>
      <c r="K1582" s="419"/>
      <c r="L1582" s="420"/>
      <c r="M1582" s="421"/>
    </row>
    <row r="1583" spans="1:13" s="422" customFormat="1" x14ac:dyDescent="0.25">
      <c r="A1583" s="421"/>
      <c r="B1583" s="1577"/>
      <c r="C1583" s="516" t="s">
        <v>3</v>
      </c>
      <c r="D1583" s="1591"/>
      <c r="E1583" s="1585" t="s">
        <v>5</v>
      </c>
      <c r="F1583" s="1587" t="s">
        <v>6</v>
      </c>
      <c r="G1583" s="1589" t="s">
        <v>794</v>
      </c>
      <c r="H1583" s="1435"/>
      <c r="I1583" s="419"/>
      <c r="J1583" s="419"/>
      <c r="K1583" s="419"/>
      <c r="L1583" s="420"/>
      <c r="M1583" s="421"/>
    </row>
    <row r="1584" spans="1:13" s="422" customFormat="1" ht="15.75" thickBot="1" x14ac:dyDescent="0.3">
      <c r="A1584" s="421"/>
      <c r="B1584" s="1577"/>
      <c r="C1584" s="516" t="s">
        <v>4</v>
      </c>
      <c r="D1584" s="1591"/>
      <c r="E1584" s="1586"/>
      <c r="F1584" s="1588"/>
      <c r="G1584" s="1586"/>
      <c r="H1584" s="1435"/>
      <c r="I1584" s="419"/>
      <c r="J1584" s="419"/>
      <c r="K1584" s="419"/>
      <c r="L1584" s="420"/>
      <c r="M1584" s="421"/>
    </row>
    <row r="1585" spans="1:13" s="422" customFormat="1" x14ac:dyDescent="0.25">
      <c r="A1585" s="421"/>
      <c r="B1585" s="449" t="s">
        <v>380</v>
      </c>
      <c r="C1585" s="450" t="s">
        <v>7</v>
      </c>
      <c r="D1585" s="497"/>
      <c r="E1585" s="479">
        <v>5</v>
      </c>
      <c r="F1585" s="479">
        <v>15</v>
      </c>
      <c r="G1585" s="480">
        <v>4</v>
      </c>
      <c r="H1585" s="1435"/>
      <c r="I1585" s="419"/>
      <c r="J1585" s="447"/>
      <c r="K1585" s="447"/>
      <c r="L1585" s="447"/>
      <c r="M1585" s="421"/>
    </row>
    <row r="1586" spans="1:13" s="422" customFormat="1" ht="15.75" thickBot="1" x14ac:dyDescent="0.3">
      <c r="A1586" s="421"/>
      <c r="B1586" s="467" t="s">
        <v>381</v>
      </c>
      <c r="C1586" s="468" t="s">
        <v>7</v>
      </c>
      <c r="D1586" s="787"/>
      <c r="E1586" s="477">
        <v>3</v>
      </c>
      <c r="F1586" s="477">
        <v>12</v>
      </c>
      <c r="G1586" s="478">
        <v>6</v>
      </c>
      <c r="H1586" s="1435"/>
      <c r="I1586" s="419"/>
      <c r="J1586" s="447"/>
      <c r="K1586" s="447"/>
      <c r="L1586" s="447"/>
      <c r="M1586" s="421"/>
    </row>
    <row r="1587" spans="1:13" s="422" customFormat="1" x14ac:dyDescent="0.25">
      <c r="A1587" s="421"/>
      <c r="B1587" s="842" t="s">
        <v>14</v>
      </c>
      <c r="C1587" s="763"/>
      <c r="D1587" s="763"/>
      <c r="E1587" s="497"/>
      <c r="F1587" s="497"/>
      <c r="G1587" s="498"/>
      <c r="H1587" s="1435"/>
      <c r="I1587" s="419"/>
      <c r="J1587" s="567"/>
      <c r="K1587" s="567"/>
      <c r="L1587" s="567"/>
      <c r="M1587" s="421"/>
    </row>
    <row r="1588" spans="1:13" s="422" customFormat="1" x14ac:dyDescent="0.25">
      <c r="A1588" s="421"/>
      <c r="B1588" s="458" t="s">
        <v>10</v>
      </c>
      <c r="C1588" s="779"/>
      <c r="D1588" s="779"/>
      <c r="E1588" s="1443">
        <v>0</v>
      </c>
      <c r="F1588" s="1443">
        <v>0</v>
      </c>
      <c r="G1588" s="1543">
        <v>0</v>
      </c>
      <c r="H1588" s="1435"/>
      <c r="I1588" s="419"/>
      <c r="J1588" s="419"/>
      <c r="K1588" s="419"/>
      <c r="L1588" s="420"/>
      <c r="M1588" s="421"/>
    </row>
    <row r="1589" spans="1:13" s="422" customFormat="1" x14ac:dyDescent="0.25">
      <c r="A1589" s="421"/>
      <c r="B1589" s="458" t="s">
        <v>12</v>
      </c>
      <c r="C1589" s="779"/>
      <c r="D1589" s="779"/>
      <c r="E1589" s="1443">
        <v>0</v>
      </c>
      <c r="F1589" s="1443">
        <v>0</v>
      </c>
      <c r="G1589" s="1543">
        <v>0</v>
      </c>
      <c r="H1589" s="1435"/>
      <c r="I1589" s="419"/>
      <c r="J1589" s="419"/>
      <c r="K1589" s="419"/>
      <c r="L1589" s="420"/>
      <c r="M1589" s="421"/>
    </row>
    <row r="1590" spans="1:13" s="422" customFormat="1" x14ac:dyDescent="0.25">
      <c r="A1590" s="421"/>
      <c r="B1590" s="458" t="s">
        <v>179</v>
      </c>
      <c r="C1590" s="865" t="s">
        <v>77</v>
      </c>
      <c r="D1590" s="517">
        <v>2.5</v>
      </c>
      <c r="E1590" s="461">
        <v>10.5</v>
      </c>
      <c r="F1590" s="461">
        <v>10.5</v>
      </c>
      <c r="G1590" s="462">
        <v>10.5</v>
      </c>
      <c r="H1590" s="1435"/>
      <c r="I1590" s="419"/>
      <c r="J1590" s="419"/>
      <c r="K1590" s="419"/>
      <c r="L1590" s="420"/>
      <c r="M1590" s="421"/>
    </row>
    <row r="1591" spans="1:13" s="422" customFormat="1" x14ac:dyDescent="0.25">
      <c r="A1591" s="421"/>
      <c r="B1591" s="458" t="s">
        <v>180</v>
      </c>
      <c r="C1591" s="865" t="s">
        <v>77</v>
      </c>
      <c r="D1591" s="517">
        <v>2.5</v>
      </c>
      <c r="E1591" s="461">
        <v>10.5</v>
      </c>
      <c r="F1591" s="461">
        <v>10.5</v>
      </c>
      <c r="G1591" s="462">
        <v>10.5</v>
      </c>
      <c r="H1591" s="1435"/>
      <c r="I1591" s="419"/>
      <c r="J1591" s="419"/>
      <c r="K1591" s="419"/>
      <c r="L1591" s="420"/>
      <c r="M1591" s="421"/>
    </row>
    <row r="1592" spans="1:13" s="422" customFormat="1" x14ac:dyDescent="0.25">
      <c r="A1592" s="421"/>
      <c r="B1592" s="458" t="s">
        <v>186</v>
      </c>
      <c r="C1592" s="866" t="s">
        <v>77</v>
      </c>
      <c r="D1592" s="557">
        <v>8</v>
      </c>
      <c r="E1592" s="461">
        <v>36.799999999999997</v>
      </c>
      <c r="F1592" s="461">
        <v>36.799999999999997</v>
      </c>
      <c r="G1592" s="462">
        <v>36.799999999999997</v>
      </c>
      <c r="H1592" s="1435"/>
      <c r="I1592" s="419"/>
      <c r="J1592" s="419"/>
      <c r="K1592" s="419"/>
      <c r="L1592" s="420"/>
      <c r="M1592" s="421"/>
    </row>
    <row r="1593" spans="1:13" s="422" customFormat="1" ht="15.75" thickBot="1" x14ac:dyDescent="0.3">
      <c r="A1593" s="421"/>
      <c r="B1593" s="467" t="s">
        <v>187</v>
      </c>
      <c r="C1593" s="862" t="s">
        <v>77</v>
      </c>
      <c r="D1593" s="561">
        <v>8</v>
      </c>
      <c r="E1593" s="477">
        <v>37</v>
      </c>
      <c r="F1593" s="477">
        <v>37</v>
      </c>
      <c r="G1593" s="478">
        <v>37</v>
      </c>
      <c r="H1593" s="1435"/>
      <c r="I1593" s="419"/>
      <c r="J1593" s="419"/>
      <c r="K1593" s="419"/>
      <c r="L1593" s="420"/>
      <c r="M1593" s="421"/>
    </row>
    <row r="1594" spans="1:13" s="422" customFormat="1" x14ac:dyDescent="0.25">
      <c r="A1594" s="421"/>
      <c r="B1594" s="473" t="s">
        <v>780</v>
      </c>
      <c r="C1594" s="863" t="s">
        <v>7</v>
      </c>
      <c r="D1594" s="517">
        <v>30</v>
      </c>
      <c r="E1594" s="475">
        <v>6</v>
      </c>
      <c r="F1594" s="475">
        <v>6.3</v>
      </c>
      <c r="G1594" s="476">
        <v>3</v>
      </c>
      <c r="H1594" s="1435"/>
      <c r="I1594" s="419"/>
      <c r="J1594" s="419"/>
      <c r="K1594" s="419"/>
      <c r="L1594" s="420"/>
      <c r="M1594" s="421"/>
    </row>
    <row r="1595" spans="1:13" s="422" customFormat="1" ht="15.75" thickBot="1" x14ac:dyDescent="0.3">
      <c r="A1595" s="421"/>
      <c r="B1595" s="458" t="s">
        <v>781</v>
      </c>
      <c r="C1595" s="866" t="s">
        <v>7</v>
      </c>
      <c r="D1595" s="779">
        <v>30</v>
      </c>
      <c r="E1595" s="461">
        <v>1.28</v>
      </c>
      <c r="F1595" s="461">
        <v>3.4</v>
      </c>
      <c r="G1595" s="462">
        <v>0.85</v>
      </c>
      <c r="H1595" s="1435"/>
      <c r="I1595" s="419"/>
      <c r="J1595" s="419"/>
      <c r="K1595" s="419"/>
      <c r="L1595" s="420"/>
      <c r="M1595" s="421"/>
    </row>
    <row r="1596" spans="1:13" s="422" customFormat="1" ht="15.75" thickBot="1" x14ac:dyDescent="0.3">
      <c r="A1596" s="421"/>
      <c r="B1596" s="467" t="s">
        <v>770</v>
      </c>
      <c r="C1596" s="862" t="s">
        <v>7</v>
      </c>
      <c r="D1596" s="787">
        <v>30</v>
      </c>
      <c r="E1596" s="475">
        <v>-5</v>
      </c>
      <c r="F1596" s="475">
        <v>-2</v>
      </c>
      <c r="G1596" s="476">
        <v>-1</v>
      </c>
      <c r="H1596" s="1435"/>
      <c r="I1596" s="419"/>
      <c r="J1596" s="1613" t="s">
        <v>443</v>
      </c>
      <c r="K1596" s="1614"/>
      <c r="L1596" s="1615"/>
      <c r="M1596" s="421"/>
    </row>
    <row r="1597" spans="1:13" s="422" customFormat="1" ht="15.75" thickBot="1" x14ac:dyDescent="0.3">
      <c r="A1597" s="421"/>
      <c r="B1597" s="449" t="s">
        <v>380</v>
      </c>
      <c r="C1597" s="861"/>
      <c r="D1597" s="497"/>
      <c r="E1597" s="497"/>
      <c r="F1597" s="497"/>
      <c r="G1597" s="498"/>
      <c r="H1597" s="1435"/>
      <c r="I1597" s="419"/>
      <c r="J1597" s="1571" t="s">
        <v>5</v>
      </c>
      <c r="K1597" s="1572" t="s">
        <v>6</v>
      </c>
      <c r="L1597" s="606" t="s">
        <v>794</v>
      </c>
      <c r="M1597" s="421"/>
    </row>
    <row r="1598" spans="1:13" s="422" customFormat="1" x14ac:dyDescent="0.25">
      <c r="A1598" s="421"/>
      <c r="B1598" s="1448" t="s">
        <v>22</v>
      </c>
      <c r="C1598" s="866" t="s">
        <v>7</v>
      </c>
      <c r="D1598" s="779">
        <v>20</v>
      </c>
      <c r="E1598" s="461">
        <v>2</v>
      </c>
      <c r="F1598" s="461">
        <v>5</v>
      </c>
      <c r="G1598" s="462">
        <v>2</v>
      </c>
      <c r="H1598" s="1435"/>
      <c r="I1598" s="419"/>
      <c r="J1598" s="500">
        <v>0.03</v>
      </c>
      <c r="K1598" s="501">
        <v>0.08</v>
      </c>
      <c r="L1598" s="502">
        <v>0.03</v>
      </c>
      <c r="M1598" s="421"/>
    </row>
    <row r="1599" spans="1:13" s="422" customFormat="1" x14ac:dyDescent="0.25">
      <c r="A1599" s="421"/>
      <c r="B1599" s="1448" t="s">
        <v>23</v>
      </c>
      <c r="C1599" s="866" t="s">
        <v>7</v>
      </c>
      <c r="D1599" s="779">
        <v>30</v>
      </c>
      <c r="E1599" s="461">
        <v>2</v>
      </c>
      <c r="F1599" s="461">
        <v>5</v>
      </c>
      <c r="G1599" s="462">
        <v>1</v>
      </c>
      <c r="H1599" s="1435"/>
      <c r="I1599" s="419"/>
      <c r="J1599" s="485">
        <v>0.03</v>
      </c>
      <c r="K1599" s="457">
        <v>0.08</v>
      </c>
      <c r="L1599" s="486">
        <v>0.02</v>
      </c>
      <c r="M1599" s="421"/>
    </row>
    <row r="1600" spans="1:13" s="422" customFormat="1" x14ac:dyDescent="0.25">
      <c r="A1600" s="421"/>
      <c r="B1600" s="1448" t="s">
        <v>21</v>
      </c>
      <c r="C1600" s="866" t="s">
        <v>7</v>
      </c>
      <c r="D1600" s="779">
        <v>30</v>
      </c>
      <c r="E1600" s="461">
        <v>1</v>
      </c>
      <c r="F1600" s="461">
        <v>5</v>
      </c>
      <c r="G1600" s="462">
        <v>1</v>
      </c>
      <c r="H1600" s="1435"/>
      <c r="I1600" s="419"/>
      <c r="J1600" s="485">
        <v>0.02</v>
      </c>
      <c r="K1600" s="457">
        <v>0.08</v>
      </c>
      <c r="L1600" s="486">
        <v>0.02</v>
      </c>
      <c r="M1600" s="421"/>
    </row>
    <row r="1601" spans="1:13" s="422" customFormat="1" ht="15.75" thickBot="1" x14ac:dyDescent="0.3">
      <c r="A1601" s="421"/>
      <c r="B1601" s="1478" t="s">
        <v>26</v>
      </c>
      <c r="C1601" s="862" t="s">
        <v>7</v>
      </c>
      <c r="D1601" s="787">
        <v>20</v>
      </c>
      <c r="E1601" s="699">
        <v>0</v>
      </c>
      <c r="F1601" s="699">
        <v>0</v>
      </c>
      <c r="G1601" s="700">
        <v>0</v>
      </c>
      <c r="H1601" s="1435"/>
      <c r="I1601" s="419"/>
      <c r="J1601" s="488">
        <v>0</v>
      </c>
      <c r="K1601" s="504">
        <v>0</v>
      </c>
      <c r="L1601" s="489">
        <v>0</v>
      </c>
      <c r="M1601" s="421"/>
    </row>
    <row r="1602" spans="1:13" s="422" customFormat="1" ht="15.75" thickBot="1" x14ac:dyDescent="0.3">
      <c r="A1602" s="421"/>
      <c r="B1602" s="513" t="s">
        <v>126</v>
      </c>
      <c r="C1602" s="857"/>
      <c r="D1602" s="858"/>
      <c r="E1602" s="492">
        <v>5</v>
      </c>
      <c r="F1602" s="492">
        <v>15</v>
      </c>
      <c r="G1602" s="493">
        <v>4</v>
      </c>
      <c r="H1602" s="1435"/>
      <c r="I1602" s="419"/>
      <c r="J1602" s="507">
        <v>0.08</v>
      </c>
      <c r="K1602" s="494">
        <v>0.24</v>
      </c>
      <c r="L1602" s="508">
        <v>7.0000000000000007E-2</v>
      </c>
      <c r="M1602" s="421"/>
    </row>
    <row r="1603" spans="1:13" s="422" customFormat="1" ht="15.75" thickBot="1" x14ac:dyDescent="0.3">
      <c r="A1603" s="421"/>
      <c r="B1603" s="449" t="s">
        <v>381</v>
      </c>
      <c r="C1603" s="861"/>
      <c r="D1603" s="497"/>
      <c r="E1603" s="471"/>
      <c r="F1603" s="471"/>
      <c r="G1603" s="472"/>
      <c r="H1603" s="1435"/>
      <c r="I1603" s="419"/>
      <c r="J1603" s="419"/>
      <c r="K1603" s="419"/>
      <c r="L1603" s="420"/>
      <c r="M1603" s="421"/>
    </row>
    <row r="1604" spans="1:13" s="422" customFormat="1" x14ac:dyDescent="0.25">
      <c r="A1604" s="421"/>
      <c r="B1604" s="1448" t="s">
        <v>27</v>
      </c>
      <c r="C1604" s="866" t="s">
        <v>7</v>
      </c>
      <c r="D1604" s="786">
        <v>40</v>
      </c>
      <c r="E1604" s="461">
        <v>1</v>
      </c>
      <c r="F1604" s="461">
        <v>5</v>
      </c>
      <c r="G1604" s="462">
        <v>2</v>
      </c>
      <c r="H1604" s="1435"/>
      <c r="I1604" s="419"/>
      <c r="J1604" s="500">
        <v>0.02</v>
      </c>
      <c r="K1604" s="501">
        <v>0.08</v>
      </c>
      <c r="L1604" s="502">
        <v>0.03</v>
      </c>
      <c r="M1604" s="421"/>
    </row>
    <row r="1605" spans="1:13" s="422" customFormat="1" x14ac:dyDescent="0.25">
      <c r="A1605" s="421"/>
      <c r="B1605" s="1449" t="s">
        <v>28</v>
      </c>
      <c r="C1605" s="867" t="s">
        <v>7</v>
      </c>
      <c r="D1605" s="786">
        <v>40</v>
      </c>
      <c r="E1605" s="461">
        <v>1</v>
      </c>
      <c r="F1605" s="461">
        <v>5</v>
      </c>
      <c r="G1605" s="462">
        <v>2</v>
      </c>
      <c r="H1605" s="1435"/>
      <c r="I1605" s="419"/>
      <c r="J1605" s="485">
        <v>0.02</v>
      </c>
      <c r="K1605" s="457">
        <v>0.08</v>
      </c>
      <c r="L1605" s="486">
        <v>0.03</v>
      </c>
      <c r="M1605" s="421"/>
    </row>
    <row r="1606" spans="1:13" s="422" customFormat="1" ht="15.75" thickBot="1" x14ac:dyDescent="0.3">
      <c r="A1606" s="421"/>
      <c r="B1606" s="1478" t="s">
        <v>25</v>
      </c>
      <c r="C1606" s="862" t="s">
        <v>7</v>
      </c>
      <c r="D1606" s="787">
        <v>20</v>
      </c>
      <c r="E1606" s="477">
        <v>1</v>
      </c>
      <c r="F1606" s="477">
        <v>2</v>
      </c>
      <c r="G1606" s="478">
        <v>2</v>
      </c>
      <c r="H1606" s="1435"/>
      <c r="I1606" s="419"/>
      <c r="J1606" s="488">
        <v>0.02</v>
      </c>
      <c r="K1606" s="504">
        <v>0.03</v>
      </c>
      <c r="L1606" s="489">
        <v>0.03</v>
      </c>
      <c r="M1606" s="421"/>
    </row>
    <row r="1607" spans="1:13" s="422" customFormat="1" ht="15.75" thickBot="1" x14ac:dyDescent="0.3">
      <c r="A1607" s="421"/>
      <c r="B1607" s="559" t="s">
        <v>126</v>
      </c>
      <c r="C1607" s="844"/>
      <c r="D1607" s="844"/>
      <c r="E1607" s="874">
        <v>3</v>
      </c>
      <c r="F1607" s="874">
        <v>12</v>
      </c>
      <c r="G1607" s="875">
        <v>6</v>
      </c>
      <c r="H1607" s="1435"/>
      <c r="I1607" s="419"/>
      <c r="J1607" s="507">
        <v>0.06</v>
      </c>
      <c r="K1607" s="494">
        <v>0.19</v>
      </c>
      <c r="L1607" s="508">
        <v>0.09</v>
      </c>
      <c r="M1607" s="421"/>
    </row>
    <row r="1608" spans="1:13" s="422" customFormat="1" ht="15.75" thickBot="1" x14ac:dyDescent="0.3">
      <c r="A1608" s="421"/>
      <c r="B1608" s="541" t="s">
        <v>156</v>
      </c>
      <c r="C1608" s="860"/>
      <c r="D1608" s="860"/>
      <c r="E1608" s="492">
        <v>8</v>
      </c>
      <c r="F1608" s="492">
        <v>27</v>
      </c>
      <c r="G1608" s="493">
        <v>10</v>
      </c>
      <c r="H1608" s="1435"/>
      <c r="I1608" s="419"/>
      <c r="J1608" s="562">
        <v>0.14000000000000001</v>
      </c>
      <c r="K1608" s="563">
        <v>0.43</v>
      </c>
      <c r="L1608" s="564">
        <v>0.16</v>
      </c>
      <c r="M1608" s="421"/>
    </row>
    <row r="1609" spans="1:13" s="422" customFormat="1" ht="15.75" thickBot="1" x14ac:dyDescent="0.3">
      <c r="A1609" s="421"/>
      <c r="B1609" s="1462" t="s">
        <v>249</v>
      </c>
      <c r="C1609" s="1519" t="s">
        <v>63</v>
      </c>
      <c r="D1609" s="1519"/>
      <c r="E1609" s="673">
        <v>0</v>
      </c>
      <c r="F1609" s="673">
        <v>0</v>
      </c>
      <c r="G1609" s="674">
        <v>0</v>
      </c>
      <c r="H1609" s="1435"/>
      <c r="I1609" s="419"/>
      <c r="J1609" s="419"/>
      <c r="K1609" s="419"/>
      <c r="L1609" s="420"/>
      <c r="M1609" s="421"/>
    </row>
    <row r="1610" spans="1:13" s="422" customFormat="1" ht="15.75" thickBot="1" x14ac:dyDescent="0.3">
      <c r="A1610" s="421"/>
      <c r="B1610" s="1470" t="s">
        <v>430</v>
      </c>
      <c r="C1610" s="1544" t="s">
        <v>63</v>
      </c>
      <c r="D1610" s="1471"/>
      <c r="E1610" s="1545">
        <v>0</v>
      </c>
      <c r="F1610" s="1545">
        <v>0</v>
      </c>
      <c r="G1610" s="1546">
        <v>0</v>
      </c>
      <c r="H1610" s="1435"/>
      <c r="I1610" s="419"/>
      <c r="J1610" s="419"/>
      <c r="K1610" s="419"/>
      <c r="L1610" s="420"/>
      <c r="M1610" s="421"/>
    </row>
    <row r="1611" spans="1:13" s="422" customFormat="1" ht="15.75" thickBot="1" x14ac:dyDescent="0.3">
      <c r="A1611" s="421"/>
      <c r="B1611" s="662" t="s">
        <v>478</v>
      </c>
      <c r="C1611" s="663"/>
      <c r="D1611" s="1494"/>
      <c r="E1611" s="1494"/>
      <c r="F1611" s="1494"/>
      <c r="G1611" s="1495"/>
      <c r="H1611" s="1435"/>
      <c r="I1611" s="419"/>
      <c r="J1611" s="419"/>
      <c r="K1611" s="419"/>
      <c r="L1611" s="420"/>
      <c r="M1611" s="421"/>
    </row>
    <row r="1612" spans="1:13" s="422" customFormat="1" ht="15.75" thickBot="1" x14ac:dyDescent="0.3">
      <c r="A1612" s="421"/>
      <c r="B1612" s="1541" t="s">
        <v>618</v>
      </c>
      <c r="C1612" s="718"/>
      <c r="D1612" s="718"/>
      <c r="E1612" s="719"/>
      <c r="F1612" s="719"/>
      <c r="G1612" s="1396"/>
      <c r="H1612" s="1435"/>
      <c r="I1612" s="419"/>
      <c r="J1612" s="419"/>
      <c r="K1612" s="419"/>
      <c r="L1612" s="420"/>
      <c r="M1612" s="421"/>
    </row>
    <row r="1613" spans="1:13" s="422" customFormat="1" ht="15" customHeight="1" thickBot="1" x14ac:dyDescent="0.3">
      <c r="A1613" s="421"/>
      <c r="B1613" s="1576" t="s">
        <v>109</v>
      </c>
      <c r="C1613" s="470" t="s">
        <v>2</v>
      </c>
      <c r="D1613" s="1590" t="s">
        <v>110</v>
      </c>
      <c r="E1613" s="1582" t="s">
        <v>931</v>
      </c>
      <c r="F1613" s="1583"/>
      <c r="G1613" s="1584"/>
      <c r="H1613" s="1435"/>
      <c r="I1613" s="419"/>
      <c r="J1613" s="419"/>
      <c r="K1613" s="419"/>
      <c r="L1613" s="420"/>
      <c r="M1613" s="421"/>
    </row>
    <row r="1614" spans="1:13" s="422" customFormat="1" x14ac:dyDescent="0.25">
      <c r="A1614" s="421"/>
      <c r="B1614" s="1577"/>
      <c r="C1614" s="516" t="s">
        <v>3</v>
      </c>
      <c r="D1614" s="1591"/>
      <c r="E1614" s="1585" t="s">
        <v>5</v>
      </c>
      <c r="F1614" s="1587" t="s">
        <v>6</v>
      </c>
      <c r="G1614" s="1589" t="s">
        <v>794</v>
      </c>
      <c r="H1614" s="1435"/>
      <c r="I1614" s="419"/>
      <c r="J1614" s="419"/>
      <c r="K1614" s="419"/>
      <c r="L1614" s="420"/>
      <c r="M1614" s="421"/>
    </row>
    <row r="1615" spans="1:13" s="422" customFormat="1" ht="15.75" thickBot="1" x14ac:dyDescent="0.3">
      <c r="A1615" s="421"/>
      <c r="B1615" s="1578"/>
      <c r="C1615" s="535" t="s">
        <v>4</v>
      </c>
      <c r="D1615" s="1592"/>
      <c r="E1615" s="1586"/>
      <c r="F1615" s="1588"/>
      <c r="G1615" s="1586"/>
      <c r="H1615" s="1435"/>
      <c r="I1615" s="419"/>
      <c r="J1615" s="419"/>
      <c r="K1615" s="419"/>
      <c r="L1615" s="420"/>
      <c r="M1615" s="421"/>
    </row>
    <row r="1616" spans="1:13" s="422" customFormat="1" x14ac:dyDescent="0.25">
      <c r="A1616" s="421"/>
      <c r="B1616" s="449" t="s">
        <v>380</v>
      </c>
      <c r="C1616" s="450" t="s">
        <v>7</v>
      </c>
      <c r="D1616" s="1547">
        <v>80</v>
      </c>
      <c r="E1616" s="471">
        <v>4</v>
      </c>
      <c r="F1616" s="471">
        <v>8.4</v>
      </c>
      <c r="G1616" s="472">
        <v>5</v>
      </c>
      <c r="H1616" s="1435"/>
      <c r="I1616" s="419"/>
      <c r="J1616" s="447"/>
      <c r="K1616" s="447"/>
      <c r="L1616" s="447"/>
      <c r="M1616" s="421"/>
    </row>
    <row r="1617" spans="1:13" s="422" customFormat="1" ht="15.75" thickBot="1" x14ac:dyDescent="0.3">
      <c r="A1617" s="421"/>
      <c r="B1617" s="467" t="s">
        <v>381</v>
      </c>
      <c r="C1617" s="468" t="s">
        <v>7</v>
      </c>
      <c r="D1617" s="1444">
        <v>81</v>
      </c>
      <c r="E1617" s="477">
        <v>6</v>
      </c>
      <c r="F1617" s="477">
        <v>6</v>
      </c>
      <c r="G1617" s="478">
        <v>6</v>
      </c>
      <c r="H1617" s="1435"/>
      <c r="I1617" s="419"/>
      <c r="J1617" s="447"/>
      <c r="K1617" s="447"/>
      <c r="L1617" s="447"/>
      <c r="M1617" s="421"/>
    </row>
    <row r="1618" spans="1:13" s="422" customFormat="1" x14ac:dyDescent="0.25">
      <c r="A1618" s="421"/>
      <c r="B1618" s="842" t="s">
        <v>14</v>
      </c>
      <c r="C1618" s="763"/>
      <c r="D1618" s="1548"/>
      <c r="E1618" s="1548"/>
      <c r="F1618" s="1548"/>
      <c r="G1618" s="1549"/>
      <c r="H1618" s="1435"/>
      <c r="I1618" s="419"/>
      <c r="J1618" s="567"/>
      <c r="K1618" s="567"/>
      <c r="L1618" s="567"/>
      <c r="M1618" s="421"/>
    </row>
    <row r="1619" spans="1:13" s="422" customFormat="1" x14ac:dyDescent="0.25">
      <c r="A1619" s="421"/>
      <c r="B1619" s="458" t="s">
        <v>10</v>
      </c>
      <c r="C1619" s="779"/>
      <c r="D1619" s="877" t="s">
        <v>416</v>
      </c>
      <c r="E1619" s="1443">
        <v>0</v>
      </c>
      <c r="F1619" s="1443">
        <v>0</v>
      </c>
      <c r="G1619" s="1543">
        <v>0</v>
      </c>
      <c r="H1619" s="1435"/>
      <c r="I1619" s="419"/>
      <c r="J1619" s="419"/>
      <c r="K1619" s="419"/>
      <c r="L1619" s="420"/>
      <c r="M1619" s="421"/>
    </row>
    <row r="1620" spans="1:13" s="422" customFormat="1" x14ac:dyDescent="0.25">
      <c r="A1620" s="421"/>
      <c r="B1620" s="458" t="s">
        <v>12</v>
      </c>
      <c r="C1620" s="779"/>
      <c r="D1620" s="877" t="s">
        <v>416</v>
      </c>
      <c r="E1620" s="1443">
        <v>0</v>
      </c>
      <c r="F1620" s="1443">
        <v>0</v>
      </c>
      <c r="G1620" s="1543">
        <v>0</v>
      </c>
      <c r="H1620" s="1435"/>
      <c r="I1620" s="419"/>
      <c r="J1620" s="419"/>
      <c r="K1620" s="419"/>
      <c r="L1620" s="420"/>
      <c r="M1620" s="421"/>
    </row>
    <row r="1621" spans="1:13" s="422" customFormat="1" x14ac:dyDescent="0.25">
      <c r="A1621" s="421"/>
      <c r="B1621" s="458" t="s">
        <v>179</v>
      </c>
      <c r="C1621" s="865" t="s">
        <v>77</v>
      </c>
      <c r="D1621" s="1550">
        <v>2.5</v>
      </c>
      <c r="E1621" s="461">
        <v>10.4</v>
      </c>
      <c r="F1621" s="461">
        <v>10.4</v>
      </c>
      <c r="G1621" s="462">
        <v>10.4</v>
      </c>
      <c r="H1621" s="1435"/>
      <c r="I1621" s="419"/>
      <c r="J1621" s="419"/>
      <c r="K1621" s="419"/>
      <c r="L1621" s="420"/>
      <c r="M1621" s="421"/>
    </row>
    <row r="1622" spans="1:13" s="422" customFormat="1" ht="15.75" thickBot="1" x14ac:dyDescent="0.3">
      <c r="A1622" s="421"/>
      <c r="B1622" s="467" t="s">
        <v>180</v>
      </c>
      <c r="C1622" s="871" t="s">
        <v>77</v>
      </c>
      <c r="D1622" s="1551">
        <v>2.5</v>
      </c>
      <c r="E1622" s="477">
        <v>10.3</v>
      </c>
      <c r="F1622" s="477">
        <v>10.4</v>
      </c>
      <c r="G1622" s="478">
        <v>10.3</v>
      </c>
      <c r="H1622" s="1435"/>
      <c r="I1622" s="419"/>
      <c r="J1622" s="419"/>
      <c r="K1622" s="419"/>
      <c r="L1622" s="420"/>
      <c r="M1622" s="421"/>
    </row>
    <row r="1623" spans="1:13" s="422" customFormat="1" ht="15.75" thickBot="1" x14ac:dyDescent="0.3">
      <c r="A1623" s="421"/>
      <c r="B1623" s="449" t="s">
        <v>785</v>
      </c>
      <c r="C1623" s="861" t="s">
        <v>7</v>
      </c>
      <c r="D1623" s="1552">
        <v>40</v>
      </c>
      <c r="E1623" s="479">
        <v>1.3</v>
      </c>
      <c r="F1623" s="479">
        <v>1</v>
      </c>
      <c r="G1623" s="480">
        <v>1</v>
      </c>
      <c r="H1623" s="1435"/>
      <c r="I1623" s="419"/>
      <c r="J1623" s="419"/>
      <c r="K1623" s="419"/>
      <c r="L1623" s="420"/>
      <c r="M1623" s="421"/>
    </row>
    <row r="1624" spans="1:13" s="422" customFormat="1" ht="15.75" thickBot="1" x14ac:dyDescent="0.3">
      <c r="A1624" s="421"/>
      <c r="B1624" s="467" t="s">
        <v>786</v>
      </c>
      <c r="C1624" s="862" t="s">
        <v>7</v>
      </c>
      <c r="D1624" s="1553">
        <v>40</v>
      </c>
      <c r="E1624" s="477">
        <v>4.24</v>
      </c>
      <c r="F1624" s="477">
        <v>5.28</v>
      </c>
      <c r="G1624" s="478">
        <v>4.24</v>
      </c>
      <c r="H1624" s="1435"/>
      <c r="I1624" s="419"/>
      <c r="J1624" s="1613" t="s">
        <v>443</v>
      </c>
      <c r="K1624" s="1614"/>
      <c r="L1624" s="1615"/>
      <c r="M1624" s="421"/>
    </row>
    <row r="1625" spans="1:13" s="422" customFormat="1" ht="15.75" thickBot="1" x14ac:dyDescent="0.3">
      <c r="A1625" s="421"/>
      <c r="B1625" s="449" t="s">
        <v>71</v>
      </c>
      <c r="C1625" s="861"/>
      <c r="D1625" s="1547"/>
      <c r="E1625" s="1547"/>
      <c r="F1625" s="1547"/>
      <c r="G1625" s="1554"/>
      <c r="H1625" s="1435"/>
      <c r="I1625" s="419"/>
      <c r="J1625" s="1571" t="s">
        <v>5</v>
      </c>
      <c r="K1625" s="1572" t="s">
        <v>6</v>
      </c>
      <c r="L1625" s="606" t="s">
        <v>794</v>
      </c>
      <c r="M1625" s="421"/>
    </row>
    <row r="1626" spans="1:13" s="422" customFormat="1" x14ac:dyDescent="0.25">
      <c r="A1626" s="421"/>
      <c r="B1626" s="1448" t="s">
        <v>22</v>
      </c>
      <c r="C1626" s="866" t="s">
        <v>7</v>
      </c>
      <c r="D1626" s="1443">
        <v>20</v>
      </c>
      <c r="E1626" s="461">
        <v>1</v>
      </c>
      <c r="F1626" s="461">
        <v>2.4</v>
      </c>
      <c r="G1626" s="462">
        <v>2</v>
      </c>
      <c r="H1626" s="1435"/>
      <c r="I1626" s="419"/>
      <c r="J1626" s="500">
        <v>0.02</v>
      </c>
      <c r="K1626" s="501">
        <v>0.04</v>
      </c>
      <c r="L1626" s="502">
        <v>0.03</v>
      </c>
      <c r="M1626" s="421"/>
    </row>
    <row r="1627" spans="1:13" s="422" customFormat="1" x14ac:dyDescent="0.25">
      <c r="A1627" s="421"/>
      <c r="B1627" s="1448" t="s">
        <v>23</v>
      </c>
      <c r="C1627" s="866" t="s">
        <v>7</v>
      </c>
      <c r="D1627" s="1443">
        <v>20</v>
      </c>
      <c r="E1627" s="461">
        <v>2</v>
      </c>
      <c r="F1627" s="461">
        <v>2</v>
      </c>
      <c r="G1627" s="462">
        <v>2</v>
      </c>
      <c r="H1627" s="1435"/>
      <c r="I1627" s="419"/>
      <c r="J1627" s="485">
        <v>0.03</v>
      </c>
      <c r="K1627" s="457">
        <v>0.03</v>
      </c>
      <c r="L1627" s="486">
        <v>0.03</v>
      </c>
      <c r="M1627" s="421"/>
    </row>
    <row r="1628" spans="1:13" s="422" customFormat="1" ht="15.75" thickBot="1" x14ac:dyDescent="0.3">
      <c r="A1628" s="421"/>
      <c r="B1628" s="1478" t="s">
        <v>24</v>
      </c>
      <c r="C1628" s="862" t="s">
        <v>7</v>
      </c>
      <c r="D1628" s="1444">
        <v>20</v>
      </c>
      <c r="E1628" s="699">
        <v>1</v>
      </c>
      <c r="F1628" s="699">
        <v>4</v>
      </c>
      <c r="G1628" s="700">
        <v>1</v>
      </c>
      <c r="H1628" s="1435"/>
      <c r="I1628" s="419"/>
      <c r="J1628" s="488">
        <v>0.02</v>
      </c>
      <c r="K1628" s="504">
        <v>0.06</v>
      </c>
      <c r="L1628" s="489">
        <v>0.02</v>
      </c>
      <c r="M1628" s="421"/>
    </row>
    <row r="1629" spans="1:13" s="422" customFormat="1" ht="15.75" thickBot="1" x14ac:dyDescent="0.3">
      <c r="A1629" s="421"/>
      <c r="B1629" s="513" t="s">
        <v>126</v>
      </c>
      <c r="C1629" s="857"/>
      <c r="D1629" s="858"/>
      <c r="E1629" s="492">
        <v>4</v>
      </c>
      <c r="F1629" s="492">
        <v>8.4</v>
      </c>
      <c r="G1629" s="493">
        <v>5</v>
      </c>
      <c r="H1629" s="1435"/>
      <c r="I1629" s="419"/>
      <c r="J1629" s="507">
        <v>7.0000000000000007E-2</v>
      </c>
      <c r="K1629" s="494">
        <v>0.13</v>
      </c>
      <c r="L1629" s="508">
        <v>0.08</v>
      </c>
      <c r="M1629" s="421"/>
    </row>
    <row r="1630" spans="1:13" s="422" customFormat="1" ht="15.75" thickBot="1" x14ac:dyDescent="0.3">
      <c r="A1630" s="421"/>
      <c r="B1630" s="449" t="s">
        <v>72</v>
      </c>
      <c r="C1630" s="861"/>
      <c r="D1630" s="497"/>
      <c r="E1630" s="471"/>
      <c r="F1630" s="471"/>
      <c r="G1630" s="472"/>
      <c r="H1630" s="1435"/>
      <c r="I1630" s="419"/>
      <c r="J1630" s="419"/>
      <c r="K1630" s="419"/>
      <c r="L1630" s="420"/>
      <c r="M1630" s="421"/>
    </row>
    <row r="1631" spans="1:13" s="422" customFormat="1" x14ac:dyDescent="0.25">
      <c r="A1631" s="421"/>
      <c r="B1631" s="1448" t="s">
        <v>21</v>
      </c>
      <c r="C1631" s="866" t="s">
        <v>7</v>
      </c>
      <c r="D1631" s="1443">
        <v>15</v>
      </c>
      <c r="E1631" s="461">
        <v>1</v>
      </c>
      <c r="F1631" s="461">
        <v>1</v>
      </c>
      <c r="G1631" s="462">
        <v>1</v>
      </c>
      <c r="H1631" s="1435"/>
      <c r="I1631" s="419"/>
      <c r="J1631" s="500">
        <v>0.02</v>
      </c>
      <c r="K1631" s="501">
        <v>0.02</v>
      </c>
      <c r="L1631" s="502">
        <v>0.02</v>
      </c>
      <c r="M1631" s="421"/>
    </row>
    <row r="1632" spans="1:13" s="422" customFormat="1" x14ac:dyDescent="0.25">
      <c r="A1632" s="421"/>
      <c r="B1632" s="1448" t="s">
        <v>26</v>
      </c>
      <c r="C1632" s="866" t="s">
        <v>7</v>
      </c>
      <c r="D1632" s="1443">
        <v>10</v>
      </c>
      <c r="E1632" s="461">
        <v>1</v>
      </c>
      <c r="F1632" s="461">
        <v>1</v>
      </c>
      <c r="G1632" s="462">
        <v>1</v>
      </c>
      <c r="H1632" s="1435"/>
      <c r="I1632" s="419"/>
      <c r="J1632" s="485">
        <v>0.02</v>
      </c>
      <c r="K1632" s="457">
        <v>0.02</v>
      </c>
      <c r="L1632" s="486">
        <v>0.02</v>
      </c>
      <c r="M1632" s="421"/>
    </row>
    <row r="1633" spans="1:13" s="422" customFormat="1" x14ac:dyDescent="0.25">
      <c r="A1633" s="421"/>
      <c r="B1633" s="1448" t="s">
        <v>27</v>
      </c>
      <c r="C1633" s="866" t="s">
        <v>7</v>
      </c>
      <c r="D1633" s="1443">
        <v>15</v>
      </c>
      <c r="E1633" s="461">
        <v>3</v>
      </c>
      <c r="F1633" s="461">
        <v>3</v>
      </c>
      <c r="G1633" s="462">
        <v>3</v>
      </c>
      <c r="H1633" s="1435"/>
      <c r="I1633" s="419"/>
      <c r="J1633" s="485">
        <v>0.05</v>
      </c>
      <c r="K1633" s="457">
        <v>0.05</v>
      </c>
      <c r="L1633" s="486">
        <v>0.05</v>
      </c>
      <c r="M1633" s="421"/>
    </row>
    <row r="1634" spans="1:13" s="422" customFormat="1" ht="15.75" thickBot="1" x14ac:dyDescent="0.3">
      <c r="A1634" s="421"/>
      <c r="B1634" s="1478" t="s">
        <v>28</v>
      </c>
      <c r="C1634" s="862" t="s">
        <v>7</v>
      </c>
      <c r="D1634" s="1444">
        <v>20</v>
      </c>
      <c r="E1634" s="699">
        <v>1</v>
      </c>
      <c r="F1634" s="699">
        <v>1</v>
      </c>
      <c r="G1634" s="700">
        <v>1</v>
      </c>
      <c r="H1634" s="1435"/>
      <c r="I1634" s="419"/>
      <c r="J1634" s="488">
        <v>0.02</v>
      </c>
      <c r="K1634" s="504">
        <v>0.02</v>
      </c>
      <c r="L1634" s="489">
        <v>0.02</v>
      </c>
      <c r="M1634" s="421"/>
    </row>
    <row r="1635" spans="1:13" s="422" customFormat="1" ht="15.75" thickBot="1" x14ac:dyDescent="0.3">
      <c r="A1635" s="421"/>
      <c r="B1635" s="469" t="s">
        <v>126</v>
      </c>
      <c r="C1635" s="879"/>
      <c r="D1635" s="879"/>
      <c r="E1635" s="533">
        <v>6</v>
      </c>
      <c r="F1635" s="533">
        <v>6</v>
      </c>
      <c r="G1635" s="694">
        <v>6</v>
      </c>
      <c r="H1635" s="1435"/>
      <c r="I1635" s="419"/>
      <c r="J1635" s="507">
        <v>0.11</v>
      </c>
      <c r="K1635" s="494">
        <v>0.11</v>
      </c>
      <c r="L1635" s="508">
        <v>0.11</v>
      </c>
      <c r="M1635" s="421"/>
    </row>
    <row r="1636" spans="1:13" s="422" customFormat="1" ht="15.75" thickBot="1" x14ac:dyDescent="0.3">
      <c r="A1636" s="421"/>
      <c r="B1636" s="513" t="s">
        <v>156</v>
      </c>
      <c r="C1636" s="835"/>
      <c r="D1636" s="835"/>
      <c r="E1636" s="492">
        <v>10</v>
      </c>
      <c r="F1636" s="492">
        <v>14.4</v>
      </c>
      <c r="G1636" s="493">
        <v>11</v>
      </c>
      <c r="H1636" s="1435"/>
      <c r="I1636" s="419"/>
      <c r="J1636" s="562">
        <v>0.18</v>
      </c>
      <c r="K1636" s="563">
        <v>0.24</v>
      </c>
      <c r="L1636" s="564">
        <v>0.19</v>
      </c>
      <c r="M1636" s="421"/>
    </row>
    <row r="1637" spans="1:13" s="423" customFormat="1" ht="15.75" thickBot="1" x14ac:dyDescent="0.3">
      <c r="A1637" s="421"/>
      <c r="B1637" s="1470" t="s">
        <v>114</v>
      </c>
      <c r="C1637" s="1544"/>
      <c r="D1637" s="1544"/>
      <c r="E1637" s="1545">
        <v>0</v>
      </c>
      <c r="F1637" s="1545">
        <v>0</v>
      </c>
      <c r="G1637" s="1546">
        <v>0</v>
      </c>
      <c r="H1637" s="1435"/>
      <c r="I1637" s="419"/>
      <c r="J1637" s="419"/>
      <c r="K1637" s="419"/>
      <c r="L1637" s="420"/>
      <c r="M1637" s="421"/>
    </row>
    <row r="1638" spans="1:13" s="422" customFormat="1" ht="15.75" thickBot="1" x14ac:dyDescent="0.3">
      <c r="A1638" s="421"/>
      <c r="B1638" s="545" t="s">
        <v>478</v>
      </c>
      <c r="C1638" s="546"/>
      <c r="D1638" s="1465"/>
      <c r="E1638" s="1465"/>
      <c r="F1638" s="1465"/>
      <c r="G1638" s="1466"/>
      <c r="H1638" s="1435"/>
      <c r="I1638" s="419"/>
      <c r="J1638" s="419"/>
      <c r="K1638" s="419"/>
      <c r="L1638" s="420"/>
      <c r="M1638" s="421"/>
    </row>
    <row r="1639" spans="1:13" s="422" customFormat="1" x14ac:dyDescent="0.25">
      <c r="A1639" s="421"/>
      <c r="B1639" s="1270"/>
      <c r="C1639" s="578"/>
      <c r="D1639" s="578"/>
      <c r="E1639" s="624"/>
      <c r="F1639" s="624"/>
      <c r="G1639" s="1392"/>
      <c r="H1639" s="1435"/>
      <c r="I1639" s="419"/>
      <c r="J1639" s="419"/>
      <c r="K1639" s="419"/>
      <c r="L1639" s="420"/>
      <c r="M1639" s="421"/>
    </row>
    <row r="1640" spans="1:13" s="422" customFormat="1" ht="15.75" thickBot="1" x14ac:dyDescent="0.3">
      <c r="A1640" s="421"/>
      <c r="B1640" s="1542" t="s">
        <v>607</v>
      </c>
      <c r="C1640" s="575"/>
      <c r="D1640" s="575"/>
      <c r="E1640" s="625"/>
      <c r="F1640" s="625"/>
      <c r="G1640" s="1393"/>
      <c r="H1640" s="1435"/>
      <c r="I1640" s="419"/>
      <c r="J1640" s="419"/>
      <c r="K1640" s="419"/>
      <c r="L1640" s="420"/>
      <c r="M1640" s="421"/>
    </row>
    <row r="1641" spans="1:13" s="422" customFormat="1" ht="15" customHeight="1" thickBot="1" x14ac:dyDescent="0.3">
      <c r="A1641" s="421"/>
      <c r="B1641" s="1576" t="s">
        <v>109</v>
      </c>
      <c r="C1641" s="470" t="s">
        <v>2</v>
      </c>
      <c r="D1641" s="1590" t="s">
        <v>110</v>
      </c>
      <c r="E1641" s="1582" t="s">
        <v>931</v>
      </c>
      <c r="F1641" s="1583"/>
      <c r="G1641" s="1584"/>
      <c r="H1641" s="1435"/>
      <c r="I1641" s="419"/>
      <c r="J1641" s="419"/>
      <c r="K1641" s="419"/>
      <c r="L1641" s="420"/>
      <c r="M1641" s="421"/>
    </row>
    <row r="1642" spans="1:13" s="422" customFormat="1" x14ac:dyDescent="0.25">
      <c r="A1642" s="421"/>
      <c r="B1642" s="1577"/>
      <c r="C1642" s="516" t="s">
        <v>3</v>
      </c>
      <c r="D1642" s="1591"/>
      <c r="E1642" s="1585" t="s">
        <v>5</v>
      </c>
      <c r="F1642" s="1587" t="s">
        <v>6</v>
      </c>
      <c r="G1642" s="1589" t="s">
        <v>794</v>
      </c>
      <c r="H1642" s="1435"/>
      <c r="I1642" s="419"/>
      <c r="J1642" s="419"/>
      <c r="K1642" s="419"/>
      <c r="L1642" s="420"/>
      <c r="M1642" s="421"/>
    </row>
    <row r="1643" spans="1:13" s="422" customFormat="1" ht="15.75" thickBot="1" x14ac:dyDescent="0.3">
      <c r="A1643" s="421"/>
      <c r="B1643" s="1578"/>
      <c r="C1643" s="535" t="s">
        <v>4</v>
      </c>
      <c r="D1643" s="1592"/>
      <c r="E1643" s="1586"/>
      <c r="F1643" s="1588"/>
      <c r="G1643" s="1586"/>
      <c r="H1643" s="1435"/>
      <c r="I1643" s="419"/>
      <c r="J1643" s="419"/>
      <c r="K1643" s="419"/>
      <c r="L1643" s="420"/>
      <c r="M1643" s="421"/>
    </row>
    <row r="1644" spans="1:13" s="422" customFormat="1" x14ac:dyDescent="0.25">
      <c r="A1644" s="421"/>
      <c r="B1644" s="449" t="s">
        <v>277</v>
      </c>
      <c r="C1644" s="450" t="s">
        <v>7</v>
      </c>
      <c r="D1644" s="497">
        <v>100</v>
      </c>
      <c r="E1644" s="479">
        <v>95.96</v>
      </c>
      <c r="F1644" s="479">
        <v>126.61</v>
      </c>
      <c r="G1644" s="480">
        <v>132.49</v>
      </c>
      <c r="H1644" s="1435"/>
      <c r="I1644" s="419"/>
      <c r="J1644" s="447"/>
      <c r="K1644" s="447"/>
      <c r="L1644" s="447"/>
      <c r="M1644" s="421"/>
    </row>
    <row r="1645" spans="1:13" s="422" customFormat="1" ht="15.75" thickBot="1" x14ac:dyDescent="0.3">
      <c r="A1645" s="421"/>
      <c r="B1645" s="467" t="s">
        <v>278</v>
      </c>
      <c r="C1645" s="468" t="s">
        <v>7</v>
      </c>
      <c r="D1645" s="787">
        <v>0.1</v>
      </c>
      <c r="E1645" s="477">
        <v>0</v>
      </c>
      <c r="F1645" s="477">
        <v>0</v>
      </c>
      <c r="G1645" s="478">
        <v>0</v>
      </c>
      <c r="H1645" s="1435"/>
      <c r="I1645" s="419"/>
      <c r="J1645" s="447"/>
      <c r="K1645" s="447"/>
      <c r="L1645" s="447"/>
      <c r="M1645" s="421"/>
    </row>
    <row r="1646" spans="1:13" s="422" customFormat="1" x14ac:dyDescent="0.25">
      <c r="A1646" s="421"/>
      <c r="B1646" s="842" t="s">
        <v>14</v>
      </c>
      <c r="C1646" s="763"/>
      <c r="D1646" s="763"/>
      <c r="E1646" s="471"/>
      <c r="F1646" s="471"/>
      <c r="G1646" s="472"/>
      <c r="H1646" s="1435"/>
      <c r="I1646" s="419"/>
      <c r="J1646" s="567"/>
      <c r="K1646" s="567"/>
      <c r="L1646" s="567"/>
      <c r="M1646" s="421"/>
    </row>
    <row r="1647" spans="1:13" s="422" customFormat="1" x14ac:dyDescent="0.25">
      <c r="A1647" s="421"/>
      <c r="B1647" s="458" t="s">
        <v>188</v>
      </c>
      <c r="C1647" s="786"/>
      <c r="D1647" s="779"/>
      <c r="E1647" s="461">
        <v>8</v>
      </c>
      <c r="F1647" s="461">
        <v>8</v>
      </c>
      <c r="G1647" s="462">
        <v>8</v>
      </c>
      <c r="H1647" s="1435"/>
      <c r="I1647" s="419"/>
      <c r="J1647" s="419"/>
      <c r="K1647" s="419"/>
      <c r="L1647" s="420"/>
      <c r="M1647" s="421"/>
    </row>
    <row r="1648" spans="1:13" s="422" customFormat="1" x14ac:dyDescent="0.25">
      <c r="A1648" s="421"/>
      <c r="B1648" s="458" t="s">
        <v>189</v>
      </c>
      <c r="C1648" s="779"/>
      <c r="D1648" s="779"/>
      <c r="E1648" s="461">
        <v>0</v>
      </c>
      <c r="F1648" s="461">
        <v>0</v>
      </c>
      <c r="G1648" s="462">
        <v>0</v>
      </c>
      <c r="H1648" s="1435"/>
      <c r="I1648" s="419"/>
      <c r="J1648" s="419"/>
      <c r="K1648" s="419"/>
      <c r="L1648" s="420"/>
      <c r="M1648" s="421"/>
    </row>
    <row r="1649" spans="1:13" s="422" customFormat="1" x14ac:dyDescent="0.25">
      <c r="A1649" s="421"/>
      <c r="B1649" s="458" t="s">
        <v>95</v>
      </c>
      <c r="C1649" s="865" t="s">
        <v>63</v>
      </c>
      <c r="D1649" s="517">
        <v>0.01</v>
      </c>
      <c r="E1649" s="475">
        <v>0</v>
      </c>
      <c r="F1649" s="475">
        <v>0</v>
      </c>
      <c r="G1649" s="476">
        <v>0</v>
      </c>
      <c r="H1649" s="1435"/>
      <c r="I1649" s="419"/>
      <c r="J1649" s="419"/>
      <c r="K1649" s="419"/>
      <c r="L1649" s="420"/>
      <c r="M1649" s="421"/>
    </row>
    <row r="1650" spans="1:13" s="422" customFormat="1" x14ac:dyDescent="0.25">
      <c r="A1650" s="421"/>
      <c r="B1650" s="458" t="s">
        <v>179</v>
      </c>
      <c r="C1650" s="865" t="s">
        <v>77</v>
      </c>
      <c r="D1650" s="517">
        <v>4</v>
      </c>
      <c r="E1650" s="475">
        <v>10.1</v>
      </c>
      <c r="F1650" s="475">
        <v>10.1</v>
      </c>
      <c r="G1650" s="476">
        <v>10.1</v>
      </c>
      <c r="H1650" s="1435"/>
      <c r="I1650" s="419"/>
      <c r="J1650" s="419"/>
      <c r="K1650" s="419"/>
      <c r="L1650" s="420"/>
      <c r="M1650" s="421"/>
    </row>
    <row r="1651" spans="1:13" s="422" customFormat="1" x14ac:dyDescent="0.25">
      <c r="A1651" s="421"/>
      <c r="B1651" s="458" t="s">
        <v>180</v>
      </c>
      <c r="C1651" s="866" t="s">
        <v>77</v>
      </c>
      <c r="D1651" s="880">
        <v>4</v>
      </c>
      <c r="E1651" s="475">
        <v>10.1</v>
      </c>
      <c r="F1651" s="475">
        <v>10.1</v>
      </c>
      <c r="G1651" s="476">
        <v>10.1</v>
      </c>
      <c r="H1651" s="1435"/>
      <c r="I1651" s="419"/>
      <c r="J1651" s="419"/>
      <c r="K1651" s="419"/>
      <c r="L1651" s="420"/>
      <c r="M1651" s="421"/>
    </row>
    <row r="1652" spans="1:13" s="422" customFormat="1" x14ac:dyDescent="0.25">
      <c r="A1652" s="421"/>
      <c r="B1652" s="458" t="s">
        <v>190</v>
      </c>
      <c r="C1652" s="866" t="s">
        <v>77</v>
      </c>
      <c r="D1652" s="880">
        <v>2</v>
      </c>
      <c r="E1652" s="475">
        <v>10.1</v>
      </c>
      <c r="F1652" s="475">
        <v>10.1</v>
      </c>
      <c r="G1652" s="476">
        <v>10.1</v>
      </c>
      <c r="H1652" s="1435"/>
      <c r="I1652" s="419"/>
      <c r="J1652" s="419"/>
      <c r="K1652" s="419"/>
      <c r="L1652" s="420"/>
      <c r="M1652" s="421"/>
    </row>
    <row r="1653" spans="1:13" s="422" customFormat="1" x14ac:dyDescent="0.25">
      <c r="A1653" s="421"/>
      <c r="B1653" s="458" t="s">
        <v>186</v>
      </c>
      <c r="C1653" s="866" t="s">
        <v>77</v>
      </c>
      <c r="D1653" s="779">
        <v>8</v>
      </c>
      <c r="E1653" s="475">
        <v>37.840000000000003</v>
      </c>
      <c r="F1653" s="475">
        <v>37.119999999999997</v>
      </c>
      <c r="G1653" s="476">
        <v>37.5</v>
      </c>
      <c r="H1653" s="1435"/>
      <c r="I1653" s="419"/>
      <c r="J1653" s="454"/>
      <c r="K1653" s="454"/>
      <c r="L1653" s="454"/>
      <c r="M1653" s="421"/>
    </row>
    <row r="1654" spans="1:13" s="422" customFormat="1" ht="15.75" thickBot="1" x14ac:dyDescent="0.3">
      <c r="A1654" s="421"/>
      <c r="B1654" s="467" t="s">
        <v>187</v>
      </c>
      <c r="C1654" s="862" t="s">
        <v>77</v>
      </c>
      <c r="D1654" s="787">
        <v>8</v>
      </c>
      <c r="E1654" s="699">
        <v>38.04</v>
      </c>
      <c r="F1654" s="699">
        <v>37.31</v>
      </c>
      <c r="G1654" s="700">
        <v>37.72</v>
      </c>
      <c r="H1654" s="1435"/>
      <c r="I1654" s="419"/>
      <c r="J1654" s="454"/>
      <c r="K1654" s="454"/>
      <c r="L1654" s="454"/>
      <c r="M1654" s="421"/>
    </row>
    <row r="1655" spans="1:13" s="422" customFormat="1" x14ac:dyDescent="0.25">
      <c r="A1655" s="421"/>
      <c r="B1655" s="449" t="s">
        <v>741</v>
      </c>
      <c r="C1655" s="861" t="s">
        <v>7</v>
      </c>
      <c r="D1655" s="497"/>
      <c r="E1655" s="479">
        <v>41.72</v>
      </c>
      <c r="F1655" s="479">
        <v>53.44</v>
      </c>
      <c r="G1655" s="480">
        <v>60.5</v>
      </c>
      <c r="H1655" s="1435"/>
      <c r="I1655" s="419"/>
      <c r="J1655" s="454"/>
      <c r="K1655" s="454"/>
      <c r="L1655" s="454"/>
      <c r="M1655" s="421"/>
    </row>
    <row r="1656" spans="1:13" s="422" customFormat="1" x14ac:dyDescent="0.25">
      <c r="A1656" s="421"/>
      <c r="B1656" s="458" t="s">
        <v>742</v>
      </c>
      <c r="C1656" s="866" t="s">
        <v>7</v>
      </c>
      <c r="D1656" s="779"/>
      <c r="E1656" s="461">
        <v>0</v>
      </c>
      <c r="F1656" s="461">
        <v>0</v>
      </c>
      <c r="G1656" s="462">
        <v>0</v>
      </c>
      <c r="H1656" s="1435"/>
      <c r="I1656" s="419"/>
      <c r="J1656" s="454"/>
      <c r="K1656" s="454"/>
      <c r="L1656" s="454"/>
      <c r="M1656" s="421"/>
    </row>
    <row r="1657" spans="1:13" s="422" customFormat="1" ht="15.75" thickBot="1" x14ac:dyDescent="0.3">
      <c r="A1657" s="421"/>
      <c r="B1657" s="458" t="s">
        <v>787</v>
      </c>
      <c r="C1657" s="866" t="s">
        <v>7</v>
      </c>
      <c r="D1657" s="779">
        <v>60</v>
      </c>
      <c r="E1657" s="461">
        <v>-10.89</v>
      </c>
      <c r="F1657" s="461">
        <v>-12.84</v>
      </c>
      <c r="G1657" s="462">
        <v>-20</v>
      </c>
      <c r="H1657" s="1435"/>
      <c r="I1657" s="419"/>
      <c r="J1657" s="419"/>
      <c r="K1657" s="419"/>
      <c r="L1657" s="420"/>
      <c r="M1657" s="421"/>
    </row>
    <row r="1658" spans="1:13" s="422" customFormat="1" ht="15.75" thickBot="1" x14ac:dyDescent="0.3">
      <c r="A1658" s="421"/>
      <c r="B1658" s="467" t="s">
        <v>788</v>
      </c>
      <c r="C1658" s="862" t="s">
        <v>7</v>
      </c>
      <c r="D1658" s="787">
        <v>50</v>
      </c>
      <c r="E1658" s="477">
        <v>-5.22</v>
      </c>
      <c r="F1658" s="477">
        <v>-6.15</v>
      </c>
      <c r="G1658" s="478">
        <v>-4.82</v>
      </c>
      <c r="H1658" s="1435"/>
      <c r="I1658" s="419"/>
      <c r="J1658" s="1613" t="s">
        <v>443</v>
      </c>
      <c r="K1658" s="1614"/>
      <c r="L1658" s="1615"/>
      <c r="M1658" s="421"/>
    </row>
    <row r="1659" spans="1:13" s="422" customFormat="1" ht="15.75" thickBot="1" x14ac:dyDescent="0.3">
      <c r="A1659" s="421"/>
      <c r="B1659" s="469" t="s">
        <v>720</v>
      </c>
      <c r="C1659" s="869"/>
      <c r="D1659" s="763"/>
      <c r="E1659" s="471"/>
      <c r="F1659" s="471"/>
      <c r="G1659" s="472"/>
      <c r="H1659" s="1435"/>
      <c r="I1659" s="419"/>
      <c r="J1659" s="1571" t="s">
        <v>5</v>
      </c>
      <c r="K1659" s="1572" t="s">
        <v>6</v>
      </c>
      <c r="L1659" s="606" t="s">
        <v>794</v>
      </c>
      <c r="M1659" s="421"/>
    </row>
    <row r="1660" spans="1:13" s="422" customFormat="1" x14ac:dyDescent="0.25">
      <c r="A1660" s="421"/>
      <c r="B1660" s="1555" t="s">
        <v>22</v>
      </c>
      <c r="C1660" s="861" t="s">
        <v>7</v>
      </c>
      <c r="D1660" s="497"/>
      <c r="E1660" s="479">
        <v>12.65</v>
      </c>
      <c r="F1660" s="479">
        <v>16.09</v>
      </c>
      <c r="G1660" s="480">
        <v>16.84</v>
      </c>
      <c r="H1660" s="1435"/>
      <c r="I1660" s="419"/>
      <c r="J1660" s="500">
        <v>0.19</v>
      </c>
      <c r="K1660" s="501">
        <v>0.25</v>
      </c>
      <c r="L1660" s="502">
        <v>0.26</v>
      </c>
      <c r="M1660" s="421"/>
    </row>
    <row r="1661" spans="1:13" s="422" customFormat="1" x14ac:dyDescent="0.25">
      <c r="A1661" s="421"/>
      <c r="B1661" s="1448" t="s">
        <v>23</v>
      </c>
      <c r="C1661" s="866" t="s">
        <v>7</v>
      </c>
      <c r="D1661" s="779">
        <v>50</v>
      </c>
      <c r="E1661" s="461">
        <v>9.5500000000000007</v>
      </c>
      <c r="F1661" s="461">
        <v>12.43</v>
      </c>
      <c r="G1661" s="462">
        <v>13.01</v>
      </c>
      <c r="H1661" s="1435"/>
      <c r="I1661" s="419"/>
      <c r="J1661" s="485">
        <v>0.15</v>
      </c>
      <c r="K1661" s="457">
        <v>0.19</v>
      </c>
      <c r="L1661" s="486">
        <v>0.2</v>
      </c>
      <c r="M1661" s="421"/>
    </row>
    <row r="1662" spans="1:13" s="422" customFormat="1" ht="15.75" thickBot="1" x14ac:dyDescent="0.3">
      <c r="A1662" s="421"/>
      <c r="B1662" s="1478" t="s">
        <v>24</v>
      </c>
      <c r="C1662" s="862" t="s">
        <v>7</v>
      </c>
      <c r="D1662" s="787">
        <v>30</v>
      </c>
      <c r="E1662" s="477">
        <v>0</v>
      </c>
      <c r="F1662" s="477">
        <v>0</v>
      </c>
      <c r="G1662" s="478">
        <v>0</v>
      </c>
      <c r="H1662" s="1435"/>
      <c r="I1662" s="419"/>
      <c r="J1662" s="572">
        <v>0</v>
      </c>
      <c r="K1662" s="573">
        <v>0</v>
      </c>
      <c r="L1662" s="574">
        <v>0</v>
      </c>
      <c r="M1662" s="421"/>
    </row>
    <row r="1663" spans="1:13" s="422" customFormat="1" ht="15.75" thickBot="1" x14ac:dyDescent="0.3">
      <c r="A1663" s="421"/>
      <c r="B1663" s="469" t="s">
        <v>126</v>
      </c>
      <c r="C1663" s="879"/>
      <c r="D1663" s="879"/>
      <c r="E1663" s="533">
        <v>22.2</v>
      </c>
      <c r="F1663" s="533">
        <v>28.52</v>
      </c>
      <c r="G1663" s="694">
        <v>29.85</v>
      </c>
      <c r="H1663" s="1435"/>
      <c r="I1663" s="419"/>
      <c r="J1663" s="507">
        <v>0.34</v>
      </c>
      <c r="K1663" s="494">
        <v>0.44</v>
      </c>
      <c r="L1663" s="508">
        <v>0.46</v>
      </c>
      <c r="M1663" s="421"/>
    </row>
    <row r="1664" spans="1:13" s="422" customFormat="1" ht="15.75" thickBot="1" x14ac:dyDescent="0.3">
      <c r="A1664" s="421"/>
      <c r="B1664" s="513" t="s">
        <v>722</v>
      </c>
      <c r="C1664" s="857"/>
      <c r="D1664" s="858"/>
      <c r="E1664" s="793"/>
      <c r="F1664" s="793"/>
      <c r="G1664" s="794"/>
      <c r="H1664" s="1435"/>
      <c r="I1664" s="419"/>
      <c r="J1664" s="683" t="s">
        <v>5</v>
      </c>
      <c r="K1664" s="925" t="s">
        <v>6</v>
      </c>
      <c r="L1664" s="606" t="s">
        <v>794</v>
      </c>
      <c r="M1664" s="421"/>
    </row>
    <row r="1665" spans="1:13" s="422" customFormat="1" ht="15.75" thickBot="1" x14ac:dyDescent="0.3">
      <c r="A1665" s="421"/>
      <c r="B1665" s="473" t="s">
        <v>721</v>
      </c>
      <c r="C1665" s="863" t="s">
        <v>7</v>
      </c>
      <c r="D1665" s="860">
        <v>30</v>
      </c>
      <c r="E1665" s="477">
        <v>0</v>
      </c>
      <c r="F1665" s="477">
        <v>0</v>
      </c>
      <c r="G1665" s="478">
        <v>0</v>
      </c>
      <c r="H1665" s="1435"/>
      <c r="I1665" s="419"/>
      <c r="J1665" s="485">
        <v>0</v>
      </c>
      <c r="K1665" s="457">
        <v>0</v>
      </c>
      <c r="L1665" s="486">
        <v>0</v>
      </c>
      <c r="M1665" s="421"/>
    </row>
    <row r="1666" spans="1:13" s="422" customFormat="1" x14ac:dyDescent="0.25">
      <c r="A1666" s="421"/>
      <c r="B1666" s="1449" t="s">
        <v>26</v>
      </c>
      <c r="C1666" s="866" t="s">
        <v>7</v>
      </c>
      <c r="D1666" s="786">
        <v>50</v>
      </c>
      <c r="E1666" s="510">
        <v>8.69</v>
      </c>
      <c r="F1666" s="510">
        <v>15.2</v>
      </c>
      <c r="G1666" s="511">
        <v>15.9</v>
      </c>
      <c r="H1666" s="1435"/>
      <c r="I1666" s="419"/>
      <c r="J1666" s="485">
        <v>0.13</v>
      </c>
      <c r="K1666" s="457">
        <v>0.23</v>
      </c>
      <c r="L1666" s="486">
        <v>0.24</v>
      </c>
      <c r="M1666" s="421"/>
    </row>
    <row r="1667" spans="1:13" s="422" customFormat="1" ht="15.75" thickBot="1" x14ac:dyDescent="0.3">
      <c r="A1667" s="421"/>
      <c r="B1667" s="1449" t="s">
        <v>27</v>
      </c>
      <c r="C1667" s="867" t="s">
        <v>7</v>
      </c>
      <c r="D1667" s="786">
        <v>50</v>
      </c>
      <c r="E1667" s="510">
        <v>35.9</v>
      </c>
      <c r="F1667" s="510">
        <v>48.51</v>
      </c>
      <c r="G1667" s="511">
        <v>50.76</v>
      </c>
      <c r="H1667" s="1435"/>
      <c r="I1667" s="419"/>
      <c r="J1667" s="572">
        <v>0.55000000000000004</v>
      </c>
      <c r="K1667" s="573">
        <v>0.74</v>
      </c>
      <c r="L1667" s="574">
        <v>0.78</v>
      </c>
      <c r="M1667" s="421"/>
    </row>
    <row r="1668" spans="1:13" s="422" customFormat="1" ht="15.75" thickBot="1" x14ac:dyDescent="0.3">
      <c r="A1668" s="421"/>
      <c r="B1668" s="469" t="s">
        <v>126</v>
      </c>
      <c r="C1668" s="879"/>
      <c r="D1668" s="879"/>
      <c r="E1668" s="533">
        <v>44.59</v>
      </c>
      <c r="F1668" s="533">
        <v>63.71</v>
      </c>
      <c r="G1668" s="694">
        <v>66.66</v>
      </c>
      <c r="H1668" s="1435"/>
      <c r="I1668" s="419"/>
      <c r="J1668" s="507">
        <v>0.68</v>
      </c>
      <c r="K1668" s="494">
        <v>0.97</v>
      </c>
      <c r="L1668" s="508">
        <v>1.02</v>
      </c>
      <c r="M1668" s="421"/>
    </row>
    <row r="1669" spans="1:13" s="422" customFormat="1" ht="15.75" thickBot="1" x14ac:dyDescent="0.3">
      <c r="A1669" s="421"/>
      <c r="B1669" s="513" t="s">
        <v>723</v>
      </c>
      <c r="C1669" s="857"/>
      <c r="D1669" s="858"/>
      <c r="E1669" s="793"/>
      <c r="F1669" s="793"/>
      <c r="G1669" s="794"/>
      <c r="H1669" s="1435"/>
      <c r="I1669" s="419"/>
      <c r="J1669" s="683" t="s">
        <v>5</v>
      </c>
      <c r="K1669" s="925" t="s">
        <v>6</v>
      </c>
      <c r="L1669" s="606" t="s">
        <v>794</v>
      </c>
      <c r="M1669" s="421"/>
    </row>
    <row r="1670" spans="1:13" s="422" customFormat="1" x14ac:dyDescent="0.25">
      <c r="A1670" s="421"/>
      <c r="B1670" s="1556" t="s">
        <v>28</v>
      </c>
      <c r="C1670" s="861" t="s">
        <v>7</v>
      </c>
      <c r="D1670" s="763">
        <v>40</v>
      </c>
      <c r="E1670" s="510">
        <v>0</v>
      </c>
      <c r="F1670" s="510">
        <v>0</v>
      </c>
      <c r="G1670" s="511">
        <v>0</v>
      </c>
      <c r="H1670" s="1435"/>
      <c r="I1670" s="419"/>
      <c r="J1670" s="482">
        <v>0</v>
      </c>
      <c r="K1670" s="483">
        <v>0</v>
      </c>
      <c r="L1670" s="484">
        <v>0</v>
      </c>
      <c r="M1670" s="421"/>
    </row>
    <row r="1671" spans="1:13" s="422" customFormat="1" x14ac:dyDescent="0.25">
      <c r="A1671" s="421"/>
      <c r="B1671" s="1449" t="s">
        <v>25</v>
      </c>
      <c r="C1671" s="866" t="s">
        <v>7</v>
      </c>
      <c r="D1671" s="786">
        <v>40</v>
      </c>
      <c r="E1671" s="461">
        <v>0</v>
      </c>
      <c r="F1671" s="461">
        <v>0</v>
      </c>
      <c r="G1671" s="462">
        <v>0</v>
      </c>
      <c r="H1671" s="1435"/>
      <c r="I1671" s="419"/>
      <c r="J1671" s="485">
        <v>0</v>
      </c>
      <c r="K1671" s="457">
        <v>0</v>
      </c>
      <c r="L1671" s="486">
        <v>0</v>
      </c>
      <c r="M1671" s="421"/>
    </row>
    <row r="1672" spans="1:13" s="422" customFormat="1" x14ac:dyDescent="0.25">
      <c r="A1672" s="421"/>
      <c r="B1672" s="1449" t="s">
        <v>30</v>
      </c>
      <c r="C1672" s="866" t="s">
        <v>7</v>
      </c>
      <c r="D1672" s="786">
        <v>20</v>
      </c>
      <c r="E1672" s="728">
        <v>2.25</v>
      </c>
      <c r="F1672" s="728">
        <v>2.65</v>
      </c>
      <c r="G1672" s="729">
        <v>2.78</v>
      </c>
      <c r="H1672" s="1435"/>
      <c r="I1672" s="419"/>
      <c r="J1672" s="485">
        <v>0.03</v>
      </c>
      <c r="K1672" s="457">
        <v>0.04</v>
      </c>
      <c r="L1672" s="486">
        <v>0.04</v>
      </c>
      <c r="M1672" s="421"/>
    </row>
    <row r="1673" spans="1:13" s="422" customFormat="1" x14ac:dyDescent="0.25">
      <c r="A1673" s="421"/>
      <c r="B1673" s="1449" t="s">
        <v>40</v>
      </c>
      <c r="C1673" s="866" t="s">
        <v>7</v>
      </c>
      <c r="D1673" s="786">
        <v>20</v>
      </c>
      <c r="E1673" s="510">
        <v>11</v>
      </c>
      <c r="F1673" s="510">
        <v>12.97</v>
      </c>
      <c r="G1673" s="511">
        <v>13.57</v>
      </c>
      <c r="H1673" s="1435"/>
      <c r="I1673" s="419"/>
      <c r="J1673" s="485">
        <v>0.17</v>
      </c>
      <c r="K1673" s="457">
        <v>0.2</v>
      </c>
      <c r="L1673" s="486">
        <v>0.21</v>
      </c>
      <c r="M1673" s="421"/>
    </row>
    <row r="1674" spans="1:13" s="422" customFormat="1" x14ac:dyDescent="0.25">
      <c r="A1674" s="421"/>
      <c r="B1674" s="1449" t="s">
        <v>35</v>
      </c>
      <c r="C1674" s="866" t="s">
        <v>7</v>
      </c>
      <c r="D1674" s="786">
        <v>30</v>
      </c>
      <c r="E1674" s="510">
        <v>15.92</v>
      </c>
      <c r="F1674" s="510">
        <v>18.760000000000002</v>
      </c>
      <c r="G1674" s="511">
        <v>19.63</v>
      </c>
      <c r="H1674" s="1435"/>
      <c r="I1674" s="419"/>
      <c r="J1674" s="485">
        <v>0.24</v>
      </c>
      <c r="K1674" s="457">
        <v>0.28999999999999998</v>
      </c>
      <c r="L1674" s="486">
        <v>0.3</v>
      </c>
      <c r="M1674" s="421"/>
    </row>
    <row r="1675" spans="1:13" s="422" customFormat="1" x14ac:dyDescent="0.25">
      <c r="A1675" s="421"/>
      <c r="B1675" s="1449" t="s">
        <v>37</v>
      </c>
      <c r="C1675" s="866" t="s">
        <v>7</v>
      </c>
      <c r="D1675" s="786">
        <v>20</v>
      </c>
      <c r="E1675" s="461">
        <v>0</v>
      </c>
      <c r="F1675" s="461">
        <v>0</v>
      </c>
      <c r="G1675" s="462">
        <v>0</v>
      </c>
      <c r="H1675" s="1435"/>
      <c r="I1675" s="419"/>
      <c r="J1675" s="485">
        <v>0</v>
      </c>
      <c r="K1675" s="457">
        <v>0</v>
      </c>
      <c r="L1675" s="486">
        <v>0</v>
      </c>
      <c r="M1675" s="421"/>
    </row>
    <row r="1676" spans="1:13" s="422" customFormat="1" ht="15.75" thickBot="1" x14ac:dyDescent="0.3">
      <c r="A1676" s="421"/>
      <c r="B1676" s="1478" t="s">
        <v>39</v>
      </c>
      <c r="C1676" s="862" t="s">
        <v>7</v>
      </c>
      <c r="D1676" s="787">
        <v>20</v>
      </c>
      <c r="E1676" s="699">
        <v>0</v>
      </c>
      <c r="F1676" s="699">
        <v>0</v>
      </c>
      <c r="G1676" s="700">
        <v>0</v>
      </c>
      <c r="H1676" s="1435"/>
      <c r="I1676" s="419"/>
      <c r="J1676" s="572">
        <v>0</v>
      </c>
      <c r="K1676" s="573">
        <v>0</v>
      </c>
      <c r="L1676" s="574">
        <v>0</v>
      </c>
      <c r="M1676" s="421"/>
    </row>
    <row r="1677" spans="1:13" s="422" customFormat="1" ht="15.75" thickBot="1" x14ac:dyDescent="0.3">
      <c r="A1677" s="421"/>
      <c r="B1677" s="469" t="s">
        <v>126</v>
      </c>
      <c r="C1677" s="879"/>
      <c r="D1677" s="879"/>
      <c r="E1677" s="533">
        <v>29.17</v>
      </c>
      <c r="F1677" s="533">
        <v>34.380000000000003</v>
      </c>
      <c r="G1677" s="694">
        <v>35.979999999999997</v>
      </c>
      <c r="H1677" s="1435"/>
      <c r="I1677" s="419"/>
      <c r="J1677" s="926">
        <v>0.44</v>
      </c>
      <c r="K1677" s="928">
        <v>0.53</v>
      </c>
      <c r="L1677" s="927">
        <v>0.55000000000000004</v>
      </c>
      <c r="M1677" s="421"/>
    </row>
    <row r="1678" spans="1:13" s="422" customFormat="1" ht="15.75" thickBot="1" x14ac:dyDescent="0.3">
      <c r="A1678" s="421"/>
      <c r="B1678" s="469" t="s">
        <v>156</v>
      </c>
      <c r="C1678" s="763"/>
      <c r="D1678" s="763"/>
      <c r="E1678" s="533">
        <v>95.96</v>
      </c>
      <c r="F1678" s="533">
        <v>126.61</v>
      </c>
      <c r="G1678" s="694">
        <v>132.49</v>
      </c>
      <c r="H1678" s="1435"/>
      <c r="I1678" s="419"/>
      <c r="J1678" s="507">
        <v>1.46</v>
      </c>
      <c r="K1678" s="494">
        <v>1.94</v>
      </c>
      <c r="L1678" s="508">
        <v>2.0299999999999998</v>
      </c>
      <c r="M1678" s="421"/>
    </row>
    <row r="1679" spans="1:13" s="422" customFormat="1" ht="15.75" thickBot="1" x14ac:dyDescent="0.3">
      <c r="A1679" s="421"/>
      <c r="B1679" s="1557" t="s">
        <v>249</v>
      </c>
      <c r="C1679" s="1558" t="s">
        <v>63</v>
      </c>
      <c r="D1679" s="1558"/>
      <c r="E1679" s="1559">
        <v>0</v>
      </c>
      <c r="F1679" s="1559">
        <v>0</v>
      </c>
      <c r="G1679" s="1560">
        <v>0</v>
      </c>
      <c r="H1679" s="1435"/>
      <c r="I1679" s="419"/>
      <c r="J1679" s="419"/>
      <c r="K1679" s="419"/>
      <c r="L1679" s="420"/>
      <c r="M1679" s="421"/>
    </row>
    <row r="1680" spans="1:13" s="422" customFormat="1" ht="15.75" thickBot="1" x14ac:dyDescent="0.3">
      <c r="A1680" s="421"/>
      <c r="B1680" s="1462" t="s">
        <v>104</v>
      </c>
      <c r="C1680" s="1519" t="s">
        <v>63</v>
      </c>
      <c r="D1680" s="1519"/>
      <c r="E1680" s="673">
        <v>0</v>
      </c>
      <c r="F1680" s="673">
        <v>0</v>
      </c>
      <c r="G1680" s="674">
        <v>0</v>
      </c>
      <c r="H1680" s="1435"/>
      <c r="I1680" s="419"/>
      <c r="J1680" s="447"/>
      <c r="K1680" s="447"/>
      <c r="L1680" s="447"/>
      <c r="M1680" s="698"/>
    </row>
    <row r="1681" spans="1:13" s="422" customFormat="1" ht="15.75" thickBot="1" x14ac:dyDescent="0.3">
      <c r="A1681" s="421"/>
      <c r="B1681" s="545" t="s">
        <v>478</v>
      </c>
      <c r="C1681" s="546"/>
      <c r="D1681" s="1465"/>
      <c r="E1681" s="1465"/>
      <c r="F1681" s="1465"/>
      <c r="G1681" s="1466"/>
      <c r="H1681" s="1435"/>
      <c r="I1681" s="419"/>
      <c r="J1681" s="419"/>
      <c r="K1681" s="419"/>
      <c r="L1681" s="420"/>
      <c r="M1681" s="421"/>
    </row>
    <row r="1682" spans="1:13" s="422" customFormat="1" ht="15.75" thickBot="1" x14ac:dyDescent="0.3">
      <c r="A1682" s="421"/>
      <c r="B1682" s="1541" t="s">
        <v>611</v>
      </c>
      <c r="C1682" s="718"/>
      <c r="D1682" s="718"/>
      <c r="E1682" s="719"/>
      <c r="F1682" s="719"/>
      <c r="G1682" s="1396"/>
      <c r="H1682" s="1435"/>
      <c r="I1682" s="419"/>
      <c r="J1682" s="419"/>
      <c r="K1682" s="419"/>
      <c r="L1682" s="420"/>
      <c r="M1682" s="421"/>
    </row>
    <row r="1683" spans="1:13" s="422" customFormat="1" ht="15" customHeight="1" thickBot="1" x14ac:dyDescent="0.3">
      <c r="A1683" s="421"/>
      <c r="B1683" s="1576" t="s">
        <v>109</v>
      </c>
      <c r="C1683" s="470" t="s">
        <v>2</v>
      </c>
      <c r="D1683" s="1590" t="s">
        <v>110</v>
      </c>
      <c r="E1683" s="1582" t="s">
        <v>931</v>
      </c>
      <c r="F1683" s="1583"/>
      <c r="G1683" s="1584"/>
      <c r="H1683" s="1435"/>
      <c r="I1683" s="419"/>
      <c r="J1683" s="419"/>
      <c r="K1683" s="419"/>
      <c r="L1683" s="420"/>
      <c r="M1683" s="421"/>
    </row>
    <row r="1684" spans="1:13" s="422" customFormat="1" x14ac:dyDescent="0.25">
      <c r="A1684" s="421"/>
      <c r="B1684" s="1577"/>
      <c r="C1684" s="516" t="s">
        <v>3</v>
      </c>
      <c r="D1684" s="1591"/>
      <c r="E1684" s="1585" t="s">
        <v>5</v>
      </c>
      <c r="F1684" s="1587" t="s">
        <v>6</v>
      </c>
      <c r="G1684" s="1589" t="s">
        <v>794</v>
      </c>
      <c r="H1684" s="1435"/>
      <c r="I1684" s="419"/>
      <c r="J1684" s="419"/>
      <c r="K1684" s="419"/>
      <c r="L1684" s="420"/>
      <c r="M1684" s="421"/>
    </row>
    <row r="1685" spans="1:13" s="422" customFormat="1" ht="15.75" thickBot="1" x14ac:dyDescent="0.3">
      <c r="A1685" s="421"/>
      <c r="B1685" s="1577"/>
      <c r="C1685" s="516" t="s">
        <v>4</v>
      </c>
      <c r="D1685" s="1591"/>
      <c r="E1685" s="1586"/>
      <c r="F1685" s="1588"/>
      <c r="G1685" s="1586"/>
      <c r="H1685" s="1435"/>
      <c r="I1685" s="419"/>
      <c r="J1685" s="419"/>
      <c r="K1685" s="419"/>
      <c r="L1685" s="420"/>
      <c r="M1685" s="421"/>
    </row>
    <row r="1686" spans="1:13" s="422" customFormat="1" x14ac:dyDescent="0.25">
      <c r="A1686" s="421"/>
      <c r="B1686" s="449" t="s">
        <v>380</v>
      </c>
      <c r="C1686" s="861" t="s">
        <v>7</v>
      </c>
      <c r="D1686" s="497">
        <v>120</v>
      </c>
      <c r="E1686" s="479">
        <v>15.79</v>
      </c>
      <c r="F1686" s="479">
        <v>20.97</v>
      </c>
      <c r="G1686" s="480">
        <v>17.940000000000001</v>
      </c>
      <c r="H1686" s="1435"/>
      <c r="I1686" s="419"/>
      <c r="J1686" s="447"/>
      <c r="K1686" s="447"/>
      <c r="L1686" s="447"/>
      <c r="M1686" s="421"/>
    </row>
    <row r="1687" spans="1:13" s="422" customFormat="1" ht="15.75" thickBot="1" x14ac:dyDescent="0.3">
      <c r="A1687" s="421"/>
      <c r="B1687" s="467" t="s">
        <v>381</v>
      </c>
      <c r="C1687" s="862" t="s">
        <v>7</v>
      </c>
      <c r="D1687" s="787">
        <v>120</v>
      </c>
      <c r="E1687" s="477">
        <v>30.12</v>
      </c>
      <c r="F1687" s="477">
        <v>35.840000000000003</v>
      </c>
      <c r="G1687" s="478">
        <v>31.54</v>
      </c>
      <c r="H1687" s="1435"/>
      <c r="I1687" s="419"/>
      <c r="J1687" s="447"/>
      <c r="K1687" s="447"/>
      <c r="L1687" s="447"/>
      <c r="M1687" s="421"/>
    </row>
    <row r="1688" spans="1:13" s="422" customFormat="1" x14ac:dyDescent="0.25">
      <c r="A1688" s="421"/>
      <c r="B1688" s="842" t="s">
        <v>14</v>
      </c>
      <c r="C1688" s="869"/>
      <c r="D1688" s="763"/>
      <c r="E1688" s="497"/>
      <c r="F1688" s="497"/>
      <c r="G1688" s="498"/>
      <c r="H1688" s="1435"/>
      <c r="I1688" s="419"/>
      <c r="J1688" s="567"/>
      <c r="K1688" s="567"/>
      <c r="L1688" s="567"/>
      <c r="M1688" s="421"/>
    </row>
    <row r="1689" spans="1:13" s="422" customFormat="1" x14ac:dyDescent="0.25">
      <c r="A1689" s="421"/>
      <c r="B1689" s="458" t="s">
        <v>10</v>
      </c>
      <c r="C1689" s="866"/>
      <c r="D1689" s="779"/>
      <c r="E1689" s="461">
        <v>7</v>
      </c>
      <c r="F1689" s="461">
        <v>7</v>
      </c>
      <c r="G1689" s="462">
        <v>7</v>
      </c>
      <c r="H1689" s="1435"/>
      <c r="I1689" s="419"/>
      <c r="J1689" s="419"/>
      <c r="K1689" s="419"/>
      <c r="L1689" s="420"/>
      <c r="M1689" s="421"/>
    </row>
    <row r="1690" spans="1:13" s="422" customFormat="1" x14ac:dyDescent="0.25">
      <c r="A1690" s="421"/>
      <c r="B1690" s="458" t="s">
        <v>12</v>
      </c>
      <c r="C1690" s="866"/>
      <c r="D1690" s="779"/>
      <c r="E1690" s="461">
        <v>4</v>
      </c>
      <c r="F1690" s="461">
        <v>4</v>
      </c>
      <c r="G1690" s="462">
        <v>4</v>
      </c>
      <c r="H1690" s="1435"/>
      <c r="I1690" s="419"/>
      <c r="J1690" s="419"/>
      <c r="K1690" s="419"/>
      <c r="L1690" s="420"/>
      <c r="M1690" s="421"/>
    </row>
    <row r="1691" spans="1:13" s="422" customFormat="1" x14ac:dyDescent="0.25">
      <c r="A1691" s="421"/>
      <c r="B1691" s="458" t="s">
        <v>498</v>
      </c>
      <c r="C1691" s="865" t="s">
        <v>77</v>
      </c>
      <c r="D1691" s="517">
        <v>1.5</v>
      </c>
      <c r="E1691" s="461">
        <v>6.1</v>
      </c>
      <c r="F1691" s="461">
        <v>6.1</v>
      </c>
      <c r="G1691" s="462">
        <v>6.1</v>
      </c>
      <c r="H1691" s="1435"/>
      <c r="I1691" s="419"/>
      <c r="J1691" s="419"/>
      <c r="K1691" s="419"/>
      <c r="L1691" s="420"/>
      <c r="M1691" s="421"/>
    </row>
    <row r="1692" spans="1:13" s="422" customFormat="1" ht="15.75" thickBot="1" x14ac:dyDescent="0.3">
      <c r="A1692" s="421"/>
      <c r="B1692" s="467" t="s">
        <v>499</v>
      </c>
      <c r="C1692" s="871" t="s">
        <v>77</v>
      </c>
      <c r="D1692" s="844">
        <v>1.5</v>
      </c>
      <c r="E1692" s="477">
        <v>36</v>
      </c>
      <c r="F1692" s="477">
        <v>36</v>
      </c>
      <c r="G1692" s="478">
        <v>36</v>
      </c>
      <c r="H1692" s="1435"/>
      <c r="I1692" s="419"/>
      <c r="J1692" s="419"/>
      <c r="K1692" s="419"/>
      <c r="L1692" s="420"/>
      <c r="M1692" s="421"/>
    </row>
    <row r="1693" spans="1:13" s="422" customFormat="1" ht="15.75" thickBot="1" x14ac:dyDescent="0.3">
      <c r="A1693" s="421"/>
      <c r="B1693" s="449" t="s">
        <v>789</v>
      </c>
      <c r="C1693" s="861" t="s">
        <v>7</v>
      </c>
      <c r="D1693" s="716">
        <v>40</v>
      </c>
      <c r="E1693" s="479">
        <v>0.13</v>
      </c>
      <c r="F1693" s="479">
        <v>0.16</v>
      </c>
      <c r="G1693" s="480">
        <v>0.17</v>
      </c>
      <c r="H1693" s="1435"/>
      <c r="I1693" s="419"/>
      <c r="J1693" s="1575"/>
      <c r="K1693" s="1575"/>
      <c r="L1693" s="1575"/>
      <c r="M1693" s="421"/>
    </row>
    <row r="1694" spans="1:13" s="422" customFormat="1" ht="15.75" thickBot="1" x14ac:dyDescent="0.3">
      <c r="A1694" s="421"/>
      <c r="B1694" s="467" t="s">
        <v>790</v>
      </c>
      <c r="C1694" s="862" t="s">
        <v>7</v>
      </c>
      <c r="D1694" s="882">
        <v>50</v>
      </c>
      <c r="E1694" s="477">
        <v>7.87</v>
      </c>
      <c r="F1694" s="477">
        <v>9.74</v>
      </c>
      <c r="G1694" s="478">
        <v>8.4499999999999993</v>
      </c>
      <c r="H1694" s="1435"/>
      <c r="I1694" s="419"/>
      <c r="J1694" s="1613" t="s">
        <v>443</v>
      </c>
      <c r="K1694" s="1614"/>
      <c r="L1694" s="1615"/>
      <c r="M1694" s="421"/>
    </row>
    <row r="1695" spans="1:13" s="422" customFormat="1" ht="15.75" thickBot="1" x14ac:dyDescent="0.3">
      <c r="A1695" s="421"/>
      <c r="B1695" s="473" t="s">
        <v>495</v>
      </c>
      <c r="C1695" s="865"/>
      <c r="D1695" s="883"/>
      <c r="E1695" s="479"/>
      <c r="F1695" s="479"/>
      <c r="G1695" s="480"/>
      <c r="H1695" s="1435"/>
      <c r="I1695" s="419"/>
      <c r="J1695" s="1569" t="s">
        <v>5</v>
      </c>
      <c r="K1695" s="1572" t="s">
        <v>6</v>
      </c>
      <c r="L1695" s="606" t="s">
        <v>794</v>
      </c>
      <c r="M1695" s="421"/>
    </row>
    <row r="1696" spans="1:13" s="422" customFormat="1" ht="15.75" thickBot="1" x14ac:dyDescent="0.3">
      <c r="A1696" s="421"/>
      <c r="B1696" s="1449" t="s">
        <v>30</v>
      </c>
      <c r="C1696" s="884" t="s">
        <v>7</v>
      </c>
      <c r="D1696" s="786">
        <v>0.2</v>
      </c>
      <c r="E1696" s="699">
        <v>16</v>
      </c>
      <c r="F1696" s="699">
        <v>20.97</v>
      </c>
      <c r="G1696" s="700">
        <v>11</v>
      </c>
      <c r="H1696" s="1435"/>
      <c r="I1696" s="420"/>
      <c r="J1696" s="619">
        <v>0.15</v>
      </c>
      <c r="K1696" s="501">
        <v>0.19</v>
      </c>
      <c r="L1696" s="620">
        <v>0.1</v>
      </c>
      <c r="M1696" s="421"/>
    </row>
    <row r="1697" spans="1:13" s="422" customFormat="1" ht="15.75" thickBot="1" x14ac:dyDescent="0.3">
      <c r="A1697" s="421"/>
      <c r="B1697" s="513" t="s">
        <v>126</v>
      </c>
      <c r="C1697" s="885"/>
      <c r="D1697" s="858"/>
      <c r="E1697" s="492">
        <v>17.79</v>
      </c>
      <c r="F1697" s="492">
        <v>20.97</v>
      </c>
      <c r="G1697" s="493">
        <v>21.94</v>
      </c>
      <c r="H1697" s="1435"/>
      <c r="I1697" s="419"/>
      <c r="J1697" s="886">
        <v>0.15</v>
      </c>
      <c r="K1697" s="887">
        <v>0.19</v>
      </c>
      <c r="L1697" s="888">
        <v>0.1</v>
      </c>
      <c r="M1697" s="421"/>
    </row>
    <row r="1698" spans="1:13" s="422" customFormat="1" ht="15.75" thickBot="1" x14ac:dyDescent="0.3">
      <c r="A1698" s="421"/>
      <c r="B1698" s="473" t="s">
        <v>496</v>
      </c>
      <c r="C1698" s="865"/>
      <c r="D1698" s="883"/>
      <c r="E1698" s="479"/>
      <c r="F1698" s="479"/>
      <c r="G1698" s="480"/>
      <c r="H1698" s="1435"/>
      <c r="I1698" s="419"/>
      <c r="J1698" s="1575"/>
      <c r="K1698" s="1575"/>
      <c r="L1698" s="1575"/>
      <c r="M1698" s="421"/>
    </row>
    <row r="1699" spans="1:13" s="422" customFormat="1" x14ac:dyDescent="0.25">
      <c r="A1699" s="421"/>
      <c r="B1699" s="1448" t="s">
        <v>22</v>
      </c>
      <c r="C1699" s="865" t="s">
        <v>7</v>
      </c>
      <c r="D1699" s="517">
        <v>0.2</v>
      </c>
      <c r="E1699" s="461">
        <v>5.8</v>
      </c>
      <c r="F1699" s="461">
        <v>6.83</v>
      </c>
      <c r="G1699" s="462">
        <v>7.15</v>
      </c>
      <c r="H1699" s="1440"/>
      <c r="I1699" s="420"/>
      <c r="J1699" s="619">
        <v>0.05</v>
      </c>
      <c r="K1699" s="501">
        <v>0.06</v>
      </c>
      <c r="L1699" s="620">
        <v>7.0000000000000007E-2</v>
      </c>
      <c r="M1699" s="421"/>
    </row>
    <row r="1700" spans="1:13" s="422" customFormat="1" x14ac:dyDescent="0.25">
      <c r="A1700" s="421"/>
      <c r="B1700" s="1448" t="s">
        <v>21</v>
      </c>
      <c r="C1700" s="864" t="s">
        <v>7</v>
      </c>
      <c r="D1700" s="779">
        <v>0.2</v>
      </c>
      <c r="E1700" s="461">
        <v>22</v>
      </c>
      <c r="F1700" s="461">
        <v>28.63</v>
      </c>
      <c r="G1700" s="462">
        <v>20</v>
      </c>
      <c r="H1700" s="1440"/>
      <c r="I1700" s="420"/>
      <c r="J1700" s="607">
        <v>0.2</v>
      </c>
      <c r="K1700" s="457">
        <v>0.26</v>
      </c>
      <c r="L1700" s="608">
        <v>0.18</v>
      </c>
      <c r="M1700" s="421"/>
    </row>
    <row r="1701" spans="1:13" s="422" customFormat="1" x14ac:dyDescent="0.25">
      <c r="A1701" s="421"/>
      <c r="B1701" s="1448" t="s">
        <v>27</v>
      </c>
      <c r="C1701" s="864" t="s">
        <v>7</v>
      </c>
      <c r="D1701" s="779">
        <v>0.06</v>
      </c>
      <c r="E1701" s="461">
        <v>7.0000000000000007E-2</v>
      </c>
      <c r="F1701" s="461">
        <v>0.08</v>
      </c>
      <c r="G1701" s="462">
        <v>0.08</v>
      </c>
      <c r="H1701" s="1440"/>
      <c r="I1701" s="420"/>
      <c r="J1701" s="607">
        <v>0</v>
      </c>
      <c r="K1701" s="457">
        <v>0</v>
      </c>
      <c r="L1701" s="608">
        <v>0</v>
      </c>
      <c r="M1701" s="421"/>
    </row>
    <row r="1702" spans="1:13" s="422" customFormat="1" x14ac:dyDescent="0.25">
      <c r="A1702" s="421"/>
      <c r="B1702" s="1448" t="s">
        <v>28</v>
      </c>
      <c r="C1702" s="864" t="s">
        <v>7</v>
      </c>
      <c r="D1702" s="779">
        <v>0.06</v>
      </c>
      <c r="E1702" s="461">
        <v>0</v>
      </c>
      <c r="F1702" s="461">
        <v>0</v>
      </c>
      <c r="G1702" s="462">
        <v>0</v>
      </c>
      <c r="H1702" s="1440"/>
      <c r="I1702" s="420"/>
      <c r="J1702" s="607">
        <v>0</v>
      </c>
      <c r="K1702" s="457">
        <v>0</v>
      </c>
      <c r="L1702" s="608">
        <v>0</v>
      </c>
      <c r="M1702" s="421"/>
    </row>
    <row r="1703" spans="1:13" s="422" customFormat="1" ht="15.75" thickBot="1" x14ac:dyDescent="0.3">
      <c r="A1703" s="421"/>
      <c r="B1703" s="1449" t="s">
        <v>25</v>
      </c>
      <c r="C1703" s="867" t="s">
        <v>7</v>
      </c>
      <c r="D1703" s="786">
        <v>0.2</v>
      </c>
      <c r="E1703" s="699">
        <v>0.25</v>
      </c>
      <c r="F1703" s="699">
        <v>0.3</v>
      </c>
      <c r="G1703" s="700">
        <v>0.31</v>
      </c>
      <c r="H1703" s="1440"/>
      <c r="I1703" s="420"/>
      <c r="J1703" s="666">
        <v>0</v>
      </c>
      <c r="K1703" s="573">
        <v>0</v>
      </c>
      <c r="L1703" s="667">
        <v>0</v>
      </c>
      <c r="M1703" s="421"/>
    </row>
    <row r="1704" spans="1:13" s="422" customFormat="1" ht="15.75" thickBot="1" x14ac:dyDescent="0.3">
      <c r="A1704" s="421"/>
      <c r="B1704" s="513" t="s">
        <v>126</v>
      </c>
      <c r="C1704" s="857"/>
      <c r="D1704" s="858"/>
      <c r="E1704" s="492">
        <v>28.12</v>
      </c>
      <c r="F1704" s="492">
        <v>35.840000000000003</v>
      </c>
      <c r="G1704" s="493">
        <v>27.54</v>
      </c>
      <c r="H1704" s="1440"/>
      <c r="I1704" s="420"/>
      <c r="J1704" s="507">
        <v>0.25</v>
      </c>
      <c r="K1704" s="494">
        <v>0.32</v>
      </c>
      <c r="L1704" s="508">
        <v>0.25</v>
      </c>
      <c r="M1704" s="421"/>
    </row>
    <row r="1705" spans="1:13" s="422" customFormat="1" ht="15.75" thickBot="1" x14ac:dyDescent="0.3">
      <c r="A1705" s="421"/>
      <c r="B1705" s="513" t="s">
        <v>156</v>
      </c>
      <c r="C1705" s="858"/>
      <c r="D1705" s="858"/>
      <c r="E1705" s="492">
        <v>45.91</v>
      </c>
      <c r="F1705" s="492">
        <v>56.81</v>
      </c>
      <c r="G1705" s="493">
        <v>49.48</v>
      </c>
      <c r="H1705" s="1440"/>
      <c r="I1705" s="454"/>
      <c r="J1705" s="507">
        <v>0.4</v>
      </c>
      <c r="K1705" s="494">
        <v>0.51</v>
      </c>
      <c r="L1705" s="508">
        <v>0.35</v>
      </c>
      <c r="M1705" s="421"/>
    </row>
    <row r="1706" spans="1:13" s="422" customFormat="1" ht="15.75" thickBot="1" x14ac:dyDescent="0.3">
      <c r="A1706" s="421"/>
      <c r="B1706" s="1470" t="s">
        <v>430</v>
      </c>
      <c r="C1706" s="1544"/>
      <c r="D1706" s="1544"/>
      <c r="E1706" s="1545">
        <v>0</v>
      </c>
      <c r="F1706" s="1545">
        <v>0</v>
      </c>
      <c r="G1706" s="1546">
        <v>0</v>
      </c>
      <c r="H1706" s="1435"/>
      <c r="I1706" s="419"/>
      <c r="J1706" s="447"/>
      <c r="K1706" s="447"/>
      <c r="L1706" s="447"/>
      <c r="M1706" s="421"/>
    </row>
    <row r="1707" spans="1:13" s="422" customFormat="1" ht="15.75" thickBot="1" x14ac:dyDescent="0.3">
      <c r="A1707" s="421"/>
      <c r="B1707" s="1462" t="s">
        <v>250</v>
      </c>
      <c r="C1707" s="1519"/>
      <c r="D1707" s="1519"/>
      <c r="E1707" s="673">
        <v>0</v>
      </c>
      <c r="F1707" s="673">
        <v>0</v>
      </c>
      <c r="G1707" s="674">
        <v>0</v>
      </c>
      <c r="H1707" s="1435"/>
      <c r="I1707" s="419"/>
      <c r="J1707" s="447"/>
      <c r="K1707" s="447"/>
      <c r="L1707" s="447"/>
      <c r="M1707" s="421"/>
    </row>
    <row r="1708" spans="1:13" s="422" customFormat="1" ht="15.75" thickBot="1" x14ac:dyDescent="0.3">
      <c r="A1708" s="421"/>
      <c r="B1708" s="662" t="s">
        <v>478</v>
      </c>
      <c r="C1708" s="663"/>
      <c r="D1708" s="1494"/>
      <c r="E1708" s="1494"/>
      <c r="F1708" s="1494"/>
      <c r="G1708" s="1495"/>
      <c r="H1708" s="1435"/>
      <c r="I1708" s="419"/>
      <c r="J1708" s="447"/>
      <c r="K1708" s="447"/>
      <c r="L1708" s="447"/>
      <c r="M1708" s="421"/>
    </row>
    <row r="1709" spans="1:13" s="422" customFormat="1" x14ac:dyDescent="0.25">
      <c r="A1709" s="421"/>
      <c r="B1709" s="842"/>
      <c r="C1709" s="1561"/>
      <c r="D1709" s="1561"/>
      <c r="E1709" s="855"/>
      <c r="F1709" s="855"/>
      <c r="G1709" s="1562"/>
      <c r="H1709" s="1435"/>
      <c r="I1709" s="419"/>
      <c r="J1709" s="447"/>
      <c r="K1709" s="447"/>
      <c r="L1709" s="447"/>
      <c r="M1709" s="421"/>
    </row>
    <row r="1710" spans="1:13" s="422" customFormat="1" x14ac:dyDescent="0.25">
      <c r="A1710" s="421"/>
      <c r="B1710" s="843"/>
      <c r="C1710" s="432"/>
      <c r="D1710" s="520"/>
      <c r="E1710" s="520"/>
      <c r="F1710" s="520"/>
      <c r="G1710" s="1395"/>
      <c r="H1710" s="1435"/>
      <c r="I1710" s="419"/>
      <c r="J1710" s="447"/>
      <c r="K1710" s="447"/>
      <c r="L1710" s="447"/>
      <c r="M1710" s="421"/>
    </row>
    <row r="1711" spans="1:13" s="422" customFormat="1" ht="15.75" thickBot="1" x14ac:dyDescent="0.3">
      <c r="A1711" s="421"/>
      <c r="B1711" s="1491" t="s">
        <v>461</v>
      </c>
      <c r="C1711" s="575"/>
      <c r="D1711" s="575"/>
      <c r="E1711" s="625"/>
      <c r="F1711" s="625"/>
      <c r="G1711" s="1393"/>
      <c r="H1711" s="1435"/>
      <c r="I1711" s="419"/>
      <c r="J1711" s="447"/>
      <c r="K1711" s="447"/>
      <c r="L1711" s="447"/>
      <c r="M1711" s="421"/>
    </row>
    <row r="1712" spans="1:13" s="422" customFormat="1" ht="15" customHeight="1" thickBot="1" x14ac:dyDescent="0.3">
      <c r="A1712" s="421"/>
      <c r="B1712" s="1576" t="s">
        <v>109</v>
      </c>
      <c r="C1712" s="470" t="s">
        <v>2</v>
      </c>
      <c r="D1712" s="1590" t="s">
        <v>110</v>
      </c>
      <c r="E1712" s="1582" t="s">
        <v>931</v>
      </c>
      <c r="F1712" s="1583"/>
      <c r="G1712" s="1584"/>
      <c r="H1712" s="1435"/>
      <c r="I1712" s="419"/>
      <c r="J1712" s="419"/>
      <c r="K1712" s="419"/>
      <c r="L1712" s="420"/>
      <c r="M1712" s="421"/>
    </row>
    <row r="1713" spans="1:13" s="422" customFormat="1" x14ac:dyDescent="0.25">
      <c r="A1713" s="421"/>
      <c r="B1713" s="1577"/>
      <c r="C1713" s="516" t="s">
        <v>3</v>
      </c>
      <c r="D1713" s="1591"/>
      <c r="E1713" s="1585" t="s">
        <v>5</v>
      </c>
      <c r="F1713" s="1587" t="s">
        <v>6</v>
      </c>
      <c r="G1713" s="1589" t="s">
        <v>794</v>
      </c>
      <c r="H1713" s="1435"/>
      <c r="I1713" s="419"/>
      <c r="J1713" s="419"/>
      <c r="K1713" s="419"/>
      <c r="L1713" s="420"/>
      <c r="M1713" s="421"/>
    </row>
    <row r="1714" spans="1:13" s="422" customFormat="1" ht="15.75" thickBot="1" x14ac:dyDescent="0.3">
      <c r="A1714" s="421"/>
      <c r="B1714" s="1577"/>
      <c r="C1714" s="516" t="s">
        <v>4</v>
      </c>
      <c r="D1714" s="1591"/>
      <c r="E1714" s="1586"/>
      <c r="F1714" s="1588"/>
      <c r="G1714" s="1586"/>
      <c r="H1714" s="1435"/>
      <c r="I1714" s="419"/>
      <c r="J1714" s="419"/>
      <c r="K1714" s="419"/>
      <c r="L1714" s="420"/>
      <c r="M1714" s="421"/>
    </row>
    <row r="1715" spans="1:13" s="422" customFormat="1" x14ac:dyDescent="0.25">
      <c r="A1715" s="421"/>
      <c r="B1715" s="449" t="s">
        <v>380</v>
      </c>
      <c r="C1715" s="450" t="s">
        <v>7</v>
      </c>
      <c r="D1715" s="450">
        <v>100</v>
      </c>
      <c r="E1715" s="479">
        <v>67.92</v>
      </c>
      <c r="F1715" s="479">
        <v>63.56</v>
      </c>
      <c r="G1715" s="480">
        <v>40.29</v>
      </c>
      <c r="H1715" s="509">
        <v>0</v>
      </c>
      <c r="I1715" s="419"/>
      <c r="J1715" s="454"/>
      <c r="K1715" s="454"/>
      <c r="L1715" s="454"/>
      <c r="M1715" s="421"/>
    </row>
    <row r="1716" spans="1:13" s="422" customFormat="1" ht="15.75" thickBot="1" x14ac:dyDescent="0.3">
      <c r="A1716" s="421"/>
      <c r="B1716" s="467" t="s">
        <v>381</v>
      </c>
      <c r="C1716" s="468" t="s">
        <v>7</v>
      </c>
      <c r="D1716" s="468">
        <v>100</v>
      </c>
      <c r="E1716" s="477">
        <v>40.479999999999997</v>
      </c>
      <c r="F1716" s="477">
        <v>32.08</v>
      </c>
      <c r="G1716" s="478">
        <v>41.57</v>
      </c>
      <c r="H1716" s="534">
        <v>0</v>
      </c>
      <c r="I1716" s="419"/>
      <c r="J1716" s="454"/>
      <c r="K1716" s="454"/>
      <c r="L1716" s="454"/>
      <c r="M1716" s="421"/>
    </row>
    <row r="1717" spans="1:13" s="422" customFormat="1" x14ac:dyDescent="0.25">
      <c r="A1717" s="421"/>
      <c r="B1717" s="449" t="s">
        <v>11</v>
      </c>
      <c r="C1717" s="450"/>
      <c r="D1717" s="450"/>
      <c r="E1717" s="479"/>
      <c r="F1717" s="479"/>
      <c r="G1717" s="480"/>
      <c r="H1717" s="509"/>
      <c r="I1717" s="419"/>
      <c r="J1717" s="567"/>
      <c r="K1717" s="567"/>
      <c r="L1717" s="567"/>
      <c r="M1717" s="421"/>
    </row>
    <row r="1718" spans="1:13" s="422" customFormat="1" x14ac:dyDescent="0.25">
      <c r="A1718" s="421"/>
      <c r="B1718" s="473" t="s">
        <v>10</v>
      </c>
      <c r="C1718" s="456"/>
      <c r="D1718" s="456"/>
      <c r="E1718" s="1443">
        <v>8</v>
      </c>
      <c r="F1718" s="1443">
        <v>8</v>
      </c>
      <c r="G1718" s="1543">
        <v>8</v>
      </c>
      <c r="H1718" s="499">
        <v>0</v>
      </c>
      <c r="I1718" s="419"/>
      <c r="J1718" s="627"/>
      <c r="K1718" s="627"/>
      <c r="L1718" s="465"/>
      <c r="M1718" s="421"/>
    </row>
    <row r="1719" spans="1:13" s="422" customFormat="1" x14ac:dyDescent="0.25">
      <c r="A1719" s="421"/>
      <c r="B1719" s="473" t="s">
        <v>12</v>
      </c>
      <c r="C1719" s="456"/>
      <c r="D1719" s="456"/>
      <c r="E1719" s="1443">
        <v>8</v>
      </c>
      <c r="F1719" s="1443">
        <v>8</v>
      </c>
      <c r="G1719" s="1543">
        <v>8</v>
      </c>
      <c r="H1719" s="499">
        <v>0</v>
      </c>
      <c r="I1719" s="419"/>
      <c r="J1719" s="419"/>
      <c r="K1719" s="419"/>
      <c r="L1719" s="420"/>
      <c r="M1719" s="421"/>
    </row>
    <row r="1720" spans="1:13" s="422" customFormat="1" x14ac:dyDescent="0.25">
      <c r="A1720" s="421"/>
      <c r="B1720" s="473" t="s">
        <v>243</v>
      </c>
      <c r="C1720" s="456" t="s">
        <v>77</v>
      </c>
      <c r="D1720" s="456"/>
      <c r="E1720" s="461">
        <v>117.42</v>
      </c>
      <c r="F1720" s="461">
        <v>116.21</v>
      </c>
      <c r="G1720" s="462">
        <v>116.99</v>
      </c>
      <c r="H1720" s="499">
        <v>0</v>
      </c>
      <c r="I1720" s="419"/>
      <c r="J1720" s="419"/>
      <c r="K1720" s="419"/>
      <c r="L1720" s="420"/>
      <c r="M1720" s="421"/>
    </row>
    <row r="1721" spans="1:13" s="422" customFormat="1" x14ac:dyDescent="0.25">
      <c r="A1721" s="421"/>
      <c r="B1721" s="458" t="s">
        <v>374</v>
      </c>
      <c r="C1721" s="456" t="s">
        <v>77</v>
      </c>
      <c r="D1721" s="456"/>
      <c r="E1721" s="461">
        <v>10.4</v>
      </c>
      <c r="F1721" s="461">
        <v>10.3</v>
      </c>
      <c r="G1721" s="462">
        <v>10.3</v>
      </c>
      <c r="H1721" s="499">
        <v>0</v>
      </c>
      <c r="I1721" s="419"/>
      <c r="J1721" s="419"/>
      <c r="K1721" s="419"/>
      <c r="L1721" s="420"/>
      <c r="M1721" s="421"/>
    </row>
    <row r="1722" spans="1:13" s="422" customFormat="1" x14ac:dyDescent="0.25">
      <c r="A1722" s="421"/>
      <c r="B1722" s="458" t="s">
        <v>375</v>
      </c>
      <c r="C1722" s="456" t="s">
        <v>77</v>
      </c>
      <c r="D1722" s="456"/>
      <c r="E1722" s="461">
        <v>10.4</v>
      </c>
      <c r="F1722" s="461">
        <v>10.3</v>
      </c>
      <c r="G1722" s="462">
        <v>10.3</v>
      </c>
      <c r="H1722" s="499">
        <v>0</v>
      </c>
      <c r="I1722" s="419"/>
      <c r="J1722" s="419"/>
      <c r="K1722" s="419"/>
      <c r="L1722" s="420"/>
      <c r="M1722" s="421"/>
    </row>
    <row r="1723" spans="1:13" s="422" customFormat="1" x14ac:dyDescent="0.25">
      <c r="A1723" s="421"/>
      <c r="B1723" s="458" t="s">
        <v>404</v>
      </c>
      <c r="C1723" s="456" t="s">
        <v>77</v>
      </c>
      <c r="D1723" s="456"/>
      <c r="E1723" s="461">
        <v>10.4</v>
      </c>
      <c r="F1723" s="461">
        <v>10.3</v>
      </c>
      <c r="G1723" s="462">
        <v>10.3</v>
      </c>
      <c r="H1723" s="499">
        <v>0</v>
      </c>
      <c r="I1723" s="419"/>
      <c r="J1723" s="419"/>
      <c r="K1723" s="419"/>
      <c r="L1723" s="420"/>
      <c r="M1723" s="421"/>
    </row>
    <row r="1724" spans="1:13" s="422" customFormat="1" ht="15.75" thickBot="1" x14ac:dyDescent="0.3">
      <c r="A1724" s="421"/>
      <c r="B1724" s="467" t="s">
        <v>405</v>
      </c>
      <c r="C1724" s="468" t="s">
        <v>77</v>
      </c>
      <c r="D1724" s="468"/>
      <c r="E1724" s="477">
        <v>10.4</v>
      </c>
      <c r="F1724" s="477">
        <v>10.3</v>
      </c>
      <c r="G1724" s="478">
        <v>10.3</v>
      </c>
      <c r="H1724" s="499">
        <v>0</v>
      </c>
      <c r="I1724" s="419"/>
      <c r="J1724" s="419"/>
      <c r="K1724" s="419"/>
      <c r="L1724" s="420"/>
      <c r="M1724" s="421"/>
    </row>
    <row r="1725" spans="1:13" s="422" customFormat="1" x14ac:dyDescent="0.25">
      <c r="A1725" s="421"/>
      <c r="B1725" s="541" t="s">
        <v>778</v>
      </c>
      <c r="C1725" s="474" t="s">
        <v>7</v>
      </c>
      <c r="D1725" s="474"/>
      <c r="E1725" s="475">
        <v>7.15</v>
      </c>
      <c r="F1725" s="475">
        <v>-56.96</v>
      </c>
      <c r="G1725" s="476">
        <v>-60</v>
      </c>
      <c r="H1725" s="509">
        <v>0</v>
      </c>
      <c r="I1725" s="890"/>
      <c r="J1725" s="454"/>
      <c r="K1725" s="454"/>
      <c r="L1725" s="454"/>
      <c r="M1725" s="421"/>
    </row>
    <row r="1726" spans="1:13" s="422" customFormat="1" x14ac:dyDescent="0.25">
      <c r="A1726" s="421"/>
      <c r="B1726" s="541" t="s">
        <v>0</v>
      </c>
      <c r="C1726" s="456" t="s">
        <v>8</v>
      </c>
      <c r="D1726" s="456"/>
      <c r="E1726" s="461">
        <v>1.27</v>
      </c>
      <c r="F1726" s="461">
        <v>-10.02</v>
      </c>
      <c r="G1726" s="462">
        <v>-10.63</v>
      </c>
      <c r="H1726" s="499">
        <v>0</v>
      </c>
      <c r="I1726" s="930"/>
      <c r="J1726" s="454"/>
      <c r="K1726" s="454"/>
      <c r="L1726" s="454"/>
      <c r="M1726" s="421"/>
    </row>
    <row r="1727" spans="1:13" s="422" customFormat="1" x14ac:dyDescent="0.25">
      <c r="A1727" s="421"/>
      <c r="B1727" s="473"/>
      <c r="C1727" s="456" t="s">
        <v>9</v>
      </c>
      <c r="D1727" s="456"/>
      <c r="E1727" s="461">
        <v>0.24</v>
      </c>
      <c r="F1727" s="461">
        <v>6.45</v>
      </c>
      <c r="G1727" s="462">
        <v>6.26</v>
      </c>
      <c r="H1727" s="499">
        <v>0</v>
      </c>
      <c r="I1727" s="419"/>
      <c r="J1727" s="419"/>
      <c r="K1727" s="419"/>
      <c r="L1727" s="420"/>
      <c r="M1727" s="421"/>
    </row>
    <row r="1728" spans="1:13" s="422" customFormat="1" x14ac:dyDescent="0.25">
      <c r="A1728" s="421"/>
      <c r="B1728" s="628" t="s">
        <v>791</v>
      </c>
      <c r="C1728" s="456" t="s">
        <v>7</v>
      </c>
      <c r="D1728" s="456"/>
      <c r="E1728" s="461">
        <v>-24.42</v>
      </c>
      <c r="F1728" s="461">
        <v>42.92</v>
      </c>
      <c r="G1728" s="462">
        <v>50.25</v>
      </c>
      <c r="H1728" s="499">
        <v>0</v>
      </c>
      <c r="I1728" s="419"/>
      <c r="J1728" s="454"/>
      <c r="K1728" s="454"/>
      <c r="L1728" s="454"/>
      <c r="M1728" s="421"/>
    </row>
    <row r="1729" spans="1:13" s="422" customFormat="1" x14ac:dyDescent="0.25">
      <c r="A1729" s="421"/>
      <c r="B1729" s="541"/>
      <c r="C1729" s="456" t="s">
        <v>8</v>
      </c>
      <c r="D1729" s="456"/>
      <c r="E1729" s="461">
        <v>-4.34</v>
      </c>
      <c r="F1729" s="461">
        <v>7.69</v>
      </c>
      <c r="G1729" s="462">
        <v>8.9</v>
      </c>
      <c r="H1729" s="499">
        <v>0</v>
      </c>
      <c r="I1729" s="419"/>
      <c r="J1729" s="454"/>
      <c r="K1729" s="454"/>
      <c r="L1729" s="454"/>
      <c r="M1729" s="421"/>
    </row>
    <row r="1730" spans="1:13" s="422" customFormat="1" x14ac:dyDescent="0.25">
      <c r="A1730" s="421"/>
      <c r="B1730" s="473"/>
      <c r="C1730" s="456" t="s">
        <v>9</v>
      </c>
      <c r="D1730" s="456"/>
      <c r="E1730" s="461">
        <v>2.3199999999999998</v>
      </c>
      <c r="F1730" s="461">
        <v>3.81</v>
      </c>
      <c r="G1730" s="462">
        <v>3.96</v>
      </c>
      <c r="H1730" s="499">
        <v>0</v>
      </c>
      <c r="I1730" s="419"/>
      <c r="J1730" s="419"/>
      <c r="K1730" s="419"/>
      <c r="L1730" s="420"/>
      <c r="M1730" s="421"/>
    </row>
    <row r="1731" spans="1:13" s="422" customFormat="1" x14ac:dyDescent="0.25">
      <c r="A1731" s="421"/>
      <c r="B1731" s="628" t="s">
        <v>792</v>
      </c>
      <c r="C1731" s="456" t="s">
        <v>7</v>
      </c>
      <c r="D1731" s="456"/>
      <c r="E1731" s="461">
        <v>6.64</v>
      </c>
      <c r="F1731" s="461">
        <v>-57.24</v>
      </c>
      <c r="G1731" s="462">
        <v>-62</v>
      </c>
      <c r="H1731" s="499">
        <v>0</v>
      </c>
      <c r="I1731" s="419"/>
      <c r="J1731" s="454"/>
      <c r="K1731" s="454"/>
      <c r="L1731" s="454"/>
      <c r="M1731" s="421"/>
    </row>
    <row r="1732" spans="1:13" s="422" customFormat="1" x14ac:dyDescent="0.25">
      <c r="A1732" s="421"/>
      <c r="B1732" s="541"/>
      <c r="C1732" s="456" t="s">
        <v>8</v>
      </c>
      <c r="D1732" s="456"/>
      <c r="E1732" s="461">
        <v>1.18</v>
      </c>
      <c r="F1732" s="461">
        <v>-10.07</v>
      </c>
      <c r="G1732" s="462">
        <v>-10.98</v>
      </c>
      <c r="H1732" s="499">
        <v>0</v>
      </c>
      <c r="I1732" s="481"/>
      <c r="J1732" s="454"/>
      <c r="K1732" s="454"/>
      <c r="L1732" s="454"/>
      <c r="M1732" s="421"/>
    </row>
    <row r="1733" spans="1:13" s="422" customFormat="1" x14ac:dyDescent="0.25">
      <c r="A1733" s="421"/>
      <c r="B1733" s="473"/>
      <c r="C1733" s="456" t="s">
        <v>9</v>
      </c>
      <c r="D1733" s="456"/>
      <c r="E1733" s="461">
        <v>1.21</v>
      </c>
      <c r="F1733" s="461">
        <v>6.39</v>
      </c>
      <c r="G1733" s="462">
        <v>6.18</v>
      </c>
      <c r="H1733" s="499">
        <v>0</v>
      </c>
      <c r="I1733" s="419"/>
      <c r="J1733" s="419"/>
      <c r="K1733" s="419"/>
      <c r="L1733" s="420"/>
      <c r="M1733" s="421"/>
    </row>
    <row r="1734" spans="1:13" s="422" customFormat="1" x14ac:dyDescent="0.25">
      <c r="A1734" s="421"/>
      <c r="B1734" s="628" t="s">
        <v>793</v>
      </c>
      <c r="C1734" s="456" t="s">
        <v>7</v>
      </c>
      <c r="D1734" s="456"/>
      <c r="E1734" s="461">
        <v>20.23</v>
      </c>
      <c r="F1734" s="461">
        <v>79.760000000000005</v>
      </c>
      <c r="G1734" s="462">
        <v>78.959999999999994</v>
      </c>
      <c r="H1734" s="499">
        <v>0</v>
      </c>
      <c r="I1734" s="419"/>
      <c r="J1734" s="454"/>
      <c r="K1734" s="454"/>
      <c r="L1734" s="454"/>
      <c r="M1734" s="421"/>
    </row>
    <row r="1735" spans="1:13" s="422" customFormat="1" ht="15.75" thickBot="1" x14ac:dyDescent="0.3">
      <c r="A1735" s="421"/>
      <c r="B1735" s="541"/>
      <c r="C1735" s="456" t="s">
        <v>8</v>
      </c>
      <c r="D1735" s="456"/>
      <c r="E1735" s="461">
        <v>3.6</v>
      </c>
      <c r="F1735" s="461">
        <v>13.89</v>
      </c>
      <c r="G1735" s="462">
        <v>13.99</v>
      </c>
      <c r="H1735" s="499">
        <v>0</v>
      </c>
      <c r="I1735" s="419"/>
      <c r="J1735" s="454"/>
      <c r="K1735" s="454"/>
      <c r="L1735" s="454"/>
      <c r="M1735" s="421"/>
    </row>
    <row r="1736" spans="1:13" s="422" customFormat="1" ht="15.75" thickBot="1" x14ac:dyDescent="0.3">
      <c r="A1736" s="421"/>
      <c r="B1736" s="559"/>
      <c r="C1736" s="468" t="s">
        <v>9</v>
      </c>
      <c r="D1736" s="468"/>
      <c r="E1736" s="461">
        <v>1.82</v>
      </c>
      <c r="F1736" s="461">
        <v>4.9800000000000004</v>
      </c>
      <c r="G1736" s="462">
        <v>5.5</v>
      </c>
      <c r="H1736" s="534">
        <v>0</v>
      </c>
      <c r="I1736" s="419"/>
      <c r="J1736" s="1613" t="s">
        <v>443</v>
      </c>
      <c r="K1736" s="1614"/>
      <c r="L1736" s="1615"/>
      <c r="M1736" s="421"/>
    </row>
    <row r="1737" spans="1:13" s="422" customFormat="1" ht="15.75" thickBot="1" x14ac:dyDescent="0.3">
      <c r="A1737" s="421"/>
      <c r="B1737" s="449" t="s">
        <v>71</v>
      </c>
      <c r="C1737" s="470"/>
      <c r="D1737" s="470"/>
      <c r="E1737" s="891"/>
      <c r="F1737" s="891"/>
      <c r="G1737" s="892"/>
      <c r="H1737" s="893"/>
      <c r="I1737" s="419"/>
      <c r="J1737" s="1571" t="s">
        <v>5</v>
      </c>
      <c r="K1737" s="1572" t="s">
        <v>6</v>
      </c>
      <c r="L1737" s="606" t="s">
        <v>794</v>
      </c>
      <c r="M1737" s="421"/>
    </row>
    <row r="1738" spans="1:13" s="422" customFormat="1" x14ac:dyDescent="0.25">
      <c r="A1738" s="421"/>
      <c r="B1738" s="1448" t="s">
        <v>24</v>
      </c>
      <c r="C1738" s="487" t="s">
        <v>7</v>
      </c>
      <c r="D1738" s="487"/>
      <c r="E1738" s="461">
        <v>9.16</v>
      </c>
      <c r="F1738" s="461">
        <v>10.79</v>
      </c>
      <c r="G1738" s="462">
        <v>11.29</v>
      </c>
      <c r="H1738" s="499">
        <v>0</v>
      </c>
      <c r="I1738" s="419"/>
      <c r="J1738" s="500">
        <v>0.14000000000000001</v>
      </c>
      <c r="K1738" s="501">
        <v>0.17</v>
      </c>
      <c r="L1738" s="502">
        <v>0.18</v>
      </c>
      <c r="M1738" s="421"/>
    </row>
    <row r="1739" spans="1:13" s="422" customFormat="1" x14ac:dyDescent="0.25">
      <c r="A1739" s="421"/>
      <c r="B1739" s="1449" t="s">
        <v>27</v>
      </c>
      <c r="C1739" s="866" t="s">
        <v>7</v>
      </c>
      <c r="D1739" s="487"/>
      <c r="E1739" s="461">
        <v>42.61</v>
      </c>
      <c r="F1739" s="461">
        <v>40.79</v>
      </c>
      <c r="G1739" s="462">
        <v>16</v>
      </c>
      <c r="H1739" s="499">
        <v>0</v>
      </c>
      <c r="I1739" s="481"/>
      <c r="J1739" s="485">
        <v>0.67</v>
      </c>
      <c r="K1739" s="457">
        <v>0.64</v>
      </c>
      <c r="L1739" s="894">
        <v>0.25</v>
      </c>
      <c r="M1739" s="421"/>
    </row>
    <row r="1740" spans="1:13" s="422" customFormat="1" ht="15.75" thickBot="1" x14ac:dyDescent="0.3">
      <c r="A1740" s="421"/>
      <c r="B1740" s="1478" t="s">
        <v>28</v>
      </c>
      <c r="C1740" s="468" t="s">
        <v>7</v>
      </c>
      <c r="D1740" s="468"/>
      <c r="E1740" s="699">
        <v>17.420000000000002</v>
      </c>
      <c r="F1740" s="699">
        <v>11.98</v>
      </c>
      <c r="G1740" s="700">
        <v>14</v>
      </c>
      <c r="H1740" s="687">
        <v>0</v>
      </c>
      <c r="I1740" s="481"/>
      <c r="J1740" s="488">
        <v>0.27</v>
      </c>
      <c r="K1740" s="504">
        <v>0.19</v>
      </c>
      <c r="L1740" s="489">
        <v>0.22</v>
      </c>
      <c r="M1740" s="421"/>
    </row>
    <row r="1741" spans="1:13" s="422" customFormat="1" ht="15.75" thickBot="1" x14ac:dyDescent="0.3">
      <c r="A1741" s="421"/>
      <c r="B1741" s="513" t="s">
        <v>126</v>
      </c>
      <c r="C1741" s="714"/>
      <c r="D1741" s="714"/>
      <c r="E1741" s="492">
        <v>53.93</v>
      </c>
      <c r="F1741" s="492">
        <v>63.56</v>
      </c>
      <c r="G1741" s="493">
        <v>41.29</v>
      </c>
      <c r="H1741" s="505">
        <v>0</v>
      </c>
      <c r="I1741" s="481"/>
      <c r="J1741" s="507">
        <v>1.08</v>
      </c>
      <c r="K1741" s="494">
        <v>1</v>
      </c>
      <c r="L1741" s="508">
        <v>0.65</v>
      </c>
      <c r="M1741" s="421"/>
    </row>
    <row r="1742" spans="1:13" s="422" customFormat="1" ht="15.75" thickBot="1" x14ac:dyDescent="0.3">
      <c r="A1742" s="421"/>
      <c r="B1742" s="449" t="s">
        <v>72</v>
      </c>
      <c r="C1742" s="861"/>
      <c r="D1742" s="450"/>
      <c r="E1742" s="471"/>
      <c r="F1742" s="471"/>
      <c r="G1742" s="472"/>
      <c r="H1742" s="720"/>
      <c r="I1742" s="481"/>
      <c r="J1742" s="538"/>
      <c r="K1742" s="538"/>
      <c r="L1742" s="538"/>
      <c r="M1742" s="421"/>
    </row>
    <row r="1743" spans="1:13" s="422" customFormat="1" x14ac:dyDescent="0.25">
      <c r="A1743" s="421"/>
      <c r="B1743" s="1449" t="s">
        <v>142</v>
      </c>
      <c r="C1743" s="866" t="s">
        <v>7</v>
      </c>
      <c r="D1743" s="456"/>
      <c r="E1743" s="461">
        <v>19.52</v>
      </c>
      <c r="F1743" s="461">
        <v>15.94</v>
      </c>
      <c r="G1743" s="462">
        <v>20.68</v>
      </c>
      <c r="H1743" s="499">
        <v>0</v>
      </c>
      <c r="I1743" s="481"/>
      <c r="J1743" s="500">
        <v>0.31</v>
      </c>
      <c r="K1743" s="501">
        <v>0.25</v>
      </c>
      <c r="L1743" s="502">
        <v>0.32</v>
      </c>
      <c r="M1743" s="421"/>
    </row>
    <row r="1744" spans="1:13" s="422" customFormat="1" x14ac:dyDescent="0.25">
      <c r="A1744" s="421"/>
      <c r="B1744" s="1449" t="s">
        <v>139</v>
      </c>
      <c r="C1744" s="866" t="s">
        <v>7</v>
      </c>
      <c r="D1744" s="474"/>
      <c r="E1744" s="475">
        <v>2.94</v>
      </c>
      <c r="F1744" s="475">
        <v>3.47</v>
      </c>
      <c r="G1744" s="476">
        <v>3.63</v>
      </c>
      <c r="H1744" s="665"/>
      <c r="I1744" s="481"/>
      <c r="J1744" s="482"/>
      <c r="K1744" s="483"/>
      <c r="L1744" s="894"/>
      <c r="M1744" s="421"/>
    </row>
    <row r="1745" spans="1:13" s="422" customFormat="1" x14ac:dyDescent="0.25">
      <c r="A1745" s="421"/>
      <c r="B1745" s="1449" t="s">
        <v>143</v>
      </c>
      <c r="C1745" s="866" t="s">
        <v>7</v>
      </c>
      <c r="D1745" s="474"/>
      <c r="E1745" s="475">
        <v>9.5299999999999994</v>
      </c>
      <c r="F1745" s="475">
        <v>4.16</v>
      </c>
      <c r="G1745" s="476">
        <v>7.35</v>
      </c>
      <c r="H1745" s="665">
        <v>0</v>
      </c>
      <c r="I1745" s="481"/>
      <c r="J1745" s="485">
        <v>0.15</v>
      </c>
      <c r="K1745" s="457">
        <v>0.06</v>
      </c>
      <c r="L1745" s="894">
        <v>0.11</v>
      </c>
      <c r="M1745" s="421"/>
    </row>
    <row r="1746" spans="1:13" s="422" customFormat="1" ht="15.75" thickBot="1" x14ac:dyDescent="0.3">
      <c r="A1746" s="421"/>
      <c r="B1746" s="1478" t="s">
        <v>118</v>
      </c>
      <c r="C1746" s="870" t="s">
        <v>7</v>
      </c>
      <c r="D1746" s="535"/>
      <c r="E1746" s="699">
        <v>7.22</v>
      </c>
      <c r="F1746" s="699">
        <v>8.51</v>
      </c>
      <c r="G1746" s="700">
        <v>8.91</v>
      </c>
      <c r="H1746" s="687">
        <v>0</v>
      </c>
      <c r="I1746" s="419"/>
      <c r="J1746" s="572">
        <v>0.11</v>
      </c>
      <c r="K1746" s="573">
        <v>0.13</v>
      </c>
      <c r="L1746" s="574">
        <v>0.14000000000000001</v>
      </c>
      <c r="M1746" s="1403"/>
    </row>
    <row r="1747" spans="1:13" s="422" customFormat="1" ht="15.75" thickBot="1" x14ac:dyDescent="0.3">
      <c r="A1747" s="421"/>
      <c r="B1747" s="513" t="s">
        <v>126</v>
      </c>
      <c r="C1747" s="895"/>
      <c r="D1747" s="714"/>
      <c r="E1747" s="492">
        <v>39.21</v>
      </c>
      <c r="F1747" s="492">
        <v>32.08</v>
      </c>
      <c r="G1747" s="493">
        <v>40.57</v>
      </c>
      <c r="H1747" s="1435"/>
      <c r="I1747" s="419"/>
      <c r="J1747" s="507">
        <v>0.56999999999999995</v>
      </c>
      <c r="K1747" s="494">
        <v>0.44</v>
      </c>
      <c r="L1747" s="508">
        <v>0.56999999999999995</v>
      </c>
      <c r="M1747" s="421"/>
    </row>
    <row r="1748" spans="1:13" s="422" customFormat="1" ht="15.75" thickBot="1" x14ac:dyDescent="0.3">
      <c r="A1748" s="421"/>
      <c r="B1748" s="513" t="s">
        <v>126</v>
      </c>
      <c r="C1748" s="858"/>
      <c r="D1748" s="858"/>
      <c r="E1748" s="492">
        <v>108.4</v>
      </c>
      <c r="F1748" s="492">
        <v>95.64</v>
      </c>
      <c r="G1748" s="493">
        <v>81.86</v>
      </c>
      <c r="H1748" s="1435"/>
      <c r="I1748" s="419"/>
      <c r="J1748" s="562">
        <v>1.65</v>
      </c>
      <c r="K1748" s="563">
        <v>1.44</v>
      </c>
      <c r="L1748" s="564">
        <v>1.22</v>
      </c>
      <c r="M1748" s="421"/>
    </row>
    <row r="1749" spans="1:13" s="422" customFormat="1" ht="15.75" thickBot="1" x14ac:dyDescent="0.3">
      <c r="A1749" s="421"/>
      <c r="B1749" s="1557" t="s">
        <v>249</v>
      </c>
      <c r="C1749" s="1563" t="s">
        <v>63</v>
      </c>
      <c r="D1749" s="1563"/>
      <c r="E1749" s="1559">
        <v>0</v>
      </c>
      <c r="F1749" s="1559">
        <v>0</v>
      </c>
      <c r="G1749" s="1560">
        <v>0</v>
      </c>
      <c r="H1749" s="1435"/>
      <c r="I1749" s="419"/>
      <c r="J1749" s="539"/>
      <c r="K1749" s="539"/>
      <c r="L1749" s="539"/>
      <c r="M1749" s="421"/>
    </row>
    <row r="1750" spans="1:13" s="422" customFormat="1" ht="15" customHeight="1" thickBot="1" x14ac:dyDescent="0.3">
      <c r="A1750" s="698"/>
      <c r="B1750" s="1557" t="s">
        <v>251</v>
      </c>
      <c r="C1750" s="1563" t="s">
        <v>63</v>
      </c>
      <c r="D1750" s="1563"/>
      <c r="E1750" s="1559">
        <v>0</v>
      </c>
      <c r="F1750" s="1559">
        <v>0</v>
      </c>
      <c r="G1750" s="1560">
        <v>0</v>
      </c>
      <c r="H1750" s="1435"/>
      <c r="I1750" s="419"/>
      <c r="J1750" s="567"/>
      <c r="K1750" s="567"/>
      <c r="L1750" s="567"/>
      <c r="M1750" s="698"/>
    </row>
    <row r="1751" spans="1:13" s="422" customFormat="1" ht="15.75" thickBot="1" x14ac:dyDescent="0.3">
      <c r="A1751" s="698"/>
      <c r="B1751" s="1462" t="s">
        <v>251</v>
      </c>
      <c r="C1751" s="1463" t="s">
        <v>425</v>
      </c>
      <c r="D1751" s="1463"/>
      <c r="E1751" s="673">
        <v>0</v>
      </c>
      <c r="F1751" s="673">
        <v>0</v>
      </c>
      <c r="G1751" s="674">
        <v>0</v>
      </c>
      <c r="H1751" s="1472">
        <v>0</v>
      </c>
      <c r="I1751" s="419"/>
      <c r="J1751" s="419"/>
      <c r="K1751" s="419"/>
      <c r="L1751" s="420"/>
      <c r="M1751" s="421"/>
    </row>
    <row r="1752" spans="1:13" s="422" customFormat="1" ht="15.75" thickBot="1" x14ac:dyDescent="0.3">
      <c r="A1752" s="698"/>
      <c r="B1752" s="662" t="s">
        <v>478</v>
      </c>
      <c r="C1752" s="663"/>
      <c r="D1752" s="1494"/>
      <c r="E1752" s="1494"/>
      <c r="F1752" s="1494"/>
      <c r="G1752" s="1495"/>
      <c r="H1752" s="1435"/>
      <c r="I1752" s="419"/>
      <c r="J1752" s="419"/>
      <c r="K1752" s="419"/>
      <c r="L1752" s="420"/>
      <c r="M1752" s="421"/>
    </row>
    <row r="1753" spans="1:13" s="422" customFormat="1" ht="15.75" thickBot="1" x14ac:dyDescent="0.3">
      <c r="A1753" s="698"/>
      <c r="B1753" s="1501" t="s">
        <v>640</v>
      </c>
      <c r="C1753" s="718"/>
      <c r="D1753" s="718"/>
      <c r="E1753" s="719"/>
      <c r="F1753" s="719"/>
      <c r="G1753" s="1396"/>
      <c r="H1753" s="1435"/>
      <c r="I1753" s="419"/>
      <c r="J1753" s="419"/>
      <c r="K1753" s="419"/>
      <c r="L1753" s="420"/>
      <c r="M1753" s="421"/>
    </row>
    <row r="1754" spans="1:13" s="422" customFormat="1" ht="15.75" customHeight="1" thickBot="1" x14ac:dyDescent="0.3">
      <c r="A1754" s="421"/>
      <c r="B1754" s="1576" t="s">
        <v>109</v>
      </c>
      <c r="C1754" s="470" t="s">
        <v>2</v>
      </c>
      <c r="D1754" s="1579" t="s">
        <v>110</v>
      </c>
      <c r="E1754" s="1582" t="s">
        <v>931</v>
      </c>
      <c r="F1754" s="1583"/>
      <c r="G1754" s="1584"/>
      <c r="H1754" s="1435"/>
      <c r="I1754" s="419"/>
      <c r="J1754" s="419"/>
      <c r="K1754" s="419"/>
      <c r="L1754" s="420"/>
      <c r="M1754" s="421"/>
    </row>
    <row r="1755" spans="1:13" s="422" customFormat="1" x14ac:dyDescent="0.25">
      <c r="A1755" s="421"/>
      <c r="B1755" s="1577"/>
      <c r="C1755" s="516" t="s">
        <v>3</v>
      </c>
      <c r="D1755" s="1580"/>
      <c r="E1755" s="1585" t="s">
        <v>5</v>
      </c>
      <c r="F1755" s="1587" t="s">
        <v>6</v>
      </c>
      <c r="G1755" s="1589" t="s">
        <v>794</v>
      </c>
      <c r="H1755" s="1435"/>
      <c r="I1755" s="419"/>
      <c r="J1755" s="419"/>
      <c r="K1755" s="419"/>
      <c r="L1755" s="420"/>
      <c r="M1755" s="421"/>
    </row>
    <row r="1756" spans="1:13" s="422" customFormat="1" ht="15.75" thickBot="1" x14ac:dyDescent="0.3">
      <c r="A1756" s="421"/>
      <c r="B1756" s="1578"/>
      <c r="C1756" s="535" t="s">
        <v>4</v>
      </c>
      <c r="D1756" s="1581"/>
      <c r="E1756" s="1586"/>
      <c r="F1756" s="1588"/>
      <c r="G1756" s="1586"/>
      <c r="H1756" s="1435"/>
      <c r="I1756" s="419"/>
      <c r="J1756" s="419"/>
      <c r="K1756" s="419"/>
      <c r="L1756" s="420"/>
      <c r="M1756" s="421"/>
    </row>
    <row r="1757" spans="1:13" s="422" customFormat="1" ht="15.75" thickBot="1" x14ac:dyDescent="0.3">
      <c r="A1757" s="421"/>
      <c r="B1757" s="473" t="s">
        <v>374</v>
      </c>
      <c r="C1757" s="474" t="s">
        <v>77</v>
      </c>
      <c r="D1757" s="474"/>
      <c r="E1757" s="461">
        <v>10.199999999999999</v>
      </c>
      <c r="F1757" s="461">
        <v>10.199999999999999</v>
      </c>
      <c r="G1757" s="462">
        <v>10</v>
      </c>
      <c r="H1757" s="1435"/>
      <c r="I1757" s="419"/>
      <c r="J1757" s="1613" t="s">
        <v>443</v>
      </c>
      <c r="K1757" s="1614"/>
      <c r="L1757" s="1615"/>
      <c r="M1757" s="421"/>
    </row>
    <row r="1758" spans="1:13" s="422" customFormat="1" ht="15.75" thickBot="1" x14ac:dyDescent="0.3">
      <c r="A1758" s="421"/>
      <c r="B1758" s="458" t="s">
        <v>375</v>
      </c>
      <c r="C1758" s="487" t="s">
        <v>77</v>
      </c>
      <c r="D1758" s="487"/>
      <c r="E1758" s="510">
        <v>10.199999999999999</v>
      </c>
      <c r="F1758" s="510">
        <v>10.199999999999999</v>
      </c>
      <c r="G1758" s="511">
        <v>10.199999999999999</v>
      </c>
      <c r="H1758" s="1435"/>
      <c r="I1758" s="419"/>
      <c r="J1758" s="1571" t="s">
        <v>5</v>
      </c>
      <c r="K1758" s="1572" t="s">
        <v>6</v>
      </c>
      <c r="L1758" s="606" t="s">
        <v>794</v>
      </c>
      <c r="M1758" s="421"/>
    </row>
    <row r="1759" spans="1:13" s="422" customFormat="1" x14ac:dyDescent="0.25">
      <c r="A1759" s="421"/>
      <c r="B1759" s="473" t="s">
        <v>22</v>
      </c>
      <c r="C1759" s="866" t="s">
        <v>7</v>
      </c>
      <c r="D1759" s="456"/>
      <c r="E1759" s="461">
        <v>26</v>
      </c>
      <c r="F1759" s="461">
        <v>35</v>
      </c>
      <c r="G1759" s="462">
        <v>32</v>
      </c>
      <c r="H1759" s="1435"/>
      <c r="I1759" s="419"/>
      <c r="J1759" s="607">
        <v>0.4</v>
      </c>
      <c r="K1759" s="501">
        <v>0.54</v>
      </c>
      <c r="L1759" s="608">
        <v>0.48</v>
      </c>
      <c r="M1759" s="421"/>
    </row>
    <row r="1760" spans="1:13" s="422" customFormat="1" ht="15.75" thickBot="1" x14ac:dyDescent="0.3">
      <c r="A1760" s="421"/>
      <c r="B1760" s="628" t="s">
        <v>21</v>
      </c>
      <c r="C1760" s="867" t="s">
        <v>7</v>
      </c>
      <c r="D1760" s="487"/>
      <c r="E1760" s="510">
        <v>3</v>
      </c>
      <c r="F1760" s="510">
        <v>3</v>
      </c>
      <c r="G1760" s="511">
        <v>3</v>
      </c>
      <c r="H1760" s="1435"/>
      <c r="I1760" s="419"/>
      <c r="J1760" s="612">
        <v>0.05</v>
      </c>
      <c r="K1760" s="504">
        <v>0.05</v>
      </c>
      <c r="L1760" s="613">
        <v>0.05</v>
      </c>
      <c r="M1760" s="421"/>
    </row>
    <row r="1761" spans="1:13" s="422" customFormat="1" ht="15.75" thickBot="1" x14ac:dyDescent="0.3">
      <c r="A1761" s="421"/>
      <c r="B1761" s="513" t="s">
        <v>126</v>
      </c>
      <c r="C1761" s="857"/>
      <c r="D1761" s="514"/>
      <c r="E1761" s="492">
        <v>29</v>
      </c>
      <c r="F1761" s="492">
        <v>38</v>
      </c>
      <c r="G1761" s="493">
        <v>35</v>
      </c>
      <c r="H1761" s="1435"/>
      <c r="I1761" s="419"/>
      <c r="J1761" s="507">
        <v>0.45</v>
      </c>
      <c r="K1761" s="494">
        <v>0.59</v>
      </c>
      <c r="L1761" s="508">
        <v>0.53</v>
      </c>
      <c r="M1761" s="421"/>
    </row>
    <row r="1762" spans="1:13" s="422" customFormat="1" ht="15.75" thickBot="1" x14ac:dyDescent="0.3">
      <c r="A1762" s="421"/>
      <c r="B1762" s="1564" t="s">
        <v>249</v>
      </c>
      <c r="C1762" s="1565" t="s">
        <v>63</v>
      </c>
      <c r="D1762" s="1565"/>
      <c r="E1762" s="529"/>
      <c r="F1762" s="529"/>
      <c r="G1762" s="530"/>
      <c r="H1762" s="1435"/>
      <c r="I1762" s="419"/>
      <c r="J1762" s="419"/>
      <c r="K1762" s="419"/>
      <c r="L1762" s="420"/>
      <c r="M1762" s="421"/>
    </row>
    <row r="1763" spans="1:13" s="422" customFormat="1" ht="15.75" thickBot="1" x14ac:dyDescent="0.3">
      <c r="A1763" s="421"/>
      <c r="B1763" s="662" t="s">
        <v>478</v>
      </c>
      <c r="C1763" s="663"/>
      <c r="D1763" s="1494"/>
      <c r="E1763" s="1494"/>
      <c r="F1763" s="1494"/>
      <c r="G1763" s="1495"/>
      <c r="H1763" s="1435"/>
      <c r="I1763" s="419"/>
      <c r="J1763" s="419"/>
      <c r="K1763" s="419"/>
      <c r="L1763" s="420"/>
      <c r="M1763" s="421"/>
    </row>
    <row r="1764" spans="1:13" s="422" customFormat="1" x14ac:dyDescent="0.25">
      <c r="A1764" s="421"/>
      <c r="B1764" s="842"/>
      <c r="C1764" s="578"/>
      <c r="D1764" s="624"/>
      <c r="E1764" s="624"/>
      <c r="F1764" s="624"/>
      <c r="G1764" s="1392"/>
      <c r="H1764" s="1435"/>
      <c r="I1764" s="419"/>
      <c r="J1764" s="419"/>
      <c r="K1764" s="419"/>
      <c r="L1764" s="420"/>
      <c r="M1764" s="421"/>
    </row>
    <row r="1765" spans="1:13" s="422" customFormat="1" ht="15.75" thickBot="1" x14ac:dyDescent="0.3">
      <c r="A1765" s="421"/>
      <c r="B1765" s="1491" t="s">
        <v>641</v>
      </c>
      <c r="C1765" s="575"/>
      <c r="D1765" s="575"/>
      <c r="E1765" s="625"/>
      <c r="F1765" s="625"/>
      <c r="G1765" s="1393"/>
      <c r="H1765" s="1435"/>
      <c r="I1765" s="419"/>
      <c r="J1765" s="419"/>
      <c r="K1765" s="419"/>
      <c r="L1765" s="420"/>
      <c r="M1765" s="421"/>
    </row>
    <row r="1766" spans="1:13" s="422" customFormat="1" ht="15.75" customHeight="1" thickBot="1" x14ac:dyDescent="0.3">
      <c r="A1766" s="421"/>
      <c r="B1766" s="1576" t="s">
        <v>109</v>
      </c>
      <c r="C1766" s="470" t="s">
        <v>2</v>
      </c>
      <c r="D1766" s="1579" t="s">
        <v>110</v>
      </c>
      <c r="E1766" s="1582" t="s">
        <v>931</v>
      </c>
      <c r="F1766" s="1583"/>
      <c r="G1766" s="1584"/>
      <c r="H1766" s="1435"/>
      <c r="I1766" s="419"/>
      <c r="J1766" s="419"/>
      <c r="K1766" s="419"/>
      <c r="L1766" s="420"/>
      <c r="M1766" s="421"/>
    </row>
    <row r="1767" spans="1:13" s="422" customFormat="1" x14ac:dyDescent="0.25">
      <c r="A1767" s="421"/>
      <c r="B1767" s="1577"/>
      <c r="C1767" s="516" t="s">
        <v>3</v>
      </c>
      <c r="D1767" s="1580"/>
      <c r="E1767" s="1585" t="s">
        <v>5</v>
      </c>
      <c r="F1767" s="1587" t="s">
        <v>6</v>
      </c>
      <c r="G1767" s="1589" t="s">
        <v>794</v>
      </c>
      <c r="H1767" s="1435"/>
      <c r="I1767" s="419"/>
      <c r="J1767" s="419"/>
      <c r="K1767" s="419"/>
      <c r="L1767" s="420"/>
      <c r="M1767" s="421"/>
    </row>
    <row r="1768" spans="1:13" s="422" customFormat="1" ht="15.75" thickBot="1" x14ac:dyDescent="0.3">
      <c r="A1768" s="421"/>
      <c r="B1768" s="1578"/>
      <c r="C1768" s="535" t="s">
        <v>4</v>
      </c>
      <c r="D1768" s="1581"/>
      <c r="E1768" s="1586"/>
      <c r="F1768" s="1588"/>
      <c r="G1768" s="1586"/>
      <c r="H1768" s="1435"/>
      <c r="I1768" s="419"/>
      <c r="J1768" s="419"/>
      <c r="K1768" s="419"/>
      <c r="L1768" s="420"/>
      <c r="M1768" s="421"/>
    </row>
    <row r="1769" spans="1:13" s="422" customFormat="1" ht="15.75" thickBot="1" x14ac:dyDescent="0.3">
      <c r="A1769" s="421"/>
      <c r="B1769" s="473" t="s">
        <v>374</v>
      </c>
      <c r="C1769" s="474" t="s">
        <v>77</v>
      </c>
      <c r="D1769" s="474"/>
      <c r="E1769" s="461">
        <v>10.199999999999999</v>
      </c>
      <c r="F1769" s="461">
        <v>10.199999999999999</v>
      </c>
      <c r="G1769" s="462">
        <v>10.199999999999999</v>
      </c>
      <c r="H1769" s="1435"/>
      <c r="I1769" s="419"/>
      <c r="J1769" s="419"/>
      <c r="K1769" s="419"/>
      <c r="L1769" s="420"/>
      <c r="M1769" s="421"/>
    </row>
    <row r="1770" spans="1:13" s="422" customFormat="1" ht="15.75" thickBot="1" x14ac:dyDescent="0.3">
      <c r="A1770" s="421"/>
      <c r="B1770" s="458" t="s">
        <v>375</v>
      </c>
      <c r="C1770" s="487" t="s">
        <v>77</v>
      </c>
      <c r="D1770" s="487"/>
      <c r="E1770" s="510">
        <v>10.199999999999999</v>
      </c>
      <c r="F1770" s="510">
        <v>10.199999999999999</v>
      </c>
      <c r="G1770" s="511">
        <v>10.199999999999999</v>
      </c>
      <c r="H1770" s="1435"/>
      <c r="I1770" s="419"/>
      <c r="J1770" s="1613" t="s">
        <v>443</v>
      </c>
      <c r="K1770" s="1614"/>
      <c r="L1770" s="1615"/>
      <c r="M1770" s="421"/>
    </row>
    <row r="1771" spans="1:13" s="422" customFormat="1" ht="30" thickBot="1" x14ac:dyDescent="0.3">
      <c r="A1771" s="421"/>
      <c r="B1771" s="896" t="s">
        <v>642</v>
      </c>
      <c r="C1771" s="487"/>
      <c r="D1771" s="487"/>
      <c r="E1771" s="510">
        <v>35</v>
      </c>
      <c r="F1771" s="510">
        <v>48</v>
      </c>
      <c r="G1771" s="511">
        <v>51</v>
      </c>
      <c r="H1771" s="1435"/>
      <c r="I1771" s="419"/>
      <c r="J1771" s="1571" t="s">
        <v>5</v>
      </c>
      <c r="K1771" s="1572" t="s">
        <v>6</v>
      </c>
      <c r="L1771" s="606" t="s">
        <v>794</v>
      </c>
      <c r="M1771" s="421"/>
    </row>
    <row r="1772" spans="1:13" s="422" customFormat="1" x14ac:dyDescent="0.25">
      <c r="A1772" s="421"/>
      <c r="B1772" s="896" t="s">
        <v>22</v>
      </c>
      <c r="C1772" s="487"/>
      <c r="D1772" s="487"/>
      <c r="E1772" s="510">
        <v>25</v>
      </c>
      <c r="F1772" s="510">
        <v>25</v>
      </c>
      <c r="G1772" s="511">
        <v>25</v>
      </c>
      <c r="H1772" s="1435"/>
      <c r="I1772" s="419"/>
      <c r="J1772" s="607">
        <v>0.39</v>
      </c>
      <c r="K1772" s="501">
        <v>0.39</v>
      </c>
      <c r="L1772" s="608">
        <v>0.39</v>
      </c>
      <c r="M1772" s="421"/>
    </row>
    <row r="1773" spans="1:13" s="422" customFormat="1" ht="15.75" thickBot="1" x14ac:dyDescent="0.3">
      <c r="A1773" s="421"/>
      <c r="B1773" s="541" t="s">
        <v>23</v>
      </c>
      <c r="C1773" s="867" t="s">
        <v>7</v>
      </c>
      <c r="D1773" s="487"/>
      <c r="E1773" s="510">
        <v>10</v>
      </c>
      <c r="F1773" s="510">
        <v>23</v>
      </c>
      <c r="G1773" s="511">
        <v>26</v>
      </c>
      <c r="H1773" s="1435"/>
      <c r="I1773" s="419"/>
      <c r="J1773" s="612">
        <v>0.15</v>
      </c>
      <c r="K1773" s="504">
        <v>0.36</v>
      </c>
      <c r="L1773" s="613">
        <v>0.4</v>
      </c>
      <c r="M1773" s="421"/>
    </row>
    <row r="1774" spans="1:13" s="422" customFormat="1" ht="15.75" thickBot="1" x14ac:dyDescent="0.3">
      <c r="A1774" s="421"/>
      <c r="B1774" s="513" t="s">
        <v>126</v>
      </c>
      <c r="C1774" s="857"/>
      <c r="D1774" s="514"/>
      <c r="E1774" s="793">
        <v>35</v>
      </c>
      <c r="F1774" s="793">
        <v>48</v>
      </c>
      <c r="G1774" s="794">
        <v>51</v>
      </c>
      <c r="H1774" s="1435"/>
      <c r="I1774" s="419"/>
      <c r="J1774" s="507">
        <v>0.54</v>
      </c>
      <c r="K1774" s="494">
        <v>0.75</v>
      </c>
      <c r="L1774" s="508">
        <v>0.79</v>
      </c>
      <c r="M1774" s="421"/>
    </row>
    <row r="1775" spans="1:13" s="422" customFormat="1" ht="30" thickBot="1" x14ac:dyDescent="0.3">
      <c r="A1775" s="421"/>
      <c r="B1775" s="897" t="s">
        <v>797</v>
      </c>
      <c r="C1775" s="859"/>
      <c r="D1775" s="516"/>
      <c r="E1775" s="510"/>
      <c r="F1775" s="510"/>
      <c r="G1775" s="511"/>
      <c r="H1775" s="1435"/>
      <c r="I1775" s="419"/>
      <c r="J1775" s="447"/>
      <c r="K1775" s="447"/>
      <c r="L1775" s="447"/>
      <c r="M1775" s="421"/>
    </row>
    <row r="1776" spans="1:13" s="422" customFormat="1" ht="15.75" thickBot="1" x14ac:dyDescent="0.3">
      <c r="A1776" s="421"/>
      <c r="B1776" s="628" t="s">
        <v>21</v>
      </c>
      <c r="C1776" s="867" t="s">
        <v>7</v>
      </c>
      <c r="D1776" s="487"/>
      <c r="E1776" s="510">
        <v>16</v>
      </c>
      <c r="F1776" s="510">
        <v>19</v>
      </c>
      <c r="G1776" s="511">
        <v>19</v>
      </c>
      <c r="H1776" s="1435"/>
      <c r="I1776" s="419"/>
      <c r="J1776" s="898">
        <v>0.25</v>
      </c>
      <c r="K1776" s="825">
        <v>0.28999999999999998</v>
      </c>
      <c r="L1776" s="899">
        <v>0.28999999999999998</v>
      </c>
      <c r="M1776" s="421"/>
    </row>
    <row r="1777" spans="1:13" s="422" customFormat="1" ht="15.75" thickBot="1" x14ac:dyDescent="0.3">
      <c r="A1777" s="421"/>
      <c r="B1777" s="513" t="s">
        <v>126</v>
      </c>
      <c r="C1777" s="857"/>
      <c r="D1777" s="514"/>
      <c r="E1777" s="793">
        <v>16</v>
      </c>
      <c r="F1777" s="793">
        <v>19</v>
      </c>
      <c r="G1777" s="794">
        <v>19</v>
      </c>
      <c r="H1777" s="1435"/>
      <c r="I1777" s="419"/>
      <c r="J1777" s="507">
        <v>0.25</v>
      </c>
      <c r="K1777" s="494">
        <v>0.28999999999999998</v>
      </c>
      <c r="L1777" s="508">
        <v>0.28999999999999998</v>
      </c>
      <c r="M1777" s="421"/>
    </row>
    <row r="1778" spans="1:13" s="422" customFormat="1" ht="15.75" thickBot="1" x14ac:dyDescent="0.3">
      <c r="A1778" s="421"/>
      <c r="B1778" s="513" t="s">
        <v>126</v>
      </c>
      <c r="C1778" s="857"/>
      <c r="D1778" s="514"/>
      <c r="E1778" s="793">
        <v>51</v>
      </c>
      <c r="F1778" s="793">
        <v>67</v>
      </c>
      <c r="G1778" s="794">
        <v>70</v>
      </c>
      <c r="H1778" s="1435"/>
      <c r="I1778" s="419"/>
      <c r="J1778" s="584">
        <v>0.79</v>
      </c>
      <c r="K1778" s="585">
        <v>1.04</v>
      </c>
      <c r="L1778" s="586">
        <v>1.08</v>
      </c>
      <c r="M1778" s="421"/>
    </row>
    <row r="1779" spans="1:13" s="422" customFormat="1" ht="15.75" thickBot="1" x14ac:dyDescent="0.3">
      <c r="A1779" s="421"/>
      <c r="B1779" s="1470" t="s">
        <v>249</v>
      </c>
      <c r="C1779" s="1471" t="s">
        <v>63</v>
      </c>
      <c r="D1779" s="1471"/>
      <c r="E1779" s="1545"/>
      <c r="F1779" s="1545"/>
      <c r="G1779" s="1546"/>
      <c r="H1779" s="1435"/>
      <c r="I1779" s="419"/>
      <c r="J1779" s="419"/>
      <c r="K1779" s="419"/>
      <c r="L1779" s="420"/>
      <c r="M1779" s="421"/>
    </row>
    <row r="1780" spans="1:13" s="422" customFormat="1" ht="15.75" thickBot="1" x14ac:dyDescent="0.3">
      <c r="A1780" s="421"/>
      <c r="B1780" s="662" t="s">
        <v>478</v>
      </c>
      <c r="C1780" s="663"/>
      <c r="D1780" s="1494"/>
      <c r="E1780" s="1494"/>
      <c r="F1780" s="1494"/>
      <c r="G1780" s="1495"/>
      <c r="H1780" s="1435"/>
      <c r="I1780" s="419"/>
      <c r="J1780" s="419"/>
      <c r="K1780" s="419"/>
      <c r="L1780" s="420"/>
      <c r="M1780" s="421"/>
    </row>
    <row r="1781" spans="1:13" s="422" customFormat="1" x14ac:dyDescent="0.25">
      <c r="A1781" s="421"/>
      <c r="B1781" s="842"/>
      <c r="C1781" s="578"/>
      <c r="D1781" s="624"/>
      <c r="E1781" s="624"/>
      <c r="F1781" s="624"/>
      <c r="G1781" s="1392"/>
      <c r="H1781" s="1435"/>
      <c r="I1781" s="419"/>
      <c r="J1781" s="419"/>
      <c r="K1781" s="419"/>
      <c r="L1781" s="420"/>
      <c r="M1781" s="421"/>
    </row>
    <row r="1782" spans="1:13" s="422" customFormat="1" ht="15.75" thickBot="1" x14ac:dyDescent="0.3">
      <c r="A1782" s="421"/>
      <c r="B1782" s="1491" t="s">
        <v>643</v>
      </c>
      <c r="C1782" s="575"/>
      <c r="D1782" s="575"/>
      <c r="E1782" s="625"/>
      <c r="F1782" s="625"/>
      <c r="G1782" s="1393"/>
      <c r="H1782" s="1435"/>
      <c r="I1782" s="419"/>
      <c r="J1782" s="419"/>
      <c r="K1782" s="419"/>
      <c r="L1782" s="420"/>
      <c r="M1782" s="421"/>
    </row>
    <row r="1783" spans="1:13" s="422" customFormat="1" ht="15.75" customHeight="1" thickBot="1" x14ac:dyDescent="0.3">
      <c r="A1783" s="421"/>
      <c r="B1783" s="1576" t="s">
        <v>109</v>
      </c>
      <c r="C1783" s="470" t="s">
        <v>2</v>
      </c>
      <c r="D1783" s="1579" t="s">
        <v>110</v>
      </c>
      <c r="E1783" s="1582" t="s">
        <v>931</v>
      </c>
      <c r="F1783" s="1583"/>
      <c r="G1783" s="1584"/>
      <c r="H1783" s="1435"/>
      <c r="I1783" s="419"/>
      <c r="J1783" s="419"/>
      <c r="K1783" s="419"/>
      <c r="L1783" s="420"/>
      <c r="M1783" s="421"/>
    </row>
    <row r="1784" spans="1:13" s="422" customFormat="1" x14ac:dyDescent="0.25">
      <c r="A1784" s="421"/>
      <c r="B1784" s="1577"/>
      <c r="C1784" s="516" t="s">
        <v>3</v>
      </c>
      <c r="D1784" s="1580"/>
      <c r="E1784" s="1585" t="s">
        <v>5</v>
      </c>
      <c r="F1784" s="1587" t="s">
        <v>6</v>
      </c>
      <c r="G1784" s="1589" t="s">
        <v>794</v>
      </c>
      <c r="H1784" s="1435"/>
      <c r="I1784" s="419"/>
      <c r="J1784" s="419"/>
      <c r="K1784" s="419"/>
      <c r="L1784" s="420"/>
      <c r="M1784" s="421"/>
    </row>
    <row r="1785" spans="1:13" s="422" customFormat="1" ht="15.75" thickBot="1" x14ac:dyDescent="0.3">
      <c r="A1785" s="421"/>
      <c r="B1785" s="1578"/>
      <c r="C1785" s="535" t="s">
        <v>4</v>
      </c>
      <c r="D1785" s="1581"/>
      <c r="E1785" s="1586"/>
      <c r="F1785" s="1588"/>
      <c r="G1785" s="1586"/>
      <c r="H1785" s="1435"/>
      <c r="I1785" s="419"/>
      <c r="J1785" s="419"/>
      <c r="K1785" s="419"/>
      <c r="L1785" s="420"/>
      <c r="M1785" s="421"/>
    </row>
    <row r="1786" spans="1:13" s="422" customFormat="1" ht="15.75" thickBot="1" x14ac:dyDescent="0.3">
      <c r="A1786" s="421"/>
      <c r="B1786" s="473" t="s">
        <v>374</v>
      </c>
      <c r="C1786" s="474" t="s">
        <v>77</v>
      </c>
      <c r="D1786" s="474"/>
      <c r="E1786" s="461">
        <v>10.199999999999999</v>
      </c>
      <c r="F1786" s="461">
        <v>10.199999999999999</v>
      </c>
      <c r="G1786" s="462">
        <v>10.199999999999999</v>
      </c>
      <c r="H1786" s="1435"/>
      <c r="I1786" s="419"/>
      <c r="J1786" s="419"/>
      <c r="K1786" s="419"/>
      <c r="L1786" s="420"/>
      <c r="M1786" s="421"/>
    </row>
    <row r="1787" spans="1:13" s="422" customFormat="1" ht="15.75" thickBot="1" x14ac:dyDescent="0.3">
      <c r="A1787" s="421"/>
      <c r="B1787" s="458" t="s">
        <v>375</v>
      </c>
      <c r="C1787" s="487" t="s">
        <v>77</v>
      </c>
      <c r="D1787" s="487"/>
      <c r="E1787" s="510">
        <v>10.199999999999999</v>
      </c>
      <c r="F1787" s="510">
        <v>10.199999999999999</v>
      </c>
      <c r="G1787" s="511">
        <v>10.199999999999999</v>
      </c>
      <c r="H1787" s="1435"/>
      <c r="I1787" s="419"/>
      <c r="J1787" s="1613" t="s">
        <v>443</v>
      </c>
      <c r="K1787" s="1614"/>
      <c r="L1787" s="1615"/>
      <c r="M1787" s="421"/>
    </row>
    <row r="1788" spans="1:13" s="422" customFormat="1" ht="30" thickBot="1" x14ac:dyDescent="0.3">
      <c r="A1788" s="421"/>
      <c r="B1788" s="896" t="s">
        <v>644</v>
      </c>
      <c r="C1788" s="487"/>
      <c r="D1788" s="487"/>
      <c r="E1788" s="510">
        <v>11</v>
      </c>
      <c r="F1788" s="510">
        <v>30</v>
      </c>
      <c r="G1788" s="511">
        <v>30</v>
      </c>
      <c r="H1788" s="1435"/>
      <c r="I1788" s="419"/>
      <c r="J1788" s="1571" t="s">
        <v>5</v>
      </c>
      <c r="K1788" s="1572" t="s">
        <v>6</v>
      </c>
      <c r="L1788" s="606" t="s">
        <v>794</v>
      </c>
      <c r="M1788" s="421"/>
    </row>
    <row r="1789" spans="1:13" s="422" customFormat="1" x14ac:dyDescent="0.25">
      <c r="A1789" s="421"/>
      <c r="B1789" s="473" t="s">
        <v>21</v>
      </c>
      <c r="C1789" s="866" t="s">
        <v>7</v>
      </c>
      <c r="D1789" s="456"/>
      <c r="E1789" s="461">
        <v>0</v>
      </c>
      <c r="F1789" s="461">
        <v>0</v>
      </c>
      <c r="G1789" s="462">
        <v>0</v>
      </c>
      <c r="H1789" s="1435"/>
      <c r="I1789" s="419"/>
      <c r="J1789" s="607">
        <v>0</v>
      </c>
      <c r="K1789" s="501">
        <v>0</v>
      </c>
      <c r="L1789" s="608">
        <v>0</v>
      </c>
      <c r="M1789" s="421"/>
    </row>
    <row r="1790" spans="1:13" s="422" customFormat="1" ht="15.75" thickBot="1" x14ac:dyDescent="0.3">
      <c r="A1790" s="421"/>
      <c r="B1790" s="541" t="s">
        <v>33</v>
      </c>
      <c r="C1790" s="867" t="s">
        <v>7</v>
      </c>
      <c r="D1790" s="487"/>
      <c r="E1790" s="510">
        <v>0</v>
      </c>
      <c r="F1790" s="510">
        <v>0</v>
      </c>
      <c r="G1790" s="511">
        <v>0</v>
      </c>
      <c r="H1790" s="1435"/>
      <c r="I1790" s="419"/>
      <c r="J1790" s="612">
        <v>0</v>
      </c>
      <c r="K1790" s="504">
        <v>0</v>
      </c>
      <c r="L1790" s="613">
        <v>0</v>
      </c>
      <c r="M1790" s="421"/>
    </row>
    <row r="1791" spans="1:13" s="422" customFormat="1" ht="15.75" thickBot="1" x14ac:dyDescent="0.3">
      <c r="A1791" s="421"/>
      <c r="B1791" s="513" t="s">
        <v>126</v>
      </c>
      <c r="C1791" s="857"/>
      <c r="D1791" s="514"/>
      <c r="E1791" s="793">
        <v>0</v>
      </c>
      <c r="F1791" s="793">
        <v>0</v>
      </c>
      <c r="G1791" s="794">
        <v>0</v>
      </c>
      <c r="H1791" s="1435"/>
      <c r="I1791" s="419"/>
      <c r="J1791" s="507">
        <v>0</v>
      </c>
      <c r="K1791" s="494">
        <v>0</v>
      </c>
      <c r="L1791" s="508">
        <v>0</v>
      </c>
      <c r="M1791" s="421"/>
    </row>
    <row r="1792" spans="1:13" s="422" customFormat="1" ht="30" thickBot="1" x14ac:dyDescent="0.3">
      <c r="A1792" s="421"/>
      <c r="B1792" s="897" t="s">
        <v>645</v>
      </c>
      <c r="C1792" s="859"/>
      <c r="D1792" s="516"/>
      <c r="E1792" s="728">
        <v>35</v>
      </c>
      <c r="F1792" s="728">
        <v>45</v>
      </c>
      <c r="G1792" s="729">
        <v>52</v>
      </c>
      <c r="H1792" s="1435"/>
      <c r="I1792" s="419"/>
      <c r="J1792" s="447"/>
      <c r="K1792" s="447"/>
      <c r="L1792" s="447"/>
      <c r="M1792" s="421"/>
    </row>
    <row r="1793" spans="1:13" s="422" customFormat="1" ht="15.75" thickBot="1" x14ac:dyDescent="0.3">
      <c r="A1793" s="421"/>
      <c r="B1793" s="628" t="s">
        <v>36</v>
      </c>
      <c r="C1793" s="867" t="s">
        <v>7</v>
      </c>
      <c r="D1793" s="487"/>
      <c r="E1793" s="510">
        <v>0</v>
      </c>
      <c r="F1793" s="510">
        <v>0</v>
      </c>
      <c r="G1793" s="511">
        <v>0</v>
      </c>
      <c r="H1793" s="1435"/>
      <c r="I1793" s="419"/>
      <c r="J1793" s="898">
        <v>0</v>
      </c>
      <c r="K1793" s="825">
        <v>0</v>
      </c>
      <c r="L1793" s="899">
        <v>0</v>
      </c>
      <c r="M1793" s="421"/>
    </row>
    <row r="1794" spans="1:13" s="422" customFormat="1" ht="15.75" thickBot="1" x14ac:dyDescent="0.3">
      <c r="A1794" s="421"/>
      <c r="B1794" s="513" t="s">
        <v>126</v>
      </c>
      <c r="C1794" s="857"/>
      <c r="D1794" s="514"/>
      <c r="E1794" s="793">
        <v>0</v>
      </c>
      <c r="F1794" s="793">
        <v>0</v>
      </c>
      <c r="G1794" s="794">
        <v>0</v>
      </c>
      <c r="H1794" s="1435"/>
      <c r="I1794" s="419"/>
      <c r="J1794" s="507">
        <v>0</v>
      </c>
      <c r="K1794" s="494">
        <v>0</v>
      </c>
      <c r="L1794" s="508">
        <v>0</v>
      </c>
      <c r="M1794" s="421"/>
    </row>
    <row r="1795" spans="1:13" s="422" customFormat="1" ht="15.75" thickBot="1" x14ac:dyDescent="0.3">
      <c r="A1795" s="421"/>
      <c r="B1795" s="513" t="s">
        <v>126</v>
      </c>
      <c r="C1795" s="857"/>
      <c r="D1795" s="514"/>
      <c r="E1795" s="793">
        <v>0</v>
      </c>
      <c r="F1795" s="793">
        <v>0</v>
      </c>
      <c r="G1795" s="794">
        <v>0</v>
      </c>
      <c r="H1795" s="1435"/>
      <c r="I1795" s="419"/>
      <c r="J1795" s="584">
        <v>0</v>
      </c>
      <c r="K1795" s="585">
        <v>0</v>
      </c>
      <c r="L1795" s="586">
        <v>0</v>
      </c>
      <c r="M1795" s="421"/>
    </row>
    <row r="1796" spans="1:13" s="422" customFormat="1" ht="15.75" thickBot="1" x14ac:dyDescent="0.3">
      <c r="A1796" s="421"/>
      <c r="B1796" s="1470" t="s">
        <v>249</v>
      </c>
      <c r="C1796" s="1471" t="s">
        <v>63</v>
      </c>
      <c r="D1796" s="1471"/>
      <c r="E1796" s="1545"/>
      <c r="F1796" s="1545"/>
      <c r="G1796" s="1546"/>
      <c r="H1796" s="1435"/>
      <c r="I1796" s="419"/>
      <c r="J1796" s="419"/>
      <c r="K1796" s="419"/>
      <c r="L1796" s="420"/>
      <c r="M1796" s="421"/>
    </row>
    <row r="1797" spans="1:13" s="422" customFormat="1" ht="15.75" thickBot="1" x14ac:dyDescent="0.3">
      <c r="A1797" s="421"/>
      <c r="B1797" s="662" t="s">
        <v>478</v>
      </c>
      <c r="C1797" s="663"/>
      <c r="D1797" s="1494"/>
      <c r="E1797" s="1494"/>
      <c r="F1797" s="1494"/>
      <c r="G1797" s="1495"/>
      <c r="H1797" s="1435"/>
      <c r="I1797" s="419"/>
      <c r="J1797" s="419"/>
      <c r="K1797" s="419"/>
      <c r="L1797" s="420"/>
      <c r="M1797" s="421"/>
    </row>
    <row r="1798" spans="1:13" s="422" customFormat="1" x14ac:dyDescent="0.25">
      <c r="A1798" s="421"/>
      <c r="B1798" s="842"/>
      <c r="C1798" s="578"/>
      <c r="D1798" s="624"/>
      <c r="E1798" s="624"/>
      <c r="F1798" s="624"/>
      <c r="G1798" s="1392"/>
      <c r="H1798" s="1435"/>
      <c r="I1798" s="419"/>
      <c r="J1798" s="419"/>
      <c r="K1798" s="419"/>
      <c r="L1798" s="420"/>
      <c r="M1798" s="421"/>
    </row>
    <row r="1799" spans="1:13" s="422" customFormat="1" ht="15.75" thickBot="1" x14ac:dyDescent="0.3">
      <c r="A1799" s="421"/>
      <c r="B1799" s="1491" t="s">
        <v>646</v>
      </c>
      <c r="C1799" s="575"/>
      <c r="D1799" s="575"/>
      <c r="E1799" s="625"/>
      <c r="F1799" s="625"/>
      <c r="G1799" s="1393"/>
      <c r="H1799" s="1435"/>
      <c r="I1799" s="419"/>
      <c r="J1799" s="419"/>
      <c r="K1799" s="419"/>
      <c r="L1799" s="420"/>
      <c r="M1799" s="421"/>
    </row>
    <row r="1800" spans="1:13" s="422" customFormat="1" ht="15.75" customHeight="1" thickBot="1" x14ac:dyDescent="0.3">
      <c r="A1800" s="421"/>
      <c r="B1800" s="1576" t="s">
        <v>109</v>
      </c>
      <c r="C1800" s="470" t="s">
        <v>2</v>
      </c>
      <c r="D1800" s="1590" t="s">
        <v>110</v>
      </c>
      <c r="E1800" s="1582" t="s">
        <v>931</v>
      </c>
      <c r="F1800" s="1583"/>
      <c r="G1800" s="1584"/>
      <c r="H1800" s="1435"/>
      <c r="I1800" s="419"/>
      <c r="J1800" s="419"/>
      <c r="K1800" s="419"/>
      <c r="L1800" s="420"/>
      <c r="M1800" s="421"/>
    </row>
    <row r="1801" spans="1:13" s="422" customFormat="1" x14ac:dyDescent="0.25">
      <c r="A1801" s="421"/>
      <c r="B1801" s="1577"/>
      <c r="C1801" s="516" t="s">
        <v>3</v>
      </c>
      <c r="D1801" s="1591"/>
      <c r="E1801" s="1585" t="s">
        <v>5</v>
      </c>
      <c r="F1801" s="1587" t="s">
        <v>6</v>
      </c>
      <c r="G1801" s="1589" t="s">
        <v>794</v>
      </c>
      <c r="H1801" s="1435"/>
      <c r="I1801" s="419"/>
      <c r="J1801" s="419"/>
      <c r="K1801" s="419"/>
      <c r="L1801" s="420"/>
      <c r="M1801" s="421"/>
    </row>
    <row r="1802" spans="1:13" s="422" customFormat="1" ht="15.75" thickBot="1" x14ac:dyDescent="0.3">
      <c r="A1802" s="421"/>
      <c r="B1802" s="1578"/>
      <c r="C1802" s="535" t="s">
        <v>4</v>
      </c>
      <c r="D1802" s="1592"/>
      <c r="E1802" s="1586"/>
      <c r="F1802" s="1588"/>
      <c r="G1802" s="1586"/>
      <c r="H1802" s="1435"/>
      <c r="I1802" s="419"/>
      <c r="J1802" s="419"/>
      <c r="K1802" s="419"/>
      <c r="L1802" s="420"/>
      <c r="M1802" s="421"/>
    </row>
    <row r="1803" spans="1:13" s="422" customFormat="1" ht="15.75" thickBot="1" x14ac:dyDescent="0.3">
      <c r="A1803" s="421"/>
      <c r="B1803" s="473" t="s">
        <v>374</v>
      </c>
      <c r="C1803" s="474" t="s">
        <v>77</v>
      </c>
      <c r="D1803" s="474"/>
      <c r="E1803" s="510">
        <v>0</v>
      </c>
      <c r="F1803" s="510">
        <v>0</v>
      </c>
      <c r="G1803" s="511">
        <v>0</v>
      </c>
      <c r="H1803" s="1435"/>
      <c r="I1803" s="419"/>
      <c r="J1803" s="419"/>
      <c r="K1803" s="419"/>
      <c r="L1803" s="420"/>
      <c r="M1803" s="421"/>
    </row>
    <row r="1804" spans="1:13" s="422" customFormat="1" ht="15.75" thickBot="1" x14ac:dyDescent="0.3">
      <c r="A1804" s="421"/>
      <c r="B1804" s="458" t="s">
        <v>375</v>
      </c>
      <c r="C1804" s="487" t="s">
        <v>77</v>
      </c>
      <c r="D1804" s="487"/>
      <c r="E1804" s="510">
        <v>0</v>
      </c>
      <c r="F1804" s="510">
        <v>0</v>
      </c>
      <c r="G1804" s="511">
        <v>0</v>
      </c>
      <c r="H1804" s="1435"/>
      <c r="I1804" s="419"/>
      <c r="J1804" s="1613" t="s">
        <v>443</v>
      </c>
      <c r="K1804" s="1614"/>
      <c r="L1804" s="1615"/>
      <c r="M1804" s="421"/>
    </row>
    <row r="1805" spans="1:13" s="422" customFormat="1" ht="15.75" thickBot="1" x14ac:dyDescent="0.3">
      <c r="A1805" s="421"/>
      <c r="B1805" s="473" t="s">
        <v>647</v>
      </c>
      <c r="C1805" s="867"/>
      <c r="D1805" s="487"/>
      <c r="E1805" s="510"/>
      <c r="F1805" s="510"/>
      <c r="G1805" s="511"/>
      <c r="H1805" s="1435"/>
      <c r="I1805" s="419"/>
      <c r="J1805" s="1571" t="s">
        <v>5</v>
      </c>
      <c r="K1805" s="1572" t="s">
        <v>6</v>
      </c>
      <c r="L1805" s="606" t="s">
        <v>794</v>
      </c>
      <c r="M1805" s="421"/>
    </row>
    <row r="1806" spans="1:13" s="422" customFormat="1" ht="15.75" thickBot="1" x14ac:dyDescent="0.3">
      <c r="A1806" s="421"/>
      <c r="B1806" s="541" t="s">
        <v>21</v>
      </c>
      <c r="C1806" s="867" t="s">
        <v>7</v>
      </c>
      <c r="D1806" s="487"/>
      <c r="E1806" s="510">
        <v>0</v>
      </c>
      <c r="F1806" s="510">
        <v>0</v>
      </c>
      <c r="G1806" s="511">
        <v>0</v>
      </c>
      <c r="H1806" s="1435"/>
      <c r="I1806" s="419"/>
      <c r="J1806" s="898">
        <v>0</v>
      </c>
      <c r="K1806" s="825">
        <v>0</v>
      </c>
      <c r="L1806" s="899">
        <v>0</v>
      </c>
      <c r="M1806" s="421"/>
    </row>
    <row r="1807" spans="1:13" s="422" customFormat="1" ht="15.75" thickBot="1" x14ac:dyDescent="0.3">
      <c r="A1807" s="421"/>
      <c r="B1807" s="513" t="s">
        <v>126</v>
      </c>
      <c r="C1807" s="857"/>
      <c r="D1807" s="514"/>
      <c r="E1807" s="793">
        <v>0</v>
      </c>
      <c r="F1807" s="793">
        <v>0</v>
      </c>
      <c r="G1807" s="794">
        <v>0</v>
      </c>
      <c r="H1807" s="1435"/>
      <c r="I1807" s="419"/>
      <c r="J1807" s="507">
        <v>0</v>
      </c>
      <c r="K1807" s="494">
        <v>0</v>
      </c>
      <c r="L1807" s="508">
        <v>0</v>
      </c>
      <c r="M1807" s="421"/>
    </row>
    <row r="1808" spans="1:13" s="422" customFormat="1" ht="15.75" thickBot="1" x14ac:dyDescent="0.3">
      <c r="A1808" s="421"/>
      <c r="B1808" s="1470" t="s">
        <v>249</v>
      </c>
      <c r="C1808" s="1471" t="s">
        <v>63</v>
      </c>
      <c r="D1808" s="1471"/>
      <c r="E1808" s="1545"/>
      <c r="F1808" s="1545"/>
      <c r="G1808" s="1546"/>
      <c r="H1808" s="1435"/>
      <c r="I1808" s="419"/>
      <c r="J1808" s="419"/>
      <c r="K1808" s="419"/>
      <c r="L1808" s="420"/>
      <c r="M1808" s="421"/>
    </row>
    <row r="1809" spans="1:13" s="422" customFormat="1" ht="15.75" thickBot="1" x14ac:dyDescent="0.3">
      <c r="A1809" s="421"/>
      <c r="B1809" s="662" t="s">
        <v>478</v>
      </c>
      <c r="C1809" s="663"/>
      <c r="D1809" s="1494"/>
      <c r="E1809" s="1494"/>
      <c r="F1809" s="1494"/>
      <c r="G1809" s="1495"/>
      <c r="H1809" s="1435"/>
      <c r="I1809" s="419"/>
      <c r="J1809" s="419"/>
      <c r="K1809" s="419"/>
      <c r="L1809" s="420"/>
      <c r="M1809" s="421"/>
    </row>
    <row r="1810" spans="1:13" s="422" customFormat="1" x14ac:dyDescent="0.25">
      <c r="A1810" s="421"/>
      <c r="B1810" s="842"/>
      <c r="C1810" s="578"/>
      <c r="D1810" s="624"/>
      <c r="E1810" s="624"/>
      <c r="F1810" s="624"/>
      <c r="G1810" s="1392"/>
      <c r="H1810" s="1435"/>
      <c r="I1810" s="419"/>
      <c r="J1810" s="419"/>
      <c r="K1810" s="419"/>
      <c r="L1810" s="420"/>
      <c r="M1810" s="421"/>
    </row>
    <row r="1811" spans="1:13" s="422" customFormat="1" ht="15.75" thickBot="1" x14ac:dyDescent="0.3">
      <c r="A1811" s="421"/>
      <c r="B1811" s="1491" t="s">
        <v>648</v>
      </c>
      <c r="C1811" s="575"/>
      <c r="D1811" s="575"/>
      <c r="E1811" s="625"/>
      <c r="F1811" s="625"/>
      <c r="G1811" s="1393"/>
      <c r="H1811" s="1435"/>
      <c r="I1811" s="419"/>
      <c r="J1811" s="419"/>
      <c r="K1811" s="419"/>
      <c r="L1811" s="420"/>
      <c r="M1811" s="421"/>
    </row>
    <row r="1812" spans="1:13" s="422" customFormat="1" ht="15.75" customHeight="1" thickBot="1" x14ac:dyDescent="0.3">
      <c r="A1812" s="421"/>
      <c r="B1812" s="1576" t="s">
        <v>109</v>
      </c>
      <c r="C1812" s="470" t="s">
        <v>2</v>
      </c>
      <c r="D1812" s="1590" t="s">
        <v>110</v>
      </c>
      <c r="E1812" s="1582" t="s">
        <v>931</v>
      </c>
      <c r="F1812" s="1583"/>
      <c r="G1812" s="1584"/>
      <c r="H1812" s="1435"/>
      <c r="I1812" s="419"/>
      <c r="J1812" s="419"/>
      <c r="K1812" s="419"/>
      <c r="L1812" s="420"/>
      <c r="M1812" s="421"/>
    </row>
    <row r="1813" spans="1:13" s="422" customFormat="1" x14ac:dyDescent="0.25">
      <c r="A1813" s="421"/>
      <c r="B1813" s="1577"/>
      <c r="C1813" s="516" t="s">
        <v>3</v>
      </c>
      <c r="D1813" s="1591"/>
      <c r="E1813" s="1585" t="s">
        <v>5</v>
      </c>
      <c r="F1813" s="1587" t="s">
        <v>6</v>
      </c>
      <c r="G1813" s="1589" t="s">
        <v>794</v>
      </c>
      <c r="H1813" s="1435"/>
      <c r="I1813" s="419"/>
      <c r="J1813" s="419"/>
      <c r="K1813" s="419"/>
      <c r="L1813" s="420"/>
      <c r="M1813" s="421"/>
    </row>
    <row r="1814" spans="1:13" s="422" customFormat="1" ht="15.75" thickBot="1" x14ac:dyDescent="0.3">
      <c r="A1814" s="421"/>
      <c r="B1814" s="1578"/>
      <c r="C1814" s="535" t="s">
        <v>4</v>
      </c>
      <c r="D1814" s="1592"/>
      <c r="E1814" s="1586"/>
      <c r="F1814" s="1588"/>
      <c r="G1814" s="1586"/>
      <c r="H1814" s="1435"/>
      <c r="I1814" s="419"/>
      <c r="J1814" s="419"/>
      <c r="K1814" s="419"/>
      <c r="L1814" s="420"/>
      <c r="M1814" s="421"/>
    </row>
    <row r="1815" spans="1:13" s="422" customFormat="1" ht="15.75" thickBot="1" x14ac:dyDescent="0.3">
      <c r="A1815" s="421"/>
      <c r="B1815" s="473" t="s">
        <v>374</v>
      </c>
      <c r="C1815" s="474" t="s">
        <v>77</v>
      </c>
      <c r="D1815" s="474"/>
      <c r="E1815" s="475">
        <v>10.199999999999999</v>
      </c>
      <c r="F1815" s="475">
        <v>10.199999999999999</v>
      </c>
      <c r="G1815" s="476">
        <v>10.199999999999999</v>
      </c>
      <c r="H1815" s="1435"/>
      <c r="I1815" s="419"/>
      <c r="J1815" s="419"/>
      <c r="K1815" s="419"/>
      <c r="L1815" s="420"/>
      <c r="M1815" s="421"/>
    </row>
    <row r="1816" spans="1:13" s="422" customFormat="1" ht="15.75" thickBot="1" x14ac:dyDescent="0.3">
      <c r="A1816" s="421"/>
      <c r="B1816" s="458" t="s">
        <v>375</v>
      </c>
      <c r="C1816" s="487" t="s">
        <v>77</v>
      </c>
      <c r="D1816" s="487"/>
      <c r="E1816" s="510">
        <v>10.199999999999999</v>
      </c>
      <c r="F1816" s="510">
        <v>10.199999999999999</v>
      </c>
      <c r="G1816" s="511">
        <v>10.199999999999999</v>
      </c>
      <c r="H1816" s="1435"/>
      <c r="I1816" s="419"/>
      <c r="J1816" s="1613" t="s">
        <v>443</v>
      </c>
      <c r="K1816" s="1614"/>
      <c r="L1816" s="1615"/>
      <c r="M1816" s="421"/>
    </row>
    <row r="1817" spans="1:13" s="422" customFormat="1" ht="30" thickBot="1" x14ac:dyDescent="0.3">
      <c r="A1817" s="421"/>
      <c r="B1817" s="896" t="s">
        <v>649</v>
      </c>
      <c r="C1817" s="487"/>
      <c r="D1817" s="487"/>
      <c r="E1817" s="510">
        <v>25.2</v>
      </c>
      <c r="F1817" s="510">
        <v>50.1</v>
      </c>
      <c r="G1817" s="511">
        <v>36</v>
      </c>
      <c r="H1817" s="1435"/>
      <c r="I1817" s="419"/>
      <c r="J1817" s="1571" t="s">
        <v>5</v>
      </c>
      <c r="K1817" s="1572" t="s">
        <v>6</v>
      </c>
      <c r="L1817" s="606" t="s">
        <v>794</v>
      </c>
      <c r="M1817" s="421"/>
    </row>
    <row r="1818" spans="1:13" s="422" customFormat="1" x14ac:dyDescent="0.25">
      <c r="A1818" s="421"/>
      <c r="B1818" s="473" t="s">
        <v>22</v>
      </c>
      <c r="C1818" s="866" t="s">
        <v>7</v>
      </c>
      <c r="D1818" s="456"/>
      <c r="E1818" s="461">
        <v>25</v>
      </c>
      <c r="F1818" s="461">
        <v>28.9</v>
      </c>
      <c r="G1818" s="462">
        <v>26.8</v>
      </c>
      <c r="H1818" s="1435"/>
      <c r="I1818" s="419"/>
      <c r="J1818" s="482">
        <v>0.39</v>
      </c>
      <c r="K1818" s="483">
        <v>0.45</v>
      </c>
      <c r="L1818" s="484">
        <v>0.41</v>
      </c>
      <c r="M1818" s="421"/>
    </row>
    <row r="1819" spans="1:13" s="422" customFormat="1" x14ac:dyDescent="0.25">
      <c r="A1819" s="421"/>
      <c r="B1819" s="473" t="s">
        <v>26</v>
      </c>
      <c r="C1819" s="866" t="s">
        <v>7</v>
      </c>
      <c r="D1819" s="487"/>
      <c r="E1819" s="510">
        <v>25</v>
      </c>
      <c r="F1819" s="510">
        <v>34.200000000000003</v>
      </c>
      <c r="G1819" s="511">
        <v>33.5</v>
      </c>
      <c r="H1819" s="1435"/>
      <c r="I1819" s="419"/>
      <c r="J1819" s="485">
        <v>0.39</v>
      </c>
      <c r="K1819" s="457">
        <v>0.53</v>
      </c>
      <c r="L1819" s="486">
        <v>0.52</v>
      </c>
      <c r="M1819" s="421"/>
    </row>
    <row r="1820" spans="1:13" s="422" customFormat="1" ht="15.75" thickBot="1" x14ac:dyDescent="0.3">
      <c r="A1820" s="421"/>
      <c r="B1820" s="541" t="s">
        <v>27</v>
      </c>
      <c r="C1820" s="867" t="s">
        <v>7</v>
      </c>
      <c r="D1820" s="487"/>
      <c r="E1820" s="510">
        <v>4</v>
      </c>
      <c r="F1820" s="510">
        <v>10</v>
      </c>
      <c r="G1820" s="511">
        <v>12.2</v>
      </c>
      <c r="H1820" s="1435"/>
      <c r="I1820" s="419"/>
      <c r="J1820" s="572">
        <v>0.06</v>
      </c>
      <c r="K1820" s="573">
        <v>0.15</v>
      </c>
      <c r="L1820" s="574">
        <v>0.19</v>
      </c>
      <c r="M1820" s="421"/>
    </row>
    <row r="1821" spans="1:13" s="422" customFormat="1" ht="15.75" thickBot="1" x14ac:dyDescent="0.3">
      <c r="A1821" s="421"/>
      <c r="B1821" s="513" t="s">
        <v>126</v>
      </c>
      <c r="C1821" s="857"/>
      <c r="D1821" s="514"/>
      <c r="E1821" s="793">
        <v>54</v>
      </c>
      <c r="F1821" s="793">
        <v>73.099999999999994</v>
      </c>
      <c r="G1821" s="794">
        <v>72.5</v>
      </c>
      <c r="H1821" s="1435"/>
      <c r="I1821" s="419"/>
      <c r="J1821" s="507">
        <v>0.84</v>
      </c>
      <c r="K1821" s="494">
        <v>1.1299999999999999</v>
      </c>
      <c r="L1821" s="508">
        <v>1.1200000000000001</v>
      </c>
      <c r="M1821" s="421"/>
    </row>
    <row r="1822" spans="1:13" s="422" customFormat="1" ht="30" thickBot="1" x14ac:dyDescent="0.3">
      <c r="A1822" s="421"/>
      <c r="B1822" s="896" t="s">
        <v>650</v>
      </c>
      <c r="C1822" s="859"/>
      <c r="D1822" s="516"/>
      <c r="E1822" s="728">
        <v>38</v>
      </c>
      <c r="F1822" s="728">
        <v>44.2</v>
      </c>
      <c r="G1822" s="729">
        <v>51</v>
      </c>
      <c r="H1822" s="1435"/>
      <c r="I1822" s="419"/>
      <c r="J1822" s="881" t="s">
        <v>5</v>
      </c>
      <c r="K1822" s="684" t="s">
        <v>6</v>
      </c>
      <c r="L1822" s="606" t="s">
        <v>794</v>
      </c>
      <c r="M1822" s="421"/>
    </row>
    <row r="1823" spans="1:13" s="422" customFormat="1" x14ac:dyDescent="0.25">
      <c r="A1823" s="421"/>
      <c r="B1823" s="541" t="s">
        <v>24</v>
      </c>
      <c r="C1823" s="866" t="s">
        <v>7</v>
      </c>
      <c r="D1823" s="487"/>
      <c r="E1823" s="510">
        <v>10</v>
      </c>
      <c r="F1823" s="510">
        <v>17.8</v>
      </c>
      <c r="G1823" s="511">
        <v>12.5</v>
      </c>
      <c r="H1823" s="1435"/>
      <c r="I1823" s="419"/>
      <c r="J1823" s="900">
        <v>0.15</v>
      </c>
      <c r="K1823" s="501">
        <v>0.27</v>
      </c>
      <c r="L1823" s="894">
        <v>0.19</v>
      </c>
      <c r="M1823" s="421"/>
    </row>
    <row r="1824" spans="1:13" s="422" customFormat="1" ht="15.75" thickBot="1" x14ac:dyDescent="0.3">
      <c r="A1824" s="421"/>
      <c r="B1824" s="628" t="s">
        <v>28</v>
      </c>
      <c r="C1824" s="867" t="s">
        <v>7</v>
      </c>
      <c r="D1824" s="487"/>
      <c r="E1824" s="510">
        <v>0</v>
      </c>
      <c r="F1824" s="510">
        <v>4</v>
      </c>
      <c r="G1824" s="511">
        <v>2</v>
      </c>
      <c r="H1824" s="1435"/>
      <c r="I1824" s="419"/>
      <c r="J1824" s="666">
        <v>0</v>
      </c>
      <c r="K1824" s="504">
        <v>0.06</v>
      </c>
      <c r="L1824" s="667">
        <v>0.03</v>
      </c>
      <c r="M1824" s="421"/>
    </row>
    <row r="1825" spans="1:13" s="422" customFormat="1" ht="15.75" thickBot="1" x14ac:dyDescent="0.3">
      <c r="A1825" s="421"/>
      <c r="B1825" s="513" t="s">
        <v>126</v>
      </c>
      <c r="C1825" s="857"/>
      <c r="D1825" s="514"/>
      <c r="E1825" s="793">
        <v>10</v>
      </c>
      <c r="F1825" s="793">
        <v>21.8</v>
      </c>
      <c r="G1825" s="794">
        <v>14.5</v>
      </c>
      <c r="H1825" s="1435"/>
      <c r="I1825" s="419"/>
      <c r="J1825" s="507">
        <v>0.15</v>
      </c>
      <c r="K1825" s="494">
        <v>0.33</v>
      </c>
      <c r="L1825" s="508">
        <v>0.22</v>
      </c>
      <c r="M1825" s="421"/>
    </row>
    <row r="1826" spans="1:13" s="422" customFormat="1" ht="15.75" thickBot="1" x14ac:dyDescent="0.3">
      <c r="A1826" s="421"/>
      <c r="B1826" s="513" t="s">
        <v>126</v>
      </c>
      <c r="C1826" s="857"/>
      <c r="D1826" s="514"/>
      <c r="E1826" s="793">
        <v>64</v>
      </c>
      <c r="F1826" s="793">
        <v>94.9</v>
      </c>
      <c r="G1826" s="794">
        <v>87</v>
      </c>
      <c r="H1826" s="1435"/>
      <c r="I1826" s="419"/>
      <c r="J1826" s="562">
        <v>0.99</v>
      </c>
      <c r="K1826" s="563">
        <v>1.46</v>
      </c>
      <c r="L1826" s="564">
        <v>1.34</v>
      </c>
      <c r="M1826" s="421"/>
    </row>
    <row r="1827" spans="1:13" s="422" customFormat="1" ht="15.75" thickBot="1" x14ac:dyDescent="0.3">
      <c r="A1827" s="421"/>
      <c r="B1827" s="1470" t="s">
        <v>249</v>
      </c>
      <c r="C1827" s="1471" t="s">
        <v>63</v>
      </c>
      <c r="D1827" s="1471"/>
      <c r="E1827" s="1545"/>
      <c r="F1827" s="1545"/>
      <c r="G1827" s="1546"/>
      <c r="H1827" s="1435"/>
      <c r="I1827" s="419"/>
      <c r="J1827" s="419"/>
      <c r="K1827" s="419"/>
      <c r="L1827" s="420"/>
      <c r="M1827" s="421"/>
    </row>
    <row r="1828" spans="1:13" s="422" customFormat="1" ht="15.75" thickBot="1" x14ac:dyDescent="0.3">
      <c r="A1828" s="421"/>
      <c r="B1828" s="662" t="s">
        <v>478</v>
      </c>
      <c r="C1828" s="663"/>
      <c r="D1828" s="1494"/>
      <c r="E1828" s="1494"/>
      <c r="F1828" s="1494"/>
      <c r="G1828" s="1495"/>
      <c r="H1828" s="1435"/>
      <c r="I1828" s="419"/>
      <c r="J1828" s="419"/>
      <c r="K1828" s="419"/>
      <c r="L1828" s="420"/>
      <c r="M1828" s="421"/>
    </row>
    <row r="1829" spans="1:13" s="422" customFormat="1" x14ac:dyDescent="0.25">
      <c r="A1829" s="421"/>
      <c r="B1829" s="842"/>
      <c r="C1829" s="578"/>
      <c r="D1829" s="624"/>
      <c r="E1829" s="624"/>
      <c r="F1829" s="624"/>
      <c r="G1829" s="1392"/>
      <c r="H1829" s="1435"/>
      <c r="I1829" s="419"/>
      <c r="J1829" s="419"/>
      <c r="K1829" s="419"/>
      <c r="L1829" s="420"/>
      <c r="M1829" s="421"/>
    </row>
    <row r="1830" spans="1:13" s="422" customFormat="1" ht="15.75" thickBot="1" x14ac:dyDescent="0.3">
      <c r="A1830" s="421"/>
      <c r="B1830" s="1491" t="s">
        <v>651</v>
      </c>
      <c r="C1830" s="575"/>
      <c r="D1830" s="575"/>
      <c r="E1830" s="625"/>
      <c r="F1830" s="625"/>
      <c r="G1830" s="1393"/>
      <c r="H1830" s="1435"/>
      <c r="I1830" s="419"/>
      <c r="J1830" s="419"/>
      <c r="K1830" s="419"/>
      <c r="L1830" s="420"/>
      <c r="M1830" s="421"/>
    </row>
    <row r="1831" spans="1:13" s="422" customFormat="1" ht="15.75" customHeight="1" thickBot="1" x14ac:dyDescent="0.3">
      <c r="A1831" s="421"/>
      <c r="B1831" s="1576" t="s">
        <v>109</v>
      </c>
      <c r="C1831" s="470" t="s">
        <v>2</v>
      </c>
      <c r="D1831" s="1590" t="s">
        <v>110</v>
      </c>
      <c r="E1831" s="1582" t="s">
        <v>931</v>
      </c>
      <c r="F1831" s="1583"/>
      <c r="G1831" s="1584"/>
      <c r="H1831" s="1435"/>
      <c r="I1831" s="419"/>
      <c r="J1831" s="419"/>
      <c r="K1831" s="419"/>
      <c r="L1831" s="420"/>
      <c r="M1831" s="421"/>
    </row>
    <row r="1832" spans="1:13" s="422" customFormat="1" x14ac:dyDescent="0.25">
      <c r="A1832" s="421"/>
      <c r="B1832" s="1577"/>
      <c r="C1832" s="516" t="s">
        <v>3</v>
      </c>
      <c r="D1832" s="1591"/>
      <c r="E1832" s="1585" t="s">
        <v>5</v>
      </c>
      <c r="F1832" s="1587" t="s">
        <v>6</v>
      </c>
      <c r="G1832" s="1589" t="s">
        <v>794</v>
      </c>
      <c r="H1832" s="1435"/>
      <c r="I1832" s="419"/>
      <c r="J1832" s="419"/>
      <c r="K1832" s="419"/>
      <c r="L1832" s="420"/>
      <c r="M1832" s="421"/>
    </row>
    <row r="1833" spans="1:13" s="422" customFormat="1" ht="15.75" thickBot="1" x14ac:dyDescent="0.3">
      <c r="A1833" s="421"/>
      <c r="B1833" s="1578"/>
      <c r="C1833" s="535" t="s">
        <v>4</v>
      </c>
      <c r="D1833" s="1592"/>
      <c r="E1833" s="1586"/>
      <c r="F1833" s="1588"/>
      <c r="G1833" s="1586"/>
      <c r="H1833" s="1435"/>
      <c r="I1833" s="419"/>
      <c r="J1833" s="419"/>
      <c r="K1833" s="419"/>
      <c r="L1833" s="420"/>
      <c r="M1833" s="421"/>
    </row>
    <row r="1834" spans="1:13" s="422" customFormat="1" ht="15.75" thickBot="1" x14ac:dyDescent="0.3">
      <c r="A1834" s="421"/>
      <c r="B1834" s="473" t="s">
        <v>374</v>
      </c>
      <c r="C1834" s="474" t="s">
        <v>77</v>
      </c>
      <c r="D1834" s="474"/>
      <c r="E1834" s="475">
        <v>10.199999999999999</v>
      </c>
      <c r="F1834" s="475">
        <v>10.199999999999999</v>
      </c>
      <c r="G1834" s="476">
        <v>10.199999999999999</v>
      </c>
      <c r="H1834" s="1435"/>
      <c r="I1834" s="419"/>
      <c r="J1834" s="419"/>
      <c r="K1834" s="419"/>
      <c r="L1834" s="420"/>
      <c r="M1834" s="421"/>
    </row>
    <row r="1835" spans="1:13" s="422" customFormat="1" ht="15.75" thickBot="1" x14ac:dyDescent="0.3">
      <c r="A1835" s="421"/>
      <c r="B1835" s="458" t="s">
        <v>375</v>
      </c>
      <c r="C1835" s="487" t="s">
        <v>77</v>
      </c>
      <c r="D1835" s="487"/>
      <c r="E1835" s="510">
        <v>10.199999999999999</v>
      </c>
      <c r="F1835" s="510">
        <v>10.199999999999999</v>
      </c>
      <c r="G1835" s="511">
        <v>10.199999999999999</v>
      </c>
      <c r="H1835" s="1435"/>
      <c r="I1835" s="419"/>
      <c r="J1835" s="1613" t="s">
        <v>443</v>
      </c>
      <c r="K1835" s="1614"/>
      <c r="L1835" s="1615"/>
      <c r="M1835" s="421"/>
    </row>
    <row r="1836" spans="1:13" s="422" customFormat="1" ht="30" thickBot="1" x14ac:dyDescent="0.3">
      <c r="A1836" s="421"/>
      <c r="B1836" s="896" t="s">
        <v>652</v>
      </c>
      <c r="C1836" s="487"/>
      <c r="D1836" s="487"/>
      <c r="E1836" s="510"/>
      <c r="F1836" s="510"/>
      <c r="G1836" s="511"/>
      <c r="H1836" s="1435"/>
      <c r="I1836" s="419"/>
      <c r="J1836" s="1571" t="s">
        <v>5</v>
      </c>
      <c r="K1836" s="1572" t="s">
        <v>6</v>
      </c>
      <c r="L1836" s="606" t="s">
        <v>794</v>
      </c>
      <c r="M1836" s="421"/>
    </row>
    <row r="1837" spans="1:13" s="422" customFormat="1" x14ac:dyDescent="0.25">
      <c r="A1837" s="421"/>
      <c r="B1837" s="473" t="s">
        <v>22</v>
      </c>
      <c r="C1837" s="866" t="s">
        <v>7</v>
      </c>
      <c r="D1837" s="456"/>
      <c r="E1837" s="461">
        <v>10.5</v>
      </c>
      <c r="F1837" s="461">
        <v>10.8</v>
      </c>
      <c r="G1837" s="462">
        <v>10.7</v>
      </c>
      <c r="H1837" s="1435"/>
      <c r="I1837" s="419"/>
      <c r="J1837" s="619">
        <v>0.16</v>
      </c>
      <c r="K1837" s="501">
        <v>0.17</v>
      </c>
      <c r="L1837" s="620">
        <v>0.17</v>
      </c>
      <c r="M1837" s="421"/>
    </row>
    <row r="1838" spans="1:13" s="422" customFormat="1" ht="15.75" thickBot="1" x14ac:dyDescent="0.3">
      <c r="A1838" s="421"/>
      <c r="B1838" s="541" t="s">
        <v>28</v>
      </c>
      <c r="C1838" s="867" t="s">
        <v>7</v>
      </c>
      <c r="D1838" s="487"/>
      <c r="E1838" s="510">
        <v>8</v>
      </c>
      <c r="F1838" s="510">
        <v>9</v>
      </c>
      <c r="G1838" s="511">
        <v>7</v>
      </c>
      <c r="H1838" s="1435"/>
      <c r="I1838" s="419"/>
      <c r="J1838" s="612">
        <v>0.12</v>
      </c>
      <c r="K1838" s="504">
        <v>0.14000000000000001</v>
      </c>
      <c r="L1838" s="613">
        <v>0.11</v>
      </c>
      <c r="M1838" s="421"/>
    </row>
    <row r="1839" spans="1:13" s="422" customFormat="1" ht="15.75" thickBot="1" x14ac:dyDescent="0.3">
      <c r="A1839" s="421"/>
      <c r="B1839" s="513" t="s">
        <v>126</v>
      </c>
      <c r="C1839" s="857"/>
      <c r="D1839" s="514"/>
      <c r="E1839" s="793">
        <v>18.5</v>
      </c>
      <c r="F1839" s="793">
        <v>19.8</v>
      </c>
      <c r="G1839" s="794">
        <v>17.7</v>
      </c>
      <c r="H1839" s="1435"/>
      <c r="I1839" s="419"/>
      <c r="J1839" s="507">
        <v>0.28000000000000003</v>
      </c>
      <c r="K1839" s="494">
        <v>0.31</v>
      </c>
      <c r="L1839" s="508">
        <v>0.28000000000000003</v>
      </c>
      <c r="M1839" s="421"/>
    </row>
    <row r="1840" spans="1:13" s="422" customFormat="1" ht="30" thickBot="1" x14ac:dyDescent="0.3">
      <c r="A1840" s="421"/>
      <c r="B1840" s="896" t="s">
        <v>653</v>
      </c>
      <c r="C1840" s="859"/>
      <c r="D1840" s="516"/>
      <c r="E1840" s="728"/>
      <c r="F1840" s="728"/>
      <c r="G1840" s="729"/>
      <c r="H1840" s="1435"/>
      <c r="I1840" s="419"/>
      <c r="J1840" s="604" t="s">
        <v>5</v>
      </c>
      <c r="K1840" s="605" t="s">
        <v>6</v>
      </c>
      <c r="L1840" s="606" t="s">
        <v>794</v>
      </c>
      <c r="M1840" s="421"/>
    </row>
    <row r="1841" spans="1:13" s="422" customFormat="1" x14ac:dyDescent="0.25">
      <c r="A1841" s="421"/>
      <c r="B1841" s="901" t="s">
        <v>21</v>
      </c>
      <c r="C1841" s="866" t="s">
        <v>7</v>
      </c>
      <c r="D1841" s="487"/>
      <c r="E1841" s="510">
        <v>0.4</v>
      </c>
      <c r="F1841" s="510">
        <v>7.4</v>
      </c>
      <c r="G1841" s="511">
        <v>7.6</v>
      </c>
      <c r="H1841" s="1435"/>
      <c r="I1841" s="419"/>
      <c r="J1841" s="619">
        <v>0.01</v>
      </c>
      <c r="K1841" s="501">
        <v>0.11</v>
      </c>
      <c r="L1841" s="620">
        <v>0.12</v>
      </c>
      <c r="M1841" s="421"/>
    </row>
    <row r="1842" spans="1:13" s="422" customFormat="1" x14ac:dyDescent="0.25">
      <c r="A1842" s="421"/>
      <c r="B1842" s="541" t="s">
        <v>27</v>
      </c>
      <c r="C1842" s="866" t="s">
        <v>7</v>
      </c>
      <c r="D1842" s="487"/>
      <c r="E1842" s="510">
        <v>18.5</v>
      </c>
      <c r="F1842" s="510">
        <v>34.200000000000003</v>
      </c>
      <c r="G1842" s="511">
        <v>29.8</v>
      </c>
      <c r="H1842" s="1435"/>
      <c r="I1842" s="419"/>
      <c r="J1842" s="607">
        <v>0.28999999999999998</v>
      </c>
      <c r="K1842" s="457">
        <v>0.53</v>
      </c>
      <c r="L1842" s="608">
        <v>0.46</v>
      </c>
      <c r="M1842" s="421"/>
    </row>
    <row r="1843" spans="1:13" s="422" customFormat="1" ht="15.75" thickBot="1" x14ac:dyDescent="0.3">
      <c r="A1843" s="421"/>
      <c r="B1843" s="628" t="s">
        <v>25</v>
      </c>
      <c r="C1843" s="867" t="s">
        <v>7</v>
      </c>
      <c r="D1843" s="487"/>
      <c r="E1843" s="510">
        <v>9.6999999999999993</v>
      </c>
      <c r="F1843" s="510">
        <v>10.8</v>
      </c>
      <c r="G1843" s="511">
        <v>10.5</v>
      </c>
      <c r="H1843" s="1435"/>
      <c r="I1843" s="419"/>
      <c r="J1843" s="612">
        <v>0.15</v>
      </c>
      <c r="K1843" s="504">
        <v>0.17</v>
      </c>
      <c r="L1843" s="613">
        <v>0.16</v>
      </c>
      <c r="M1843" s="421"/>
    </row>
    <row r="1844" spans="1:13" s="422" customFormat="1" ht="15.75" thickBot="1" x14ac:dyDescent="0.3">
      <c r="A1844" s="421"/>
      <c r="B1844" s="513" t="s">
        <v>126</v>
      </c>
      <c r="C1844" s="857"/>
      <c r="D1844" s="514"/>
      <c r="E1844" s="793">
        <v>28.6</v>
      </c>
      <c r="F1844" s="793">
        <v>52.4</v>
      </c>
      <c r="G1844" s="794">
        <v>47.9</v>
      </c>
      <c r="H1844" s="1435"/>
      <c r="I1844" s="419"/>
      <c r="J1844" s="507">
        <v>0.45</v>
      </c>
      <c r="K1844" s="494">
        <v>0.81</v>
      </c>
      <c r="L1844" s="508">
        <v>0.74</v>
      </c>
      <c r="M1844" s="421"/>
    </row>
    <row r="1845" spans="1:13" s="422" customFormat="1" ht="15.75" thickBot="1" x14ac:dyDescent="0.3">
      <c r="A1845" s="421"/>
      <c r="B1845" s="513" t="s">
        <v>126</v>
      </c>
      <c r="C1845" s="857"/>
      <c r="D1845" s="514"/>
      <c r="E1845" s="793">
        <v>47.1</v>
      </c>
      <c r="F1845" s="793">
        <v>72.2</v>
      </c>
      <c r="G1845" s="794">
        <v>65.599999999999994</v>
      </c>
      <c r="H1845" s="1435"/>
      <c r="I1845" s="419"/>
      <c r="J1845" s="562">
        <v>0.73</v>
      </c>
      <c r="K1845" s="563">
        <v>1.1200000000000001</v>
      </c>
      <c r="L1845" s="564">
        <v>1.02</v>
      </c>
      <c r="M1845" s="421"/>
    </row>
    <row r="1846" spans="1:13" s="422" customFormat="1" ht="15.75" thickBot="1" x14ac:dyDescent="0.3">
      <c r="A1846" s="421"/>
      <c r="B1846" s="1470" t="s">
        <v>249</v>
      </c>
      <c r="C1846" s="1471" t="s">
        <v>63</v>
      </c>
      <c r="D1846" s="1471"/>
      <c r="E1846" s="1545"/>
      <c r="F1846" s="1545"/>
      <c r="G1846" s="1546"/>
      <c r="H1846" s="1435"/>
      <c r="I1846" s="419"/>
      <c r="J1846" s="419"/>
      <c r="K1846" s="419"/>
      <c r="L1846" s="420"/>
      <c r="M1846" s="421"/>
    </row>
    <row r="1847" spans="1:13" s="422" customFormat="1" ht="15.75" thickBot="1" x14ac:dyDescent="0.3">
      <c r="A1847" s="421"/>
      <c r="B1847" s="662" t="s">
        <v>478</v>
      </c>
      <c r="C1847" s="663"/>
      <c r="D1847" s="1494"/>
      <c r="E1847" s="1494"/>
      <c r="F1847" s="1494"/>
      <c r="G1847" s="1495"/>
      <c r="H1847" s="1435"/>
      <c r="I1847" s="419"/>
      <c r="J1847" s="419"/>
      <c r="K1847" s="419"/>
      <c r="L1847" s="420"/>
      <c r="M1847" s="421"/>
    </row>
    <row r="1848" spans="1:13" s="422" customFormat="1" x14ac:dyDescent="0.25">
      <c r="A1848" s="421"/>
      <c r="B1848" s="842"/>
      <c r="C1848" s="578"/>
      <c r="D1848" s="624"/>
      <c r="E1848" s="624"/>
      <c r="F1848" s="624"/>
      <c r="G1848" s="1392"/>
      <c r="H1848" s="1435"/>
      <c r="I1848" s="419"/>
      <c r="J1848" s="419"/>
      <c r="K1848" s="419"/>
      <c r="L1848" s="420"/>
      <c r="M1848" s="421"/>
    </row>
    <row r="1849" spans="1:13" s="422" customFormat="1" ht="15.75" thickBot="1" x14ac:dyDescent="0.3">
      <c r="A1849" s="421"/>
      <c r="B1849" s="1491" t="s">
        <v>654</v>
      </c>
      <c r="C1849" s="575"/>
      <c r="D1849" s="575"/>
      <c r="E1849" s="625"/>
      <c r="F1849" s="625"/>
      <c r="G1849" s="1393"/>
      <c r="H1849" s="1435"/>
      <c r="I1849" s="419"/>
      <c r="J1849" s="419"/>
      <c r="K1849" s="419"/>
      <c r="L1849" s="420"/>
      <c r="M1849" s="421"/>
    </row>
    <row r="1850" spans="1:13" s="422" customFormat="1" ht="15.75" customHeight="1" thickBot="1" x14ac:dyDescent="0.3">
      <c r="A1850" s="421"/>
      <c r="B1850" s="1576" t="s">
        <v>109</v>
      </c>
      <c r="C1850" s="470" t="s">
        <v>2</v>
      </c>
      <c r="D1850" s="1579" t="s">
        <v>110</v>
      </c>
      <c r="E1850" s="1582" t="s">
        <v>931</v>
      </c>
      <c r="F1850" s="1583"/>
      <c r="G1850" s="1584"/>
      <c r="H1850" s="1435"/>
      <c r="I1850" s="419"/>
      <c r="J1850" s="419"/>
      <c r="K1850" s="419"/>
      <c r="L1850" s="420"/>
      <c r="M1850" s="421"/>
    </row>
    <row r="1851" spans="1:13" s="422" customFormat="1" x14ac:dyDescent="0.25">
      <c r="A1851" s="421"/>
      <c r="B1851" s="1577"/>
      <c r="C1851" s="516" t="s">
        <v>3</v>
      </c>
      <c r="D1851" s="1580"/>
      <c r="E1851" s="1585" t="s">
        <v>5</v>
      </c>
      <c r="F1851" s="1587" t="s">
        <v>6</v>
      </c>
      <c r="G1851" s="1589" t="s">
        <v>794</v>
      </c>
      <c r="H1851" s="1435"/>
      <c r="I1851" s="419"/>
      <c r="J1851" s="419"/>
      <c r="K1851" s="419"/>
      <c r="L1851" s="420"/>
      <c r="M1851" s="421"/>
    </row>
    <row r="1852" spans="1:13" s="422" customFormat="1" ht="15.75" thickBot="1" x14ac:dyDescent="0.3">
      <c r="A1852" s="421"/>
      <c r="B1852" s="1578"/>
      <c r="C1852" s="535" t="s">
        <v>4</v>
      </c>
      <c r="D1852" s="1581"/>
      <c r="E1852" s="1586"/>
      <c r="F1852" s="1588"/>
      <c r="G1852" s="1586"/>
      <c r="H1852" s="1435"/>
      <c r="I1852" s="419"/>
      <c r="J1852" s="419"/>
      <c r="K1852" s="419"/>
      <c r="L1852" s="420"/>
      <c r="M1852" s="421"/>
    </row>
    <row r="1853" spans="1:13" s="422" customFormat="1" ht="15.75" thickBot="1" x14ac:dyDescent="0.3">
      <c r="A1853" s="421"/>
      <c r="B1853" s="449" t="s">
        <v>374</v>
      </c>
      <c r="C1853" s="450" t="s">
        <v>77</v>
      </c>
      <c r="D1853" s="450"/>
      <c r="E1853" s="479">
        <v>10.199999999999999</v>
      </c>
      <c r="F1853" s="479">
        <v>10.199999999999999</v>
      </c>
      <c r="G1853" s="480">
        <v>10.199999999999999</v>
      </c>
      <c r="H1853" s="509">
        <v>10.199999999999999</v>
      </c>
      <c r="I1853" s="419"/>
      <c r="J1853" s="419"/>
      <c r="K1853" s="419"/>
      <c r="L1853" s="420"/>
      <c r="M1853" s="421"/>
    </row>
    <row r="1854" spans="1:13" s="422" customFormat="1" ht="15.75" thickBot="1" x14ac:dyDescent="0.3">
      <c r="A1854" s="421"/>
      <c r="B1854" s="458" t="s">
        <v>375</v>
      </c>
      <c r="C1854" s="487" t="s">
        <v>77</v>
      </c>
      <c r="D1854" s="487"/>
      <c r="E1854" s="479">
        <v>10.199999999999999</v>
      </c>
      <c r="F1854" s="479">
        <v>10.199999999999999</v>
      </c>
      <c r="G1854" s="480">
        <v>10.199999999999999</v>
      </c>
      <c r="H1854" s="509">
        <v>10.199999999999999</v>
      </c>
      <c r="I1854" s="419"/>
      <c r="J1854" s="1613" t="s">
        <v>443</v>
      </c>
      <c r="K1854" s="1614"/>
      <c r="L1854" s="1615"/>
      <c r="M1854" s="421"/>
    </row>
    <row r="1855" spans="1:13" s="422" customFormat="1" ht="30" thickBot="1" x14ac:dyDescent="0.3">
      <c r="A1855" s="421"/>
      <c r="B1855" s="896" t="s">
        <v>668</v>
      </c>
      <c r="C1855" s="487"/>
      <c r="D1855" s="487"/>
      <c r="E1855" s="475">
        <v>3.53</v>
      </c>
      <c r="F1855" s="475">
        <v>4.16</v>
      </c>
      <c r="G1855" s="476">
        <v>4.3499999999999996</v>
      </c>
      <c r="H1855" s="1435"/>
      <c r="I1855" s="419"/>
      <c r="J1855" s="1571" t="s">
        <v>5</v>
      </c>
      <c r="K1855" s="1572" t="s">
        <v>6</v>
      </c>
      <c r="L1855" s="606" t="s">
        <v>794</v>
      </c>
      <c r="M1855" s="421"/>
    </row>
    <row r="1856" spans="1:13" s="422" customFormat="1" x14ac:dyDescent="0.25">
      <c r="A1856" s="421"/>
      <c r="B1856" s="473" t="s">
        <v>24</v>
      </c>
      <c r="C1856" s="866" t="s">
        <v>7</v>
      </c>
      <c r="D1856" s="456"/>
      <c r="E1856" s="461">
        <v>2</v>
      </c>
      <c r="F1856" s="461">
        <v>2</v>
      </c>
      <c r="G1856" s="462">
        <v>2</v>
      </c>
      <c r="H1856" s="1435"/>
      <c r="I1856" s="419"/>
      <c r="J1856" s="900">
        <v>0.03</v>
      </c>
      <c r="K1856" s="501">
        <v>0.03</v>
      </c>
      <c r="L1856" s="894">
        <v>0.03</v>
      </c>
      <c r="M1856" s="421"/>
    </row>
    <row r="1857" spans="1:13" s="422" customFormat="1" ht="15.75" thickBot="1" x14ac:dyDescent="0.3">
      <c r="A1857" s="421"/>
      <c r="B1857" s="559" t="s">
        <v>28</v>
      </c>
      <c r="C1857" s="862" t="s">
        <v>7</v>
      </c>
      <c r="D1857" s="468"/>
      <c r="E1857" s="477">
        <v>1</v>
      </c>
      <c r="F1857" s="477">
        <v>2</v>
      </c>
      <c r="G1857" s="478">
        <v>2.5</v>
      </c>
      <c r="H1857" s="1435"/>
      <c r="I1857" s="419"/>
      <c r="J1857" s="666">
        <v>0.02</v>
      </c>
      <c r="K1857" s="504">
        <v>0.03</v>
      </c>
      <c r="L1857" s="667">
        <v>0.04</v>
      </c>
      <c r="M1857" s="421"/>
    </row>
    <row r="1858" spans="1:13" s="422" customFormat="1" ht="15.75" thickBot="1" x14ac:dyDescent="0.3">
      <c r="A1858" s="421"/>
      <c r="B1858" s="513" t="s">
        <v>126</v>
      </c>
      <c r="C1858" s="857"/>
      <c r="D1858" s="514"/>
      <c r="E1858" s="793">
        <v>3</v>
      </c>
      <c r="F1858" s="793">
        <v>4</v>
      </c>
      <c r="G1858" s="794">
        <v>4.5</v>
      </c>
      <c r="H1858" s="1435"/>
      <c r="I1858" s="419"/>
      <c r="J1858" s="507">
        <v>0.05</v>
      </c>
      <c r="K1858" s="494">
        <v>0.06</v>
      </c>
      <c r="L1858" s="508">
        <v>7.0000000000000007E-2</v>
      </c>
      <c r="M1858" s="421"/>
    </row>
    <row r="1859" spans="1:13" s="422" customFormat="1" ht="30" thickBot="1" x14ac:dyDescent="0.3">
      <c r="A1859" s="421"/>
      <c r="B1859" s="896" t="s">
        <v>655</v>
      </c>
      <c r="C1859" s="859"/>
      <c r="D1859" s="516"/>
      <c r="E1859" s="461">
        <v>34</v>
      </c>
      <c r="F1859" s="461">
        <v>41</v>
      </c>
      <c r="G1859" s="462">
        <v>12</v>
      </c>
      <c r="H1859" s="1435"/>
      <c r="I1859" s="419"/>
      <c r="J1859" s="604" t="s">
        <v>5</v>
      </c>
      <c r="K1859" s="605" t="s">
        <v>6</v>
      </c>
      <c r="L1859" s="606" t="s">
        <v>794</v>
      </c>
      <c r="M1859" s="421"/>
    </row>
    <row r="1860" spans="1:13" s="422" customFormat="1" x14ac:dyDescent="0.25">
      <c r="A1860" s="421"/>
      <c r="B1860" s="541" t="s">
        <v>21</v>
      </c>
      <c r="C1860" s="866" t="s">
        <v>7</v>
      </c>
      <c r="D1860" s="487"/>
      <c r="E1860" s="510">
        <v>10</v>
      </c>
      <c r="F1860" s="510">
        <v>12</v>
      </c>
      <c r="G1860" s="511">
        <v>5</v>
      </c>
      <c r="H1860" s="1435"/>
      <c r="I1860" s="419"/>
      <c r="J1860" s="619">
        <v>0.15</v>
      </c>
      <c r="K1860" s="501">
        <v>0.19</v>
      </c>
      <c r="L1860" s="620">
        <v>0.08</v>
      </c>
      <c r="M1860" s="421"/>
    </row>
    <row r="1861" spans="1:13" s="422" customFormat="1" x14ac:dyDescent="0.25">
      <c r="A1861" s="421"/>
      <c r="B1861" s="628" t="s">
        <v>25</v>
      </c>
      <c r="C1861" s="867" t="s">
        <v>7</v>
      </c>
      <c r="D1861" s="487"/>
      <c r="E1861" s="510">
        <v>15</v>
      </c>
      <c r="F1861" s="510">
        <v>18</v>
      </c>
      <c r="G1861" s="511">
        <v>5</v>
      </c>
      <c r="H1861" s="1435"/>
      <c r="I1861" s="419"/>
      <c r="J1861" s="607">
        <v>0.23</v>
      </c>
      <c r="K1861" s="457">
        <v>0.28000000000000003</v>
      </c>
      <c r="L1861" s="608">
        <v>0.08</v>
      </c>
      <c r="M1861" s="421"/>
    </row>
    <row r="1862" spans="1:13" s="422" customFormat="1" ht="15.75" thickBot="1" x14ac:dyDescent="0.3">
      <c r="A1862" s="421"/>
      <c r="B1862" s="628" t="s">
        <v>30</v>
      </c>
      <c r="C1862" s="867" t="s">
        <v>7</v>
      </c>
      <c r="D1862" s="487"/>
      <c r="E1862" s="510">
        <v>9</v>
      </c>
      <c r="F1862" s="510">
        <v>11</v>
      </c>
      <c r="G1862" s="511">
        <v>2</v>
      </c>
      <c r="H1862" s="1435"/>
      <c r="I1862" s="419"/>
      <c r="J1862" s="612">
        <v>0.14000000000000001</v>
      </c>
      <c r="K1862" s="504">
        <v>0.17</v>
      </c>
      <c r="L1862" s="613">
        <v>0.03</v>
      </c>
      <c r="M1862" s="421"/>
    </row>
    <row r="1863" spans="1:13" s="422" customFormat="1" ht="15.75" thickBot="1" x14ac:dyDescent="0.3">
      <c r="A1863" s="421"/>
      <c r="B1863" s="513" t="s">
        <v>126</v>
      </c>
      <c r="C1863" s="857"/>
      <c r="D1863" s="514"/>
      <c r="E1863" s="793">
        <v>34</v>
      </c>
      <c r="F1863" s="793">
        <v>41</v>
      </c>
      <c r="G1863" s="794">
        <v>12</v>
      </c>
      <c r="H1863" s="1435"/>
      <c r="I1863" s="419"/>
      <c r="J1863" s="507">
        <v>0.52</v>
      </c>
      <c r="K1863" s="494">
        <v>0.64</v>
      </c>
      <c r="L1863" s="508">
        <v>0.19</v>
      </c>
      <c r="M1863" s="421"/>
    </row>
    <row r="1864" spans="1:13" s="422" customFormat="1" ht="15.75" thickBot="1" x14ac:dyDescent="0.3">
      <c r="A1864" s="421"/>
      <c r="B1864" s="513" t="s">
        <v>126</v>
      </c>
      <c r="C1864" s="857"/>
      <c r="D1864" s="514"/>
      <c r="E1864" s="793">
        <v>37</v>
      </c>
      <c r="F1864" s="793">
        <v>45</v>
      </c>
      <c r="G1864" s="794">
        <v>16.5</v>
      </c>
      <c r="H1864" s="1435"/>
      <c r="I1864" s="419"/>
      <c r="J1864" s="562">
        <v>0.56999999999999995</v>
      </c>
      <c r="K1864" s="563">
        <v>0.7</v>
      </c>
      <c r="L1864" s="564">
        <v>0.26</v>
      </c>
      <c r="M1864" s="421"/>
    </row>
    <row r="1865" spans="1:13" s="422" customFormat="1" ht="15.75" thickBot="1" x14ac:dyDescent="0.3">
      <c r="A1865" s="421"/>
      <c r="B1865" s="1470" t="s">
        <v>249</v>
      </c>
      <c r="C1865" s="1471" t="s">
        <v>63</v>
      </c>
      <c r="D1865" s="1471"/>
      <c r="E1865" s="1545"/>
      <c r="F1865" s="1545"/>
      <c r="G1865" s="1546"/>
      <c r="H1865" s="1435"/>
      <c r="I1865" s="419"/>
      <c r="J1865" s="419"/>
      <c r="K1865" s="419"/>
      <c r="L1865" s="420"/>
      <c r="M1865" s="421"/>
    </row>
    <row r="1866" spans="1:13" s="422" customFormat="1" ht="15.75" thickBot="1" x14ac:dyDescent="0.3">
      <c r="A1866" s="421"/>
      <c r="B1866" s="662" t="s">
        <v>478</v>
      </c>
      <c r="C1866" s="663"/>
      <c r="D1866" s="1494"/>
      <c r="E1866" s="1494"/>
      <c r="F1866" s="1494"/>
      <c r="G1866" s="1495"/>
      <c r="H1866" s="1435"/>
      <c r="I1866" s="419"/>
      <c r="J1866" s="419"/>
      <c r="K1866" s="419"/>
      <c r="L1866" s="420"/>
      <c r="M1866" s="421"/>
    </row>
    <row r="1867" spans="1:13" s="422" customFormat="1" x14ac:dyDescent="0.25">
      <c r="A1867" s="421"/>
      <c r="B1867" s="842"/>
      <c r="C1867" s="578"/>
      <c r="D1867" s="624"/>
      <c r="E1867" s="624"/>
      <c r="F1867" s="624"/>
      <c r="G1867" s="1392"/>
      <c r="H1867" s="1435"/>
      <c r="I1867" s="419"/>
      <c r="J1867" s="419"/>
      <c r="K1867" s="419"/>
      <c r="L1867" s="420"/>
      <c r="M1867" s="421"/>
    </row>
    <row r="1868" spans="1:13" s="422" customFormat="1" ht="15.75" thickBot="1" x14ac:dyDescent="0.3">
      <c r="A1868" s="421"/>
      <c r="B1868" s="1491" t="s">
        <v>656</v>
      </c>
      <c r="C1868" s="575"/>
      <c r="D1868" s="575"/>
      <c r="E1868" s="625"/>
      <c r="F1868" s="625"/>
      <c r="G1868" s="1393"/>
      <c r="H1868" s="1435"/>
      <c r="I1868" s="419"/>
      <c r="J1868" s="419"/>
      <c r="K1868" s="419"/>
      <c r="L1868" s="420"/>
      <c r="M1868" s="421"/>
    </row>
    <row r="1869" spans="1:13" s="422" customFormat="1" ht="15.75" customHeight="1" thickBot="1" x14ac:dyDescent="0.3">
      <c r="A1869" s="421"/>
      <c r="B1869" s="1576" t="s">
        <v>109</v>
      </c>
      <c r="C1869" s="470" t="s">
        <v>2</v>
      </c>
      <c r="D1869" s="1579" t="s">
        <v>110</v>
      </c>
      <c r="E1869" s="1582" t="s">
        <v>931</v>
      </c>
      <c r="F1869" s="1583"/>
      <c r="G1869" s="1584"/>
      <c r="H1869" s="1435"/>
      <c r="I1869" s="419"/>
      <c r="J1869" s="419"/>
      <c r="K1869" s="419"/>
      <c r="L1869" s="420"/>
      <c r="M1869" s="421"/>
    </row>
    <row r="1870" spans="1:13" s="422" customFormat="1" x14ac:dyDescent="0.25">
      <c r="A1870" s="421"/>
      <c r="B1870" s="1577"/>
      <c r="C1870" s="516" t="s">
        <v>3</v>
      </c>
      <c r="D1870" s="1580"/>
      <c r="E1870" s="1585" t="s">
        <v>5</v>
      </c>
      <c r="F1870" s="1587" t="s">
        <v>6</v>
      </c>
      <c r="G1870" s="1589" t="s">
        <v>794</v>
      </c>
      <c r="H1870" s="1435"/>
      <c r="I1870" s="419"/>
      <c r="J1870" s="419"/>
      <c r="K1870" s="419"/>
      <c r="L1870" s="420"/>
      <c r="M1870" s="421"/>
    </row>
    <row r="1871" spans="1:13" s="422" customFormat="1" ht="15.75" thickBot="1" x14ac:dyDescent="0.3">
      <c r="A1871" s="421"/>
      <c r="B1871" s="1578"/>
      <c r="C1871" s="535" t="s">
        <v>4</v>
      </c>
      <c r="D1871" s="1581"/>
      <c r="E1871" s="1586"/>
      <c r="F1871" s="1588"/>
      <c r="G1871" s="1586"/>
      <c r="H1871" s="1435"/>
      <c r="I1871" s="419"/>
      <c r="J1871" s="419"/>
      <c r="K1871" s="419"/>
      <c r="L1871" s="420"/>
      <c r="M1871" s="421"/>
    </row>
    <row r="1872" spans="1:13" s="422" customFormat="1" ht="15.75" thickBot="1" x14ac:dyDescent="0.3">
      <c r="A1872" s="421"/>
      <c r="B1872" s="473" t="s">
        <v>374</v>
      </c>
      <c r="C1872" s="474" t="s">
        <v>77</v>
      </c>
      <c r="D1872" s="474"/>
      <c r="E1872" s="461">
        <v>10.4</v>
      </c>
      <c r="F1872" s="461">
        <v>10.4</v>
      </c>
      <c r="G1872" s="462">
        <v>10.4</v>
      </c>
      <c r="H1872" s="1435"/>
      <c r="I1872" s="419"/>
      <c r="J1872" s="419"/>
      <c r="K1872" s="419"/>
      <c r="L1872" s="420"/>
      <c r="M1872" s="421"/>
    </row>
    <row r="1873" spans="1:13" s="422" customFormat="1" ht="15.75" thickBot="1" x14ac:dyDescent="0.3">
      <c r="A1873" s="421"/>
      <c r="B1873" s="458" t="s">
        <v>375</v>
      </c>
      <c r="C1873" s="487" t="s">
        <v>77</v>
      </c>
      <c r="D1873" s="487"/>
      <c r="E1873" s="510">
        <v>10.4</v>
      </c>
      <c r="F1873" s="510">
        <v>10.4</v>
      </c>
      <c r="G1873" s="511">
        <v>10.4</v>
      </c>
      <c r="H1873" s="1435"/>
      <c r="I1873" s="419"/>
      <c r="J1873" s="1613" t="s">
        <v>443</v>
      </c>
      <c r="K1873" s="1614"/>
      <c r="L1873" s="1615"/>
      <c r="M1873" s="421"/>
    </row>
    <row r="1874" spans="1:13" s="422" customFormat="1" ht="30" thickBot="1" x14ac:dyDescent="0.3">
      <c r="A1874" s="421"/>
      <c r="B1874" s="896" t="s">
        <v>657</v>
      </c>
      <c r="C1874" s="487"/>
      <c r="D1874" s="487"/>
      <c r="E1874" s="461">
        <v>26</v>
      </c>
      <c r="F1874" s="510">
        <v>35</v>
      </c>
      <c r="G1874" s="462">
        <v>26</v>
      </c>
      <c r="H1874" s="1435"/>
      <c r="I1874" s="419"/>
      <c r="J1874" s="604" t="s">
        <v>5</v>
      </c>
      <c r="K1874" s="605" t="s">
        <v>6</v>
      </c>
      <c r="L1874" s="606" t="s">
        <v>794</v>
      </c>
      <c r="M1874" s="421"/>
    </row>
    <row r="1875" spans="1:13" s="422" customFormat="1" x14ac:dyDescent="0.25">
      <c r="A1875" s="421"/>
      <c r="B1875" s="473" t="s">
        <v>30</v>
      </c>
      <c r="C1875" s="866" t="s">
        <v>7</v>
      </c>
      <c r="D1875" s="456"/>
      <c r="E1875" s="461">
        <v>5</v>
      </c>
      <c r="F1875" s="461">
        <v>6</v>
      </c>
      <c r="G1875" s="462">
        <v>5</v>
      </c>
      <c r="H1875" s="1435"/>
      <c r="I1875" s="419"/>
      <c r="J1875" s="619">
        <v>0.08</v>
      </c>
      <c r="K1875" s="501">
        <v>0.09</v>
      </c>
      <c r="L1875" s="620">
        <v>0.08</v>
      </c>
      <c r="M1875" s="421"/>
    </row>
    <row r="1876" spans="1:13" s="422" customFormat="1" x14ac:dyDescent="0.25">
      <c r="A1876" s="421"/>
      <c r="B1876" s="473" t="s">
        <v>35</v>
      </c>
      <c r="C1876" s="866" t="s">
        <v>7</v>
      </c>
      <c r="D1876" s="487"/>
      <c r="E1876" s="510">
        <v>5</v>
      </c>
      <c r="F1876" s="510">
        <v>10</v>
      </c>
      <c r="G1876" s="511">
        <v>8</v>
      </c>
      <c r="H1876" s="1435"/>
      <c r="I1876" s="419"/>
      <c r="J1876" s="607">
        <v>0.08</v>
      </c>
      <c r="K1876" s="457">
        <v>0.16</v>
      </c>
      <c r="L1876" s="608">
        <v>0.13</v>
      </c>
      <c r="M1876" s="421"/>
    </row>
    <row r="1877" spans="1:13" s="422" customFormat="1" ht="15.75" thickBot="1" x14ac:dyDescent="0.3">
      <c r="A1877" s="421"/>
      <c r="B1877" s="541" t="s">
        <v>34</v>
      </c>
      <c r="C1877" s="867" t="s">
        <v>7</v>
      </c>
      <c r="D1877" s="487"/>
      <c r="E1877" s="510">
        <v>4</v>
      </c>
      <c r="F1877" s="510">
        <v>8</v>
      </c>
      <c r="G1877" s="511">
        <v>5</v>
      </c>
      <c r="H1877" s="1435"/>
      <c r="I1877" s="419"/>
      <c r="J1877" s="612">
        <v>0.06</v>
      </c>
      <c r="K1877" s="504">
        <v>0.13</v>
      </c>
      <c r="L1877" s="613">
        <v>0.08</v>
      </c>
      <c r="M1877" s="421"/>
    </row>
    <row r="1878" spans="1:13" s="422" customFormat="1" ht="15.75" thickBot="1" x14ac:dyDescent="0.3">
      <c r="A1878" s="421"/>
      <c r="B1878" s="513" t="s">
        <v>126</v>
      </c>
      <c r="C1878" s="857"/>
      <c r="D1878" s="514"/>
      <c r="E1878" s="793">
        <v>14</v>
      </c>
      <c r="F1878" s="793">
        <v>24</v>
      </c>
      <c r="G1878" s="794">
        <v>18</v>
      </c>
      <c r="H1878" s="1435"/>
      <c r="I1878" s="419"/>
      <c r="J1878" s="507">
        <v>0.22</v>
      </c>
      <c r="K1878" s="494">
        <v>0.38</v>
      </c>
      <c r="L1878" s="508">
        <v>0.28999999999999998</v>
      </c>
      <c r="M1878" s="421"/>
    </row>
    <row r="1879" spans="1:13" s="422" customFormat="1" ht="30" thickBot="1" x14ac:dyDescent="0.3">
      <c r="A1879" s="421"/>
      <c r="B1879" s="902" t="s">
        <v>658</v>
      </c>
      <c r="C1879" s="869"/>
      <c r="D1879" s="470"/>
      <c r="E1879" s="471">
        <v>0</v>
      </c>
      <c r="F1879" s="471">
        <v>0</v>
      </c>
      <c r="G1879" s="472">
        <v>0</v>
      </c>
      <c r="H1879" s="1435"/>
      <c r="I1879" s="419"/>
      <c r="J1879" s="604" t="s">
        <v>5</v>
      </c>
      <c r="K1879" s="605" t="s">
        <v>6</v>
      </c>
      <c r="L1879" s="606" t="s">
        <v>794</v>
      </c>
      <c r="M1879" s="421"/>
    </row>
    <row r="1880" spans="1:13" s="422" customFormat="1" x14ac:dyDescent="0.25">
      <c r="A1880" s="421"/>
      <c r="B1880" s="541" t="s">
        <v>38</v>
      </c>
      <c r="C1880" s="866" t="s">
        <v>7</v>
      </c>
      <c r="D1880" s="487"/>
      <c r="E1880" s="510">
        <v>2</v>
      </c>
      <c r="F1880" s="510">
        <v>3</v>
      </c>
      <c r="G1880" s="511">
        <v>2</v>
      </c>
      <c r="H1880" s="1435"/>
      <c r="I1880" s="419"/>
      <c r="J1880" s="619">
        <v>0.03</v>
      </c>
      <c r="K1880" s="501">
        <v>0.05</v>
      </c>
      <c r="L1880" s="620">
        <v>0.03</v>
      </c>
      <c r="M1880" s="421"/>
    </row>
    <row r="1881" spans="1:13" s="422" customFormat="1" x14ac:dyDescent="0.25">
      <c r="A1881" s="421"/>
      <c r="B1881" s="628" t="s">
        <v>36</v>
      </c>
      <c r="C1881" s="867" t="s">
        <v>7</v>
      </c>
      <c r="D1881" s="487"/>
      <c r="E1881" s="510">
        <v>2</v>
      </c>
      <c r="F1881" s="510">
        <v>3</v>
      </c>
      <c r="G1881" s="511">
        <v>4</v>
      </c>
      <c r="H1881" s="1435"/>
      <c r="I1881" s="419"/>
      <c r="J1881" s="607">
        <v>0.03</v>
      </c>
      <c r="K1881" s="457">
        <v>0.05</v>
      </c>
      <c r="L1881" s="608">
        <v>0.06</v>
      </c>
      <c r="M1881" s="421"/>
    </row>
    <row r="1882" spans="1:13" s="422" customFormat="1" ht="15.75" thickBot="1" x14ac:dyDescent="0.3">
      <c r="A1882" s="421"/>
      <c r="B1882" s="628" t="s">
        <v>41</v>
      </c>
      <c r="C1882" s="867" t="s">
        <v>7</v>
      </c>
      <c r="D1882" s="487"/>
      <c r="E1882" s="510">
        <v>8</v>
      </c>
      <c r="F1882" s="510">
        <v>5</v>
      </c>
      <c r="G1882" s="511">
        <v>2</v>
      </c>
      <c r="H1882" s="1435"/>
      <c r="I1882" s="419"/>
      <c r="J1882" s="612">
        <v>0.13</v>
      </c>
      <c r="K1882" s="504">
        <v>0.08</v>
      </c>
      <c r="L1882" s="613">
        <v>0.03</v>
      </c>
      <c r="M1882" s="421"/>
    </row>
    <row r="1883" spans="1:13" s="422" customFormat="1" ht="15.75" thickBot="1" x14ac:dyDescent="0.3">
      <c r="A1883" s="421"/>
      <c r="B1883" s="513" t="s">
        <v>126</v>
      </c>
      <c r="C1883" s="857"/>
      <c r="D1883" s="514"/>
      <c r="E1883" s="793">
        <v>12</v>
      </c>
      <c r="F1883" s="793">
        <v>11</v>
      </c>
      <c r="G1883" s="794">
        <v>8</v>
      </c>
      <c r="H1883" s="1435"/>
      <c r="I1883" s="419"/>
      <c r="J1883" s="507">
        <v>0.19</v>
      </c>
      <c r="K1883" s="494">
        <v>0.18</v>
      </c>
      <c r="L1883" s="508">
        <v>0.12</v>
      </c>
      <c r="M1883" s="421"/>
    </row>
    <row r="1884" spans="1:13" s="422" customFormat="1" ht="15.75" thickBot="1" x14ac:dyDescent="0.3">
      <c r="A1884" s="421"/>
      <c r="B1884" s="513" t="s">
        <v>126</v>
      </c>
      <c r="C1884" s="857"/>
      <c r="D1884" s="514"/>
      <c r="E1884" s="793">
        <v>26</v>
      </c>
      <c r="F1884" s="793">
        <v>35</v>
      </c>
      <c r="G1884" s="794">
        <v>26</v>
      </c>
      <c r="H1884" s="795">
        <v>0</v>
      </c>
      <c r="I1884" s="419"/>
      <c r="J1884" s="562">
        <v>0.41</v>
      </c>
      <c r="K1884" s="563">
        <v>0.56000000000000005</v>
      </c>
      <c r="L1884" s="564">
        <v>0.41</v>
      </c>
      <c r="M1884" s="421"/>
    </row>
    <row r="1885" spans="1:13" s="422" customFormat="1" ht="15.75" thickBot="1" x14ac:dyDescent="0.3">
      <c r="A1885" s="421"/>
      <c r="B1885" s="1470" t="s">
        <v>249</v>
      </c>
      <c r="C1885" s="1471" t="s">
        <v>63</v>
      </c>
      <c r="D1885" s="1471"/>
      <c r="E1885" s="1545"/>
      <c r="F1885" s="1545"/>
      <c r="G1885" s="1546"/>
      <c r="H1885" s="1435"/>
      <c r="I1885" s="419"/>
      <c r="J1885" s="419"/>
      <c r="K1885" s="419"/>
      <c r="L1885" s="420"/>
      <c r="M1885" s="421"/>
    </row>
    <row r="1886" spans="1:13" s="422" customFormat="1" ht="15.75" thickBot="1" x14ac:dyDescent="0.3">
      <c r="A1886" s="421"/>
      <c r="B1886" s="662" t="s">
        <v>478</v>
      </c>
      <c r="C1886" s="663"/>
      <c r="D1886" s="1494"/>
      <c r="E1886" s="1494"/>
      <c r="F1886" s="1494"/>
      <c r="G1886" s="1495"/>
      <c r="H1886" s="1435"/>
      <c r="I1886" s="419"/>
      <c r="J1886" s="419"/>
      <c r="K1886" s="419"/>
      <c r="L1886" s="420"/>
      <c r="M1886" s="421"/>
    </row>
    <row r="1887" spans="1:13" s="422" customFormat="1" x14ac:dyDescent="0.25">
      <c r="A1887" s="421"/>
      <c r="B1887" s="842"/>
      <c r="C1887" s="578"/>
      <c r="D1887" s="624"/>
      <c r="E1887" s="624"/>
      <c r="F1887" s="624"/>
      <c r="G1887" s="1392"/>
      <c r="H1887" s="1435"/>
      <c r="I1887" s="419"/>
      <c r="J1887" s="419"/>
      <c r="K1887" s="419"/>
      <c r="L1887" s="420"/>
      <c r="M1887" s="421"/>
    </row>
    <row r="1888" spans="1:13" s="422" customFormat="1" ht="15.75" thickBot="1" x14ac:dyDescent="0.3">
      <c r="A1888" s="421"/>
      <c r="B1888" s="1491" t="s">
        <v>659</v>
      </c>
      <c r="C1888" s="575"/>
      <c r="D1888" s="575"/>
      <c r="E1888" s="625"/>
      <c r="F1888" s="625"/>
      <c r="G1888" s="1393"/>
      <c r="H1888" s="1435"/>
      <c r="I1888" s="419"/>
      <c r="J1888" s="419"/>
      <c r="K1888" s="419"/>
      <c r="L1888" s="420"/>
      <c r="M1888" s="421"/>
    </row>
    <row r="1889" spans="1:13" s="422" customFormat="1" ht="15.75" customHeight="1" thickBot="1" x14ac:dyDescent="0.3">
      <c r="A1889" s="421"/>
      <c r="B1889" s="1576" t="s">
        <v>109</v>
      </c>
      <c r="C1889" s="470" t="s">
        <v>2</v>
      </c>
      <c r="D1889" s="1579" t="s">
        <v>110</v>
      </c>
      <c r="E1889" s="1582" t="s">
        <v>931</v>
      </c>
      <c r="F1889" s="1583"/>
      <c r="G1889" s="1584"/>
      <c r="H1889" s="1435"/>
      <c r="I1889" s="419"/>
      <c r="J1889" s="419"/>
      <c r="K1889" s="419"/>
      <c r="L1889" s="420"/>
      <c r="M1889" s="421"/>
    </row>
    <row r="1890" spans="1:13" s="422" customFormat="1" x14ac:dyDescent="0.25">
      <c r="A1890" s="421"/>
      <c r="B1890" s="1577"/>
      <c r="C1890" s="516" t="s">
        <v>3</v>
      </c>
      <c r="D1890" s="1580"/>
      <c r="E1890" s="1585" t="s">
        <v>5</v>
      </c>
      <c r="F1890" s="1587" t="s">
        <v>6</v>
      </c>
      <c r="G1890" s="1589" t="s">
        <v>794</v>
      </c>
      <c r="H1890" s="1435"/>
      <c r="I1890" s="419"/>
      <c r="J1890" s="419"/>
      <c r="K1890" s="419"/>
      <c r="L1890" s="420"/>
      <c r="M1890" s="421"/>
    </row>
    <row r="1891" spans="1:13" s="422" customFormat="1" ht="15.75" thickBot="1" x14ac:dyDescent="0.3">
      <c r="A1891" s="421"/>
      <c r="B1891" s="1578"/>
      <c r="C1891" s="535" t="s">
        <v>4</v>
      </c>
      <c r="D1891" s="1581"/>
      <c r="E1891" s="1586"/>
      <c r="F1891" s="1588"/>
      <c r="G1891" s="1586"/>
      <c r="H1891" s="1435"/>
      <c r="I1891" s="419"/>
      <c r="J1891" s="419"/>
      <c r="K1891" s="419"/>
      <c r="L1891" s="420"/>
      <c r="M1891" s="421"/>
    </row>
    <row r="1892" spans="1:13" s="422" customFormat="1" ht="15.75" thickBot="1" x14ac:dyDescent="0.3">
      <c r="A1892" s="421"/>
      <c r="B1892" s="473" t="s">
        <v>374</v>
      </c>
      <c r="C1892" s="474" t="s">
        <v>77</v>
      </c>
      <c r="D1892" s="474"/>
      <c r="E1892" s="461">
        <v>10.4</v>
      </c>
      <c r="F1892" s="461">
        <v>10.4</v>
      </c>
      <c r="G1892" s="462">
        <v>10.4</v>
      </c>
      <c r="H1892" s="1435"/>
      <c r="I1892" s="419"/>
      <c r="J1892" s="419"/>
      <c r="K1892" s="419"/>
      <c r="L1892" s="420"/>
      <c r="M1892" s="421"/>
    </row>
    <row r="1893" spans="1:13" s="422" customFormat="1" ht="15.75" thickBot="1" x14ac:dyDescent="0.3">
      <c r="A1893" s="421"/>
      <c r="B1893" s="458" t="s">
        <v>375</v>
      </c>
      <c r="C1893" s="487" t="s">
        <v>77</v>
      </c>
      <c r="D1893" s="487"/>
      <c r="E1893" s="510">
        <v>10.3</v>
      </c>
      <c r="F1893" s="510">
        <v>10.3</v>
      </c>
      <c r="G1893" s="511">
        <v>10.3</v>
      </c>
      <c r="H1893" s="1435"/>
      <c r="I1893" s="419"/>
      <c r="J1893" s="1613" t="s">
        <v>443</v>
      </c>
      <c r="K1893" s="1614"/>
      <c r="L1893" s="1615"/>
      <c r="M1893" s="421"/>
    </row>
    <row r="1894" spans="1:13" s="422" customFormat="1" ht="30" thickBot="1" x14ac:dyDescent="0.3">
      <c r="A1894" s="421"/>
      <c r="B1894" s="896" t="s">
        <v>660</v>
      </c>
      <c r="C1894" s="487"/>
      <c r="D1894" s="487"/>
      <c r="E1894" s="510"/>
      <c r="F1894" s="510"/>
      <c r="G1894" s="511"/>
      <c r="H1894" s="1435"/>
      <c r="I1894" s="419"/>
      <c r="J1894" s="604" t="s">
        <v>5</v>
      </c>
      <c r="K1894" s="605" t="s">
        <v>6</v>
      </c>
      <c r="L1894" s="606" t="s">
        <v>794</v>
      </c>
      <c r="M1894" s="421"/>
    </row>
    <row r="1895" spans="1:13" s="422" customFormat="1" x14ac:dyDescent="0.25">
      <c r="A1895" s="421"/>
      <c r="B1895" s="473" t="s">
        <v>26</v>
      </c>
      <c r="C1895" s="866" t="s">
        <v>7</v>
      </c>
      <c r="D1895" s="456"/>
      <c r="E1895" s="461">
        <v>0.1</v>
      </c>
      <c r="F1895" s="461">
        <v>0.13</v>
      </c>
      <c r="G1895" s="462">
        <v>0.1</v>
      </c>
      <c r="H1895" s="1435"/>
      <c r="I1895" s="419"/>
      <c r="J1895" s="903">
        <v>2E-3</v>
      </c>
      <c r="K1895" s="904">
        <v>2E-3</v>
      </c>
      <c r="L1895" s="905">
        <v>2E-3</v>
      </c>
      <c r="M1895" s="421"/>
    </row>
    <row r="1896" spans="1:13" s="422" customFormat="1" x14ac:dyDescent="0.25">
      <c r="A1896" s="421"/>
      <c r="B1896" s="473" t="s">
        <v>27</v>
      </c>
      <c r="C1896" s="866" t="s">
        <v>7</v>
      </c>
      <c r="D1896" s="487"/>
      <c r="E1896" s="510">
        <v>0.05</v>
      </c>
      <c r="F1896" s="510">
        <v>0.06</v>
      </c>
      <c r="G1896" s="511">
        <v>0.05</v>
      </c>
      <c r="H1896" s="1435"/>
      <c r="I1896" s="419"/>
      <c r="J1896" s="906">
        <v>1E-3</v>
      </c>
      <c r="K1896" s="907">
        <v>1E-3</v>
      </c>
      <c r="L1896" s="908">
        <v>1E-3</v>
      </c>
      <c r="M1896" s="421"/>
    </row>
    <row r="1897" spans="1:13" s="422" customFormat="1" ht="15.75" thickBot="1" x14ac:dyDescent="0.3">
      <c r="A1897" s="421"/>
      <c r="B1897" s="541" t="s">
        <v>28</v>
      </c>
      <c r="C1897" s="867" t="s">
        <v>7</v>
      </c>
      <c r="D1897" s="487"/>
      <c r="E1897" s="510">
        <v>0.05</v>
      </c>
      <c r="F1897" s="510">
        <v>0.1</v>
      </c>
      <c r="G1897" s="511">
        <v>0.1</v>
      </c>
      <c r="H1897" s="1435"/>
      <c r="I1897" s="419"/>
      <c r="J1897" s="909">
        <v>1E-3</v>
      </c>
      <c r="K1897" s="910">
        <v>2E-3</v>
      </c>
      <c r="L1897" s="911">
        <v>2E-3</v>
      </c>
      <c r="M1897" s="421"/>
    </row>
    <row r="1898" spans="1:13" s="422" customFormat="1" ht="15.75" thickBot="1" x14ac:dyDescent="0.3">
      <c r="A1898" s="421"/>
      <c r="B1898" s="513" t="s">
        <v>126</v>
      </c>
      <c r="C1898" s="857"/>
      <c r="D1898" s="514"/>
      <c r="E1898" s="793">
        <v>0.2</v>
      </c>
      <c r="F1898" s="793">
        <v>0.28999999999999998</v>
      </c>
      <c r="G1898" s="794">
        <v>0.25</v>
      </c>
      <c r="H1898" s="1435"/>
      <c r="I1898" s="419"/>
      <c r="J1898" s="912">
        <v>4.0000000000000001E-3</v>
      </c>
      <c r="K1898" s="913">
        <v>5.0000000000000001E-3</v>
      </c>
      <c r="L1898" s="914">
        <v>5.0000000000000001E-3</v>
      </c>
      <c r="M1898" s="421"/>
    </row>
    <row r="1899" spans="1:13" s="422" customFormat="1" ht="30" thickBot="1" x14ac:dyDescent="0.3">
      <c r="A1899" s="421"/>
      <c r="B1899" s="896" t="s">
        <v>661</v>
      </c>
      <c r="C1899" s="859"/>
      <c r="D1899" s="516"/>
      <c r="E1899" s="728"/>
      <c r="F1899" s="728"/>
      <c r="G1899" s="729"/>
      <c r="H1899" s="1435"/>
      <c r="I1899" s="419"/>
      <c r="J1899" s="604" t="s">
        <v>5</v>
      </c>
      <c r="K1899" s="605" t="s">
        <v>6</v>
      </c>
      <c r="L1899" s="606" t="s">
        <v>794</v>
      </c>
      <c r="M1899" s="421"/>
    </row>
    <row r="1900" spans="1:13" s="422" customFormat="1" x14ac:dyDescent="0.25">
      <c r="A1900" s="421"/>
      <c r="B1900" s="541" t="s">
        <v>25</v>
      </c>
      <c r="C1900" s="866" t="s">
        <v>7</v>
      </c>
      <c r="D1900" s="487"/>
      <c r="E1900" s="510">
        <v>0.15</v>
      </c>
      <c r="F1900" s="510">
        <v>0.2</v>
      </c>
      <c r="G1900" s="511">
        <v>0.2</v>
      </c>
      <c r="H1900" s="1435"/>
      <c r="I1900" s="419"/>
      <c r="J1900" s="903">
        <v>2E-3</v>
      </c>
      <c r="K1900" s="904">
        <v>3.0000000000000001E-3</v>
      </c>
      <c r="L1900" s="905">
        <v>3.0000000000000001E-3</v>
      </c>
      <c r="M1900" s="421"/>
    </row>
    <row r="1901" spans="1:13" s="422" customFormat="1" x14ac:dyDescent="0.25">
      <c r="A1901" s="421"/>
      <c r="B1901" s="628" t="s">
        <v>30</v>
      </c>
      <c r="C1901" s="867" t="s">
        <v>7</v>
      </c>
      <c r="D1901" s="487"/>
      <c r="E1901" s="510">
        <v>0.15</v>
      </c>
      <c r="F1901" s="510">
        <v>0.2</v>
      </c>
      <c r="G1901" s="511">
        <v>0.15</v>
      </c>
      <c r="H1901" s="1435"/>
      <c r="I1901" s="419"/>
      <c r="J1901" s="906">
        <v>2E-3</v>
      </c>
      <c r="K1901" s="907">
        <v>3.0000000000000001E-3</v>
      </c>
      <c r="L1901" s="908">
        <v>2E-3</v>
      </c>
      <c r="M1901" s="421"/>
    </row>
    <row r="1902" spans="1:13" s="422" customFormat="1" ht="15.75" thickBot="1" x14ac:dyDescent="0.3">
      <c r="A1902" s="421"/>
      <c r="B1902" s="628" t="s">
        <v>40</v>
      </c>
      <c r="C1902" s="867" t="s">
        <v>7</v>
      </c>
      <c r="D1902" s="487"/>
      <c r="E1902" s="510">
        <v>0.1</v>
      </c>
      <c r="F1902" s="510">
        <v>0.15</v>
      </c>
      <c r="G1902" s="511">
        <v>0.15</v>
      </c>
      <c r="H1902" s="1435"/>
      <c r="I1902" s="419"/>
      <c r="J1902" s="909">
        <v>2E-3</v>
      </c>
      <c r="K1902" s="910">
        <v>2E-3</v>
      </c>
      <c r="L1902" s="911">
        <v>2E-3</v>
      </c>
      <c r="M1902" s="421"/>
    </row>
    <row r="1903" spans="1:13" s="422" customFormat="1" ht="15.75" thickBot="1" x14ac:dyDescent="0.3">
      <c r="A1903" s="421"/>
      <c r="B1903" s="513" t="s">
        <v>126</v>
      </c>
      <c r="C1903" s="857"/>
      <c r="D1903" s="514"/>
      <c r="E1903" s="793">
        <v>0.4</v>
      </c>
      <c r="F1903" s="793">
        <v>0.55000000000000004</v>
      </c>
      <c r="G1903" s="794">
        <v>0.5</v>
      </c>
      <c r="H1903" s="1435"/>
      <c r="I1903" s="419"/>
      <c r="J1903" s="912">
        <v>6.0000000000000001E-3</v>
      </c>
      <c r="K1903" s="913">
        <v>8.0000000000000002E-3</v>
      </c>
      <c r="L1903" s="914">
        <v>7.0000000000000001E-3</v>
      </c>
      <c r="M1903" s="421"/>
    </row>
    <row r="1904" spans="1:13" s="422" customFormat="1" ht="15.75" thickBot="1" x14ac:dyDescent="0.3">
      <c r="A1904" s="421"/>
      <c r="B1904" s="513" t="s">
        <v>126</v>
      </c>
      <c r="C1904" s="857"/>
      <c r="D1904" s="514"/>
      <c r="E1904" s="793">
        <v>0.6</v>
      </c>
      <c r="F1904" s="793">
        <v>0.84</v>
      </c>
      <c r="G1904" s="794">
        <v>0.75</v>
      </c>
      <c r="H1904" s="1435"/>
      <c r="I1904" s="419"/>
      <c r="J1904" s="915">
        <v>0.01</v>
      </c>
      <c r="K1904" s="916">
        <v>1.2999999999999999E-2</v>
      </c>
      <c r="L1904" s="917">
        <v>1.2E-2</v>
      </c>
      <c r="M1904" s="421"/>
    </row>
    <row r="1905" spans="1:13" s="422" customFormat="1" ht="15.75" thickBot="1" x14ac:dyDescent="0.3">
      <c r="A1905" s="421"/>
      <c r="B1905" s="1470" t="s">
        <v>249</v>
      </c>
      <c r="C1905" s="1471" t="s">
        <v>63</v>
      </c>
      <c r="D1905" s="1471"/>
      <c r="E1905" s="1545"/>
      <c r="F1905" s="1545"/>
      <c r="G1905" s="1546"/>
      <c r="H1905" s="1435"/>
      <c r="I1905" s="419"/>
      <c r="J1905" s="419"/>
      <c r="K1905" s="419"/>
      <c r="L1905" s="420"/>
      <c r="M1905" s="421"/>
    </row>
    <row r="1906" spans="1:13" s="422" customFormat="1" ht="15.75" thickBot="1" x14ac:dyDescent="0.3">
      <c r="A1906" s="421"/>
      <c r="B1906" s="662" t="s">
        <v>478</v>
      </c>
      <c r="C1906" s="663"/>
      <c r="D1906" s="1494"/>
      <c r="E1906" s="1494"/>
      <c r="F1906" s="1494"/>
      <c r="G1906" s="1495"/>
      <c r="H1906" s="1435"/>
      <c r="I1906" s="419"/>
      <c r="J1906" s="419"/>
      <c r="K1906" s="419"/>
      <c r="L1906" s="420"/>
      <c r="M1906" s="421"/>
    </row>
    <row r="1907" spans="1:13" s="422" customFormat="1" x14ac:dyDescent="0.25">
      <c r="A1907" s="421"/>
      <c r="B1907" s="842"/>
      <c r="C1907" s="578"/>
      <c r="D1907" s="624"/>
      <c r="E1907" s="624"/>
      <c r="F1907" s="624"/>
      <c r="G1907" s="1392"/>
      <c r="H1907" s="1435"/>
      <c r="I1907" s="419"/>
      <c r="J1907" s="419"/>
      <c r="K1907" s="419"/>
      <c r="L1907" s="420"/>
      <c r="M1907" s="421"/>
    </row>
    <row r="1908" spans="1:13" s="422" customFormat="1" ht="15.75" thickBot="1" x14ac:dyDescent="0.3">
      <c r="A1908" s="421"/>
      <c r="B1908" s="1491" t="s">
        <v>662</v>
      </c>
      <c r="C1908" s="575"/>
      <c r="D1908" s="575"/>
      <c r="E1908" s="625"/>
      <c r="F1908" s="625"/>
      <c r="G1908" s="1393"/>
      <c r="H1908" s="1435"/>
      <c r="I1908" s="419"/>
      <c r="J1908" s="419"/>
      <c r="K1908" s="419"/>
      <c r="L1908" s="420"/>
      <c r="M1908" s="421"/>
    </row>
    <row r="1909" spans="1:13" s="422" customFormat="1" ht="15.75" customHeight="1" thickBot="1" x14ac:dyDescent="0.3">
      <c r="A1909" s="421"/>
      <c r="B1909" s="1576" t="s">
        <v>109</v>
      </c>
      <c r="C1909" s="470" t="s">
        <v>2</v>
      </c>
      <c r="D1909" s="1579" t="s">
        <v>110</v>
      </c>
      <c r="E1909" s="1582" t="s">
        <v>931</v>
      </c>
      <c r="F1909" s="1583"/>
      <c r="G1909" s="1584"/>
      <c r="H1909" s="1435"/>
      <c r="I1909" s="419"/>
      <c r="J1909" s="419"/>
      <c r="K1909" s="419"/>
      <c r="L1909" s="420"/>
      <c r="M1909" s="421"/>
    </row>
    <row r="1910" spans="1:13" s="422" customFormat="1" x14ac:dyDescent="0.25">
      <c r="A1910" s="421"/>
      <c r="B1910" s="1577"/>
      <c r="C1910" s="516" t="s">
        <v>3</v>
      </c>
      <c r="D1910" s="1580"/>
      <c r="E1910" s="1585" t="s">
        <v>5</v>
      </c>
      <c r="F1910" s="1587" t="s">
        <v>6</v>
      </c>
      <c r="G1910" s="1589" t="s">
        <v>794</v>
      </c>
      <c r="H1910" s="1435"/>
      <c r="I1910" s="419"/>
      <c r="J1910" s="419"/>
      <c r="K1910" s="419"/>
      <c r="L1910" s="420"/>
      <c r="M1910" s="421"/>
    </row>
    <row r="1911" spans="1:13" s="422" customFormat="1" ht="15.75" thickBot="1" x14ac:dyDescent="0.3">
      <c r="A1911" s="421"/>
      <c r="B1911" s="1578"/>
      <c r="C1911" s="535" t="s">
        <v>4</v>
      </c>
      <c r="D1911" s="1581"/>
      <c r="E1911" s="1586"/>
      <c r="F1911" s="1588"/>
      <c r="G1911" s="1586"/>
      <c r="H1911" s="1435"/>
      <c r="I1911" s="419"/>
      <c r="J1911" s="419"/>
      <c r="K1911" s="419"/>
      <c r="L1911" s="420"/>
      <c r="M1911" s="421"/>
    </row>
    <row r="1912" spans="1:13" s="422" customFormat="1" ht="15.75" thickBot="1" x14ac:dyDescent="0.3">
      <c r="A1912" s="421"/>
      <c r="B1912" s="473" t="s">
        <v>374</v>
      </c>
      <c r="C1912" s="474" t="s">
        <v>77</v>
      </c>
      <c r="D1912" s="474"/>
      <c r="E1912" s="461">
        <v>10.4</v>
      </c>
      <c r="F1912" s="461">
        <v>10.4</v>
      </c>
      <c r="G1912" s="462">
        <v>10.4</v>
      </c>
      <c r="H1912" s="1435"/>
      <c r="I1912" s="419"/>
      <c r="J1912" s="419"/>
      <c r="K1912" s="419"/>
      <c r="L1912" s="420"/>
      <c r="M1912" s="421"/>
    </row>
    <row r="1913" spans="1:13" s="422" customFormat="1" ht="15.75" thickBot="1" x14ac:dyDescent="0.3">
      <c r="A1913" s="421"/>
      <c r="B1913" s="458" t="s">
        <v>375</v>
      </c>
      <c r="C1913" s="487" t="s">
        <v>77</v>
      </c>
      <c r="D1913" s="487"/>
      <c r="E1913" s="510">
        <v>10.4</v>
      </c>
      <c r="F1913" s="510">
        <v>10.4</v>
      </c>
      <c r="G1913" s="511">
        <v>10.4</v>
      </c>
      <c r="H1913" s="1435"/>
      <c r="I1913" s="419"/>
      <c r="J1913" s="1613" t="s">
        <v>443</v>
      </c>
      <c r="K1913" s="1614"/>
      <c r="L1913" s="1615"/>
      <c r="M1913" s="421"/>
    </row>
    <row r="1914" spans="1:13" s="422" customFormat="1" ht="30" thickBot="1" x14ac:dyDescent="0.3">
      <c r="A1914" s="421"/>
      <c r="B1914" s="896" t="s">
        <v>663</v>
      </c>
      <c r="C1914" s="487"/>
      <c r="D1914" s="487"/>
      <c r="E1914" s="510"/>
      <c r="F1914" s="510"/>
      <c r="G1914" s="511"/>
      <c r="H1914" s="1435"/>
      <c r="I1914" s="419"/>
      <c r="J1914" s="604" t="s">
        <v>5</v>
      </c>
      <c r="K1914" s="605" t="s">
        <v>6</v>
      </c>
      <c r="L1914" s="606" t="s">
        <v>794</v>
      </c>
      <c r="M1914" s="421"/>
    </row>
    <row r="1915" spans="1:13" s="422" customFormat="1" x14ac:dyDescent="0.25">
      <c r="A1915" s="421"/>
      <c r="B1915" s="473" t="s">
        <v>24</v>
      </c>
      <c r="C1915" s="866" t="s">
        <v>7</v>
      </c>
      <c r="D1915" s="456"/>
      <c r="E1915" s="461">
        <v>0.02</v>
      </c>
      <c r="F1915" s="461">
        <v>0.03</v>
      </c>
      <c r="G1915" s="462">
        <v>0.02</v>
      </c>
      <c r="H1915" s="1435"/>
      <c r="I1915" s="419"/>
      <c r="J1915" s="903">
        <v>0</v>
      </c>
      <c r="K1915" s="904">
        <v>0</v>
      </c>
      <c r="L1915" s="905">
        <v>0</v>
      </c>
      <c r="M1915" s="421"/>
    </row>
    <row r="1916" spans="1:13" s="422" customFormat="1" x14ac:dyDescent="0.25">
      <c r="A1916" s="421"/>
      <c r="B1916" s="473" t="s">
        <v>21</v>
      </c>
      <c r="C1916" s="866" t="s">
        <v>7</v>
      </c>
      <c r="D1916" s="487"/>
      <c r="E1916" s="510">
        <v>0.02</v>
      </c>
      <c r="F1916" s="510">
        <v>0.03</v>
      </c>
      <c r="G1916" s="511">
        <v>0.02</v>
      </c>
      <c r="H1916" s="1435"/>
      <c r="I1916" s="419"/>
      <c r="J1916" s="906">
        <v>0</v>
      </c>
      <c r="K1916" s="907">
        <v>0</v>
      </c>
      <c r="L1916" s="908">
        <v>0</v>
      </c>
      <c r="M1916" s="421"/>
    </row>
    <row r="1917" spans="1:13" s="422" customFormat="1" ht="15.75" thickBot="1" x14ac:dyDescent="0.3">
      <c r="A1917" s="421"/>
      <c r="B1917" s="541" t="s">
        <v>26</v>
      </c>
      <c r="C1917" s="867" t="s">
        <v>7</v>
      </c>
      <c r="D1917" s="487"/>
      <c r="E1917" s="510">
        <v>0.1</v>
      </c>
      <c r="F1917" s="510">
        <v>0.18</v>
      </c>
      <c r="G1917" s="511">
        <v>0.15</v>
      </c>
      <c r="H1917" s="1435"/>
      <c r="I1917" s="419"/>
      <c r="J1917" s="909">
        <v>2E-3</v>
      </c>
      <c r="K1917" s="910">
        <v>3.0000000000000001E-3</v>
      </c>
      <c r="L1917" s="911">
        <v>2E-3</v>
      </c>
      <c r="M1917" s="421"/>
    </row>
    <row r="1918" spans="1:13" s="422" customFormat="1" ht="15.75" thickBot="1" x14ac:dyDescent="0.3">
      <c r="A1918" s="421"/>
      <c r="B1918" s="513" t="s">
        <v>126</v>
      </c>
      <c r="C1918" s="857"/>
      <c r="D1918" s="514"/>
      <c r="E1918" s="793">
        <v>0.14000000000000001</v>
      </c>
      <c r="F1918" s="793">
        <v>0.24</v>
      </c>
      <c r="G1918" s="794">
        <v>0.19</v>
      </c>
      <c r="H1918" s="1435"/>
      <c r="I1918" s="419"/>
      <c r="J1918" s="912">
        <v>2E-3</v>
      </c>
      <c r="K1918" s="913">
        <v>3.0000000000000001E-3</v>
      </c>
      <c r="L1918" s="914">
        <v>2E-3</v>
      </c>
      <c r="M1918" s="421"/>
    </row>
    <row r="1919" spans="1:13" s="422" customFormat="1" ht="30" thickBot="1" x14ac:dyDescent="0.3">
      <c r="A1919" s="421"/>
      <c r="B1919" s="896" t="s">
        <v>664</v>
      </c>
      <c r="C1919" s="859"/>
      <c r="D1919" s="516"/>
      <c r="E1919" s="728"/>
      <c r="F1919" s="728"/>
      <c r="G1919" s="729"/>
      <c r="H1919" s="1435"/>
      <c r="I1919" s="419"/>
      <c r="J1919" s="881" t="s">
        <v>5</v>
      </c>
      <c r="K1919" s="684" t="s">
        <v>6</v>
      </c>
      <c r="L1919" s="606" t="s">
        <v>794</v>
      </c>
      <c r="M1919" s="421"/>
    </row>
    <row r="1920" spans="1:13" s="422" customFormat="1" x14ac:dyDescent="0.25">
      <c r="A1920" s="421"/>
      <c r="B1920" s="541" t="s">
        <v>27</v>
      </c>
      <c r="C1920" s="866" t="s">
        <v>7</v>
      </c>
      <c r="D1920" s="487"/>
      <c r="E1920" s="510">
        <v>0.12</v>
      </c>
      <c r="F1920" s="510">
        <v>0.15</v>
      </c>
      <c r="G1920" s="511">
        <v>0.12</v>
      </c>
      <c r="H1920" s="1435"/>
      <c r="I1920" s="419"/>
      <c r="J1920" s="918">
        <v>2E-3</v>
      </c>
      <c r="K1920" s="904">
        <v>2E-3</v>
      </c>
      <c r="L1920" s="919">
        <v>2E-3</v>
      </c>
      <c r="M1920" s="421"/>
    </row>
    <row r="1921" spans="1:13" s="422" customFormat="1" ht="15.75" thickBot="1" x14ac:dyDescent="0.3">
      <c r="A1921" s="421"/>
      <c r="B1921" s="628" t="s">
        <v>28</v>
      </c>
      <c r="C1921" s="867" t="s">
        <v>7</v>
      </c>
      <c r="D1921" s="487"/>
      <c r="E1921" s="510">
        <v>0.02</v>
      </c>
      <c r="F1921" s="510">
        <v>0.03</v>
      </c>
      <c r="G1921" s="511">
        <v>0.02</v>
      </c>
      <c r="H1921" s="1435"/>
      <c r="I1921" s="419"/>
      <c r="J1921" s="920">
        <v>0</v>
      </c>
      <c r="K1921" s="910">
        <v>0</v>
      </c>
      <c r="L1921" s="921">
        <v>0</v>
      </c>
      <c r="M1921" s="421"/>
    </row>
    <row r="1922" spans="1:13" s="422" customFormat="1" ht="15.75" thickBot="1" x14ac:dyDescent="0.3">
      <c r="A1922" s="421"/>
      <c r="B1922" s="513" t="s">
        <v>126</v>
      </c>
      <c r="C1922" s="857"/>
      <c r="D1922" s="514"/>
      <c r="E1922" s="793">
        <v>0.14000000000000001</v>
      </c>
      <c r="F1922" s="793">
        <v>0.18</v>
      </c>
      <c r="G1922" s="794">
        <v>0.14000000000000001</v>
      </c>
      <c r="H1922" s="1435"/>
      <c r="I1922" s="419"/>
      <c r="J1922" s="912">
        <v>2E-3</v>
      </c>
      <c r="K1922" s="913">
        <v>2E-3</v>
      </c>
      <c r="L1922" s="914">
        <v>2E-3</v>
      </c>
      <c r="M1922" s="421"/>
    </row>
    <row r="1923" spans="1:13" s="422" customFormat="1" ht="15.75" thickBot="1" x14ac:dyDescent="0.3">
      <c r="A1923" s="421"/>
      <c r="B1923" s="513" t="s">
        <v>126</v>
      </c>
      <c r="C1923" s="857"/>
      <c r="D1923" s="514"/>
      <c r="E1923" s="793">
        <v>0.28000000000000003</v>
      </c>
      <c r="F1923" s="793">
        <v>0.42</v>
      </c>
      <c r="G1923" s="794">
        <v>0.33</v>
      </c>
      <c r="H1923" s="1435"/>
      <c r="I1923" s="419"/>
      <c r="J1923" s="915">
        <v>4.0000000000000001E-3</v>
      </c>
      <c r="K1923" s="916">
        <v>5.0000000000000001E-3</v>
      </c>
      <c r="L1923" s="917">
        <v>4.0000000000000001E-3</v>
      </c>
      <c r="M1923" s="421"/>
    </row>
    <row r="1924" spans="1:13" s="422" customFormat="1" ht="15.75" thickBot="1" x14ac:dyDescent="0.3">
      <c r="A1924" s="421"/>
      <c r="B1924" s="1470" t="s">
        <v>249</v>
      </c>
      <c r="C1924" s="1471" t="s">
        <v>63</v>
      </c>
      <c r="D1924" s="1471"/>
      <c r="E1924" s="1545"/>
      <c r="F1924" s="1545"/>
      <c r="G1924" s="1546"/>
      <c r="H1924" s="1435"/>
      <c r="I1924" s="419"/>
      <c r="J1924" s="419"/>
      <c r="K1924" s="419"/>
      <c r="L1924" s="420"/>
      <c r="M1924" s="421"/>
    </row>
    <row r="1925" spans="1:13" s="422" customFormat="1" ht="15.75" thickBot="1" x14ac:dyDescent="0.3">
      <c r="A1925" s="421"/>
      <c r="B1925" s="662" t="s">
        <v>478</v>
      </c>
      <c r="C1925" s="663"/>
      <c r="D1925" s="1494"/>
      <c r="E1925" s="1494"/>
      <c r="F1925" s="1494"/>
      <c r="G1925" s="1495"/>
      <c r="H1925" s="1435"/>
      <c r="I1925" s="419"/>
      <c r="J1925" s="419"/>
      <c r="K1925" s="419"/>
      <c r="L1925" s="420"/>
      <c r="M1925" s="421"/>
    </row>
    <row r="1926" spans="1:13" s="422" customFormat="1" x14ac:dyDescent="0.25">
      <c r="A1926" s="421"/>
      <c r="B1926" s="842"/>
      <c r="C1926" s="578"/>
      <c r="D1926" s="624"/>
      <c r="E1926" s="624"/>
      <c r="F1926" s="624"/>
      <c r="G1926" s="1392"/>
      <c r="H1926" s="1435"/>
      <c r="I1926" s="419"/>
      <c r="J1926" s="419"/>
      <c r="K1926" s="419"/>
      <c r="L1926" s="420"/>
      <c r="M1926" s="421"/>
    </row>
    <row r="1927" spans="1:13" s="422" customFormat="1" ht="15.75" thickBot="1" x14ac:dyDescent="0.3">
      <c r="A1927" s="421"/>
      <c r="B1927" s="1491" t="s">
        <v>665</v>
      </c>
      <c r="C1927" s="575"/>
      <c r="D1927" s="575"/>
      <c r="E1927" s="625"/>
      <c r="F1927" s="625"/>
      <c r="G1927" s="1393"/>
      <c r="H1927" s="1435"/>
      <c r="I1927" s="419"/>
      <c r="J1927" s="419"/>
      <c r="K1927" s="419"/>
      <c r="L1927" s="420"/>
      <c r="M1927" s="421"/>
    </row>
    <row r="1928" spans="1:13" s="422" customFormat="1" ht="15.75" customHeight="1" thickBot="1" x14ac:dyDescent="0.3">
      <c r="A1928" s="421"/>
      <c r="B1928" s="1576" t="s">
        <v>109</v>
      </c>
      <c r="C1928" s="470" t="s">
        <v>2</v>
      </c>
      <c r="D1928" s="1579" t="s">
        <v>110</v>
      </c>
      <c r="E1928" s="1582" t="s">
        <v>931</v>
      </c>
      <c r="F1928" s="1583"/>
      <c r="G1928" s="1584"/>
      <c r="H1928" s="1435"/>
      <c r="I1928" s="419"/>
      <c r="J1928" s="419"/>
      <c r="K1928" s="419"/>
      <c r="L1928" s="420"/>
      <c r="M1928" s="421"/>
    </row>
    <row r="1929" spans="1:13" s="422" customFormat="1" x14ac:dyDescent="0.25">
      <c r="A1929" s="421"/>
      <c r="B1929" s="1577"/>
      <c r="C1929" s="516" t="s">
        <v>3</v>
      </c>
      <c r="D1929" s="1580"/>
      <c r="E1929" s="1585" t="s">
        <v>5</v>
      </c>
      <c r="F1929" s="1587" t="s">
        <v>6</v>
      </c>
      <c r="G1929" s="1589" t="s">
        <v>794</v>
      </c>
      <c r="H1929" s="1435"/>
      <c r="I1929" s="419"/>
      <c r="J1929" s="419"/>
      <c r="K1929" s="419"/>
      <c r="L1929" s="420"/>
      <c r="M1929" s="421"/>
    </row>
    <row r="1930" spans="1:13" s="422" customFormat="1" ht="15.75" thickBot="1" x14ac:dyDescent="0.3">
      <c r="A1930" s="421"/>
      <c r="B1930" s="1578"/>
      <c r="C1930" s="535" t="s">
        <v>4</v>
      </c>
      <c r="D1930" s="1581"/>
      <c r="E1930" s="1586"/>
      <c r="F1930" s="1588"/>
      <c r="G1930" s="1586"/>
      <c r="H1930" s="1435"/>
      <c r="I1930" s="419"/>
      <c r="J1930" s="419"/>
      <c r="K1930" s="419"/>
      <c r="L1930" s="420"/>
      <c r="M1930" s="421"/>
    </row>
    <row r="1931" spans="1:13" s="422" customFormat="1" ht="15.75" thickBot="1" x14ac:dyDescent="0.3">
      <c r="A1931" s="421"/>
      <c r="B1931" s="473" t="s">
        <v>374</v>
      </c>
      <c r="C1931" s="474" t="s">
        <v>77</v>
      </c>
      <c r="D1931" s="474"/>
      <c r="E1931" s="461">
        <v>10.5</v>
      </c>
      <c r="F1931" s="461">
        <v>10.5</v>
      </c>
      <c r="G1931" s="462">
        <v>10.5</v>
      </c>
      <c r="H1931" s="1435"/>
      <c r="I1931" s="419"/>
      <c r="J1931" s="419"/>
      <c r="K1931" s="419"/>
      <c r="L1931" s="420"/>
      <c r="M1931" s="421"/>
    </row>
    <row r="1932" spans="1:13" s="422" customFormat="1" ht="15.75" thickBot="1" x14ac:dyDescent="0.3">
      <c r="A1932" s="421"/>
      <c r="B1932" s="458" t="s">
        <v>375</v>
      </c>
      <c r="C1932" s="487" t="s">
        <v>77</v>
      </c>
      <c r="D1932" s="487"/>
      <c r="E1932" s="510">
        <v>10.5</v>
      </c>
      <c r="F1932" s="510">
        <v>10.5</v>
      </c>
      <c r="G1932" s="511">
        <v>10.5</v>
      </c>
      <c r="H1932" s="1435"/>
      <c r="I1932" s="419"/>
      <c r="J1932" s="1613" t="s">
        <v>443</v>
      </c>
      <c r="K1932" s="1614"/>
      <c r="L1932" s="1615"/>
      <c r="M1932" s="421"/>
    </row>
    <row r="1933" spans="1:13" s="422" customFormat="1" ht="29.25" customHeight="1" thickBot="1" x14ac:dyDescent="0.3">
      <c r="A1933" s="421"/>
      <c r="B1933" s="896" t="s">
        <v>666</v>
      </c>
      <c r="C1933" s="487"/>
      <c r="D1933" s="487"/>
      <c r="E1933" s="510"/>
      <c r="F1933" s="510"/>
      <c r="G1933" s="511"/>
      <c r="H1933" s="1435"/>
      <c r="I1933" s="419"/>
      <c r="J1933" s="881" t="s">
        <v>5</v>
      </c>
      <c r="K1933" s="684" t="s">
        <v>6</v>
      </c>
      <c r="L1933" s="606" t="s">
        <v>794</v>
      </c>
      <c r="M1933" s="421"/>
    </row>
    <row r="1934" spans="1:13" s="422" customFormat="1" x14ac:dyDescent="0.25">
      <c r="A1934" s="421"/>
      <c r="B1934" s="473" t="s">
        <v>35</v>
      </c>
      <c r="C1934" s="866" t="s">
        <v>7</v>
      </c>
      <c r="D1934" s="487"/>
      <c r="E1934" s="510">
        <v>0.08</v>
      </c>
      <c r="F1934" s="510">
        <v>0.1</v>
      </c>
      <c r="G1934" s="511">
        <v>0.08</v>
      </c>
      <c r="H1934" s="1435"/>
      <c r="I1934" s="419"/>
      <c r="J1934" s="918">
        <v>1E-3</v>
      </c>
      <c r="K1934" s="904">
        <v>2E-3</v>
      </c>
      <c r="L1934" s="919">
        <v>1E-3</v>
      </c>
      <c r="M1934" s="421"/>
    </row>
    <row r="1935" spans="1:13" s="422" customFormat="1" ht="15.75" thickBot="1" x14ac:dyDescent="0.3">
      <c r="A1935" s="421"/>
      <c r="B1935" s="541" t="s">
        <v>37</v>
      </c>
      <c r="C1935" s="867" t="s">
        <v>7</v>
      </c>
      <c r="D1935" s="487"/>
      <c r="E1935" s="510">
        <v>0.2</v>
      </c>
      <c r="F1935" s="510">
        <v>0.3</v>
      </c>
      <c r="G1935" s="511">
        <v>0.26</v>
      </c>
      <c r="H1935" s="1435"/>
      <c r="I1935" s="419"/>
      <c r="J1935" s="918">
        <v>3.0000000000000001E-3</v>
      </c>
      <c r="K1935" s="922">
        <v>5.0000000000000001E-3</v>
      </c>
      <c r="L1935" s="919">
        <v>4.0000000000000001E-3</v>
      </c>
      <c r="M1935" s="421"/>
    </row>
    <row r="1936" spans="1:13" s="422" customFormat="1" ht="15.75" thickBot="1" x14ac:dyDescent="0.3">
      <c r="A1936" s="421"/>
      <c r="B1936" s="513" t="s">
        <v>126</v>
      </c>
      <c r="C1936" s="857"/>
      <c r="D1936" s="514"/>
      <c r="E1936" s="793">
        <v>0.28000000000000003</v>
      </c>
      <c r="F1936" s="793">
        <v>0.4</v>
      </c>
      <c r="G1936" s="794">
        <v>0.34</v>
      </c>
      <c r="H1936" s="1435"/>
      <c r="I1936" s="419"/>
      <c r="J1936" s="912">
        <v>4.0000000000000001E-3</v>
      </c>
      <c r="K1936" s="913">
        <v>7.0000000000000001E-3</v>
      </c>
      <c r="L1936" s="914">
        <v>5.0000000000000001E-3</v>
      </c>
      <c r="M1936" s="421"/>
    </row>
    <row r="1937" spans="1:13" s="422" customFormat="1" ht="30" thickBot="1" x14ac:dyDescent="0.3">
      <c r="A1937" s="421"/>
      <c r="B1937" s="896" t="s">
        <v>667</v>
      </c>
      <c r="C1937" s="859"/>
      <c r="D1937" s="516"/>
      <c r="E1937" s="728"/>
      <c r="F1937" s="728"/>
      <c r="G1937" s="729"/>
      <c r="H1937" s="1435"/>
      <c r="I1937" s="419"/>
      <c r="J1937" s="881" t="s">
        <v>5</v>
      </c>
      <c r="K1937" s="684" t="s">
        <v>6</v>
      </c>
      <c r="L1937" s="606" t="s">
        <v>794</v>
      </c>
      <c r="M1937" s="421"/>
    </row>
    <row r="1938" spans="1:13" s="422" customFormat="1" x14ac:dyDescent="0.25">
      <c r="A1938" s="421"/>
      <c r="B1938" s="541" t="s">
        <v>37</v>
      </c>
      <c r="C1938" s="866" t="s">
        <v>7</v>
      </c>
      <c r="D1938" s="487"/>
      <c r="E1938" s="510">
        <v>0.01</v>
      </c>
      <c r="F1938" s="510">
        <v>0.02</v>
      </c>
      <c r="G1938" s="511">
        <v>0.01</v>
      </c>
      <c r="H1938" s="1435"/>
      <c r="I1938" s="419"/>
      <c r="J1938" s="918">
        <v>0</v>
      </c>
      <c r="K1938" s="904">
        <v>0</v>
      </c>
      <c r="L1938" s="919">
        <v>0</v>
      </c>
      <c r="M1938" s="421"/>
    </row>
    <row r="1939" spans="1:13" s="422" customFormat="1" ht="15.75" thickBot="1" x14ac:dyDescent="0.3">
      <c r="A1939" s="421"/>
      <c r="B1939" s="628" t="s">
        <v>34</v>
      </c>
      <c r="C1939" s="867" t="s">
        <v>7</v>
      </c>
      <c r="D1939" s="487"/>
      <c r="E1939" s="510">
        <v>0.3</v>
      </c>
      <c r="F1939" s="510">
        <v>0.35</v>
      </c>
      <c r="G1939" s="511">
        <v>0.32</v>
      </c>
      <c r="H1939" s="1435"/>
      <c r="I1939" s="419"/>
      <c r="J1939" s="920">
        <v>5.0000000000000001E-3</v>
      </c>
      <c r="K1939" s="910">
        <v>6.0000000000000001E-3</v>
      </c>
      <c r="L1939" s="921">
        <v>5.0000000000000001E-3</v>
      </c>
      <c r="M1939" s="421"/>
    </row>
    <row r="1940" spans="1:13" s="422" customFormat="1" ht="15.75" thickBot="1" x14ac:dyDescent="0.3">
      <c r="A1940" s="421"/>
      <c r="B1940" s="513" t="s">
        <v>126</v>
      </c>
      <c r="C1940" s="857"/>
      <c r="D1940" s="514"/>
      <c r="E1940" s="793">
        <v>0.31</v>
      </c>
      <c r="F1940" s="793">
        <v>0.37</v>
      </c>
      <c r="G1940" s="794">
        <v>0.33</v>
      </c>
      <c r="H1940" s="1435"/>
      <c r="I1940" s="419"/>
      <c r="J1940" s="912">
        <v>5.0000000000000001E-3</v>
      </c>
      <c r="K1940" s="913">
        <v>6.0000000000000001E-3</v>
      </c>
      <c r="L1940" s="914">
        <v>5.0000000000000001E-3</v>
      </c>
      <c r="M1940" s="421"/>
    </row>
    <row r="1941" spans="1:13" s="422" customFormat="1" ht="15.75" thickBot="1" x14ac:dyDescent="0.3">
      <c r="A1941" s="421"/>
      <c r="B1941" s="513" t="s">
        <v>126</v>
      </c>
      <c r="C1941" s="857"/>
      <c r="D1941" s="514"/>
      <c r="E1941" s="793">
        <v>0.59</v>
      </c>
      <c r="F1941" s="793">
        <v>0.77</v>
      </c>
      <c r="G1941" s="794">
        <v>0.67</v>
      </c>
      <c r="H1941" s="1435"/>
      <c r="I1941" s="419"/>
      <c r="J1941" s="915">
        <v>8.9999999999999993E-3</v>
      </c>
      <c r="K1941" s="916">
        <v>1.2999999999999999E-2</v>
      </c>
      <c r="L1941" s="917">
        <v>0.01</v>
      </c>
      <c r="M1941" s="421"/>
    </row>
    <row r="1942" spans="1:13" s="422" customFormat="1" ht="15.75" thickBot="1" x14ac:dyDescent="0.3">
      <c r="A1942" s="421"/>
      <c r="B1942" s="1470" t="s">
        <v>249</v>
      </c>
      <c r="C1942" s="1471" t="s">
        <v>63</v>
      </c>
      <c r="D1942" s="1471"/>
      <c r="E1942" s="1545"/>
      <c r="F1942" s="1545"/>
      <c r="G1942" s="1546"/>
      <c r="H1942" s="1435"/>
      <c r="I1942" s="419"/>
      <c r="J1942" s="419"/>
      <c r="K1942" s="419"/>
      <c r="L1942" s="420"/>
      <c r="M1942" s="421"/>
    </row>
    <row r="1943" spans="1:13" s="422" customFormat="1" ht="15.75" thickBot="1" x14ac:dyDescent="0.3">
      <c r="A1943" s="421"/>
      <c r="B1943" s="662" t="s">
        <v>478</v>
      </c>
      <c r="C1943" s="663"/>
      <c r="D1943" s="1494"/>
      <c r="E1943" s="1494"/>
      <c r="F1943" s="1494"/>
      <c r="G1943" s="1495"/>
      <c r="H1943" s="1435"/>
      <c r="I1943" s="419"/>
      <c r="J1943" s="419"/>
      <c r="K1943" s="419"/>
      <c r="L1943" s="420"/>
      <c r="M1943" s="421"/>
    </row>
    <row r="1944" spans="1:13" s="422" customFormat="1" x14ac:dyDescent="0.25">
      <c r="A1944" s="421"/>
      <c r="B1944" s="121"/>
      <c r="C1944" s="121"/>
      <c r="D1944" s="121"/>
      <c r="E1944" s="1570"/>
      <c r="F1944" s="1570"/>
      <c r="G1944" s="1570"/>
      <c r="H1944" s="1435"/>
      <c r="I1944" s="419"/>
      <c r="J1944" s="419"/>
      <c r="K1944" s="419"/>
      <c r="L1944" s="420"/>
      <c r="M1944" s="421"/>
    </row>
    <row r="1945" spans="1:13" s="422" customFormat="1" x14ac:dyDescent="0.25">
      <c r="A1945" s="421"/>
      <c r="B1945" s="121"/>
      <c r="C1945" s="121"/>
      <c r="D1945" s="121"/>
      <c r="E1945" s="1570"/>
      <c r="F1945" s="1570"/>
      <c r="G1945" s="1570"/>
      <c r="H1945" s="1435"/>
      <c r="I1945" s="419"/>
      <c r="J1945" s="419"/>
      <c r="K1945" s="419"/>
      <c r="L1945" s="420"/>
      <c r="M1945" s="421"/>
    </row>
  </sheetData>
  <mergeCells count="401">
    <mergeCell ref="E3:K3"/>
    <mergeCell ref="J453:L453"/>
    <mergeCell ref="J485:L485"/>
    <mergeCell ref="J536:L536"/>
    <mergeCell ref="J1694:L1694"/>
    <mergeCell ref="J343:L343"/>
    <mergeCell ref="J167:L167"/>
    <mergeCell ref="J264:L264"/>
    <mergeCell ref="J211:L211"/>
    <mergeCell ref="J1055:L1055"/>
    <mergeCell ref="J953:L953"/>
    <mergeCell ref="J786:L786"/>
    <mergeCell ref="J292:L292"/>
    <mergeCell ref="J412:L412"/>
    <mergeCell ref="J512:L512"/>
    <mergeCell ref="J569:L569"/>
    <mergeCell ref="J553:L553"/>
    <mergeCell ref="J747:L747"/>
    <mergeCell ref="J386:L386"/>
    <mergeCell ref="J972:L972"/>
    <mergeCell ref="J859:L859"/>
    <mergeCell ref="J696:L696"/>
    <mergeCell ref="J649:L649"/>
    <mergeCell ref="J601:L601"/>
    <mergeCell ref="J1008:L1008"/>
    <mergeCell ref="J1235:L1235"/>
    <mergeCell ref="J1286:L1286"/>
    <mergeCell ref="J1736:L1736"/>
    <mergeCell ref="J1564:L1564"/>
    <mergeCell ref="J1596:L1596"/>
    <mergeCell ref="J1624:L1624"/>
    <mergeCell ref="J1658:L1658"/>
    <mergeCell ref="J1698:L1698"/>
    <mergeCell ref="J1310:L1310"/>
    <mergeCell ref="J1390:L1390"/>
    <mergeCell ref="J1138:L1138"/>
    <mergeCell ref="J1194:L1194"/>
    <mergeCell ref="J1262:L1262"/>
    <mergeCell ref="J1873:L1873"/>
    <mergeCell ref="J1893:L1893"/>
    <mergeCell ref="J1913:L1913"/>
    <mergeCell ref="J1932:L1932"/>
    <mergeCell ref="J1757:L1757"/>
    <mergeCell ref="J1770:L1770"/>
    <mergeCell ref="J1787:L1787"/>
    <mergeCell ref="J1804:L1804"/>
    <mergeCell ref="J1816:L1816"/>
    <mergeCell ref="J1835:L1835"/>
    <mergeCell ref="J1854:L1854"/>
    <mergeCell ref="E1301:G1301"/>
    <mergeCell ref="E1321:G1321"/>
    <mergeCell ref="F1302:F1303"/>
    <mergeCell ref="G1112:G1113"/>
    <mergeCell ref="G672:G673"/>
    <mergeCell ref="G1322:G1323"/>
    <mergeCell ref="E1322:E1323"/>
    <mergeCell ref="G1025:G1026"/>
    <mergeCell ref="E1302:E1303"/>
    <mergeCell ref="E1178:E1179"/>
    <mergeCell ref="G1178:G1179"/>
    <mergeCell ref="G1250:G1251"/>
    <mergeCell ref="E1177:G1177"/>
    <mergeCell ref="E1275:E1276"/>
    <mergeCell ref="F1275:F1276"/>
    <mergeCell ref="G1275:G1276"/>
    <mergeCell ref="F1250:F1251"/>
    <mergeCell ref="G1302:G1303"/>
    <mergeCell ref="F1222:F1223"/>
    <mergeCell ref="F1112:F1113"/>
    <mergeCell ref="E1249:G1249"/>
    <mergeCell ref="E1274:G1274"/>
    <mergeCell ref="G1381:G1382"/>
    <mergeCell ref="E1381:E1382"/>
    <mergeCell ref="F1381:F1382"/>
    <mergeCell ref="J1693:L1693"/>
    <mergeCell ref="J1474:L1474"/>
    <mergeCell ref="J1523:L1523"/>
    <mergeCell ref="J1497:L1497"/>
    <mergeCell ref="K1537:K1538"/>
    <mergeCell ref="F1322:F1323"/>
    <mergeCell ref="E1380:G1380"/>
    <mergeCell ref="E1350:G1350"/>
    <mergeCell ref="E1351:E1352"/>
    <mergeCell ref="F1351:F1352"/>
    <mergeCell ref="G1351:G1352"/>
    <mergeCell ref="G1556:G1557"/>
    <mergeCell ref="J1545:L1545"/>
    <mergeCell ref="J1448:L1448"/>
    <mergeCell ref="J1332:L1332"/>
    <mergeCell ref="J1361:L1361"/>
    <mergeCell ref="B1641:B1643"/>
    <mergeCell ref="E1642:E1643"/>
    <mergeCell ref="B1712:B1714"/>
    <mergeCell ref="D1712:D1714"/>
    <mergeCell ref="E1712:G1712"/>
    <mergeCell ref="E1713:E1714"/>
    <mergeCell ref="F1713:F1714"/>
    <mergeCell ref="G1713:G1714"/>
    <mergeCell ref="B1683:B1685"/>
    <mergeCell ref="D1683:D1685"/>
    <mergeCell ref="D1641:D1643"/>
    <mergeCell ref="F1642:F1643"/>
    <mergeCell ref="G1642:G1643"/>
    <mergeCell ref="E1641:G1641"/>
    <mergeCell ref="E1683:G1683"/>
    <mergeCell ref="E1684:E1685"/>
    <mergeCell ref="F1684:F1685"/>
    <mergeCell ref="G1684:G1685"/>
    <mergeCell ref="B1613:B1615"/>
    <mergeCell ref="E1582:G1582"/>
    <mergeCell ref="E1583:E1584"/>
    <mergeCell ref="D1613:D1615"/>
    <mergeCell ref="B1582:B1584"/>
    <mergeCell ref="D1582:D1584"/>
    <mergeCell ref="G1583:G1584"/>
    <mergeCell ref="F1583:F1584"/>
    <mergeCell ref="E1406:G1406"/>
    <mergeCell ref="F1407:F1408"/>
    <mergeCell ref="E1407:E1408"/>
    <mergeCell ref="G1407:G1408"/>
    <mergeCell ref="E1511:E1512"/>
    <mergeCell ref="G1511:G1512"/>
    <mergeCell ref="G1468:G1469"/>
    <mergeCell ref="B1555:B1557"/>
    <mergeCell ref="D1555:D1557"/>
    <mergeCell ref="E1555:G1555"/>
    <mergeCell ref="E1556:E1557"/>
    <mergeCell ref="F1556:F1557"/>
    <mergeCell ref="G1614:G1615"/>
    <mergeCell ref="E1613:G1613"/>
    <mergeCell ref="E1614:E1615"/>
    <mergeCell ref="F1614:F1615"/>
    <mergeCell ref="B1536:B1538"/>
    <mergeCell ref="D1467:D1469"/>
    <mergeCell ref="B1510:B1512"/>
    <mergeCell ref="D1510:D1512"/>
    <mergeCell ref="E1510:G1510"/>
    <mergeCell ref="G1487:G1488"/>
    <mergeCell ref="F1511:F1512"/>
    <mergeCell ref="D1536:D1538"/>
    <mergeCell ref="E1537:E1538"/>
    <mergeCell ref="E1487:E1488"/>
    <mergeCell ref="E1467:G1467"/>
    <mergeCell ref="E1468:E1469"/>
    <mergeCell ref="F1468:F1469"/>
    <mergeCell ref="F1487:F1488"/>
    <mergeCell ref="E1486:G1486"/>
    <mergeCell ref="E1536:G1536"/>
    <mergeCell ref="G1537:G1538"/>
    <mergeCell ref="D1486:D1488"/>
    <mergeCell ref="B1486:B1488"/>
    <mergeCell ref="B1467:B1469"/>
    <mergeCell ref="F1537:F1538"/>
    <mergeCell ref="B1350:B1352"/>
    <mergeCell ref="D1350:D1352"/>
    <mergeCell ref="D1321:D1323"/>
    <mergeCell ref="D1221:D1223"/>
    <mergeCell ref="D1274:D1276"/>
    <mergeCell ref="B1081:B1083"/>
    <mergeCell ref="D1081:D1083"/>
    <mergeCell ref="B1111:B1113"/>
    <mergeCell ref="D1111:D1113"/>
    <mergeCell ref="B1274:B1276"/>
    <mergeCell ref="D1249:D1251"/>
    <mergeCell ref="B1406:B1408"/>
    <mergeCell ref="D1406:D1408"/>
    <mergeCell ref="B1380:B1382"/>
    <mergeCell ref="D1380:D1382"/>
    <mergeCell ref="B1321:B1323"/>
    <mergeCell ref="F989:F990"/>
    <mergeCell ref="G989:G990"/>
    <mergeCell ref="B1301:B1303"/>
    <mergeCell ref="D1301:D1303"/>
    <mergeCell ref="B1177:B1179"/>
    <mergeCell ref="D1177:D1179"/>
    <mergeCell ref="B1221:B1223"/>
    <mergeCell ref="B1249:B1251"/>
    <mergeCell ref="G1222:G1223"/>
    <mergeCell ref="E1081:G1081"/>
    <mergeCell ref="E1082:E1083"/>
    <mergeCell ref="F1082:F1083"/>
    <mergeCell ref="G1082:G1083"/>
    <mergeCell ref="F1178:F1179"/>
    <mergeCell ref="E1111:G1111"/>
    <mergeCell ref="E1112:E1113"/>
    <mergeCell ref="E1221:G1221"/>
    <mergeCell ref="E1222:E1223"/>
    <mergeCell ref="E1250:E1251"/>
    <mergeCell ref="B988:B990"/>
    <mergeCell ref="D774:D776"/>
    <mergeCell ref="B1024:B1026"/>
    <mergeCell ref="D1024:D1026"/>
    <mergeCell ref="E989:E990"/>
    <mergeCell ref="E988:G988"/>
    <mergeCell ref="B962:B964"/>
    <mergeCell ref="D962:D964"/>
    <mergeCell ref="G945:G946"/>
    <mergeCell ref="E945:E946"/>
    <mergeCell ref="G963:G964"/>
    <mergeCell ref="E962:G962"/>
    <mergeCell ref="B944:B946"/>
    <mergeCell ref="D944:D946"/>
    <mergeCell ref="F945:F946"/>
    <mergeCell ref="E963:E964"/>
    <mergeCell ref="F963:F964"/>
    <mergeCell ref="E1024:G1024"/>
    <mergeCell ref="D988:D990"/>
    <mergeCell ref="E1025:E1026"/>
    <mergeCell ref="F1025:F1026"/>
    <mergeCell ref="E944:G944"/>
    <mergeCell ref="E775:E776"/>
    <mergeCell ref="F775:F776"/>
    <mergeCell ref="B671:B673"/>
    <mergeCell ref="B618:B620"/>
    <mergeCell ref="D671:D673"/>
    <mergeCell ref="E774:G774"/>
    <mergeCell ref="D808:D810"/>
    <mergeCell ref="F809:F810"/>
    <mergeCell ref="E808:G808"/>
    <mergeCell ref="E809:E810"/>
    <mergeCell ref="E733:G733"/>
    <mergeCell ref="E734:E735"/>
    <mergeCell ref="E618:G618"/>
    <mergeCell ref="B733:B735"/>
    <mergeCell ref="D733:D735"/>
    <mergeCell ref="B808:B810"/>
    <mergeCell ref="B774:B776"/>
    <mergeCell ref="F672:F673"/>
    <mergeCell ref="E619:E620"/>
    <mergeCell ref="E671:G671"/>
    <mergeCell ref="E672:E673"/>
    <mergeCell ref="G775:G776"/>
    <mergeCell ref="F734:F735"/>
    <mergeCell ref="G734:G735"/>
    <mergeCell ref="G809:G810"/>
    <mergeCell ref="B547:B549"/>
    <mergeCell ref="D547:D549"/>
    <mergeCell ref="B526:B528"/>
    <mergeCell ref="D618:D620"/>
    <mergeCell ref="E548:E549"/>
    <mergeCell ref="F548:F549"/>
    <mergeCell ref="B562:B564"/>
    <mergeCell ref="E562:G562"/>
    <mergeCell ref="E547:G547"/>
    <mergeCell ref="E526:G526"/>
    <mergeCell ref="E584:G584"/>
    <mergeCell ref="G563:G564"/>
    <mergeCell ref="B584:B586"/>
    <mergeCell ref="D584:D586"/>
    <mergeCell ref="F585:F586"/>
    <mergeCell ref="E585:E586"/>
    <mergeCell ref="G585:G586"/>
    <mergeCell ref="E563:E564"/>
    <mergeCell ref="F563:F564"/>
    <mergeCell ref="F619:F620"/>
    <mergeCell ref="B503:B505"/>
    <mergeCell ref="D503:D505"/>
    <mergeCell ref="E503:G503"/>
    <mergeCell ref="E504:E505"/>
    <mergeCell ref="F504:F505"/>
    <mergeCell ref="G443:G444"/>
    <mergeCell ref="B442:B444"/>
    <mergeCell ref="D442:D444"/>
    <mergeCell ref="B475:B477"/>
    <mergeCell ref="G504:G505"/>
    <mergeCell ref="E254:G254"/>
    <mergeCell ref="D562:D564"/>
    <mergeCell ref="G619:G620"/>
    <mergeCell ref="F527:F528"/>
    <mergeCell ref="E443:E444"/>
    <mergeCell ref="D475:D477"/>
    <mergeCell ref="E403:E404"/>
    <mergeCell ref="E475:G475"/>
    <mergeCell ref="D526:D528"/>
    <mergeCell ref="F443:F444"/>
    <mergeCell ref="G376:G377"/>
    <mergeCell ref="E255:E256"/>
    <mergeCell ref="F476:F477"/>
    <mergeCell ref="G476:G477"/>
    <mergeCell ref="G527:G528"/>
    <mergeCell ref="E527:E528"/>
    <mergeCell ref="F312:F313"/>
    <mergeCell ref="E476:E477"/>
    <mergeCell ref="F281:F282"/>
    <mergeCell ref="G548:G549"/>
    <mergeCell ref="D14:D16"/>
    <mergeCell ref="E14:G14"/>
    <mergeCell ref="E15:E16"/>
    <mergeCell ref="F255:F256"/>
    <mergeCell ref="F145:F146"/>
    <mergeCell ref="D254:D256"/>
    <mergeCell ref="B11:E11"/>
    <mergeCell ref="E442:G442"/>
    <mergeCell ref="D402:D404"/>
    <mergeCell ref="F403:F404"/>
    <mergeCell ref="B187:B189"/>
    <mergeCell ref="D144:D146"/>
    <mergeCell ref="B375:B377"/>
    <mergeCell ref="E280:G280"/>
    <mergeCell ref="D187:D189"/>
    <mergeCell ref="E311:G311"/>
    <mergeCell ref="E376:E377"/>
    <mergeCell ref="F376:F377"/>
    <mergeCell ref="G312:G313"/>
    <mergeCell ref="D375:D377"/>
    <mergeCell ref="F188:F189"/>
    <mergeCell ref="G188:G189"/>
    <mergeCell ref="G281:G282"/>
    <mergeCell ref="G255:G256"/>
    <mergeCell ref="B7:G7"/>
    <mergeCell ref="B8:G8"/>
    <mergeCell ref="B9:G9"/>
    <mergeCell ref="F10:G10"/>
    <mergeCell ref="B402:B404"/>
    <mergeCell ref="B254:B256"/>
    <mergeCell ref="B14:B16"/>
    <mergeCell ref="E144:G144"/>
    <mergeCell ref="E145:E146"/>
    <mergeCell ref="G15:G16"/>
    <mergeCell ref="F15:F16"/>
    <mergeCell ref="G145:G146"/>
    <mergeCell ref="B144:B146"/>
    <mergeCell ref="E187:G187"/>
    <mergeCell ref="E188:E189"/>
    <mergeCell ref="B280:B282"/>
    <mergeCell ref="D311:D313"/>
    <mergeCell ref="G403:G404"/>
    <mergeCell ref="B311:B313"/>
    <mergeCell ref="E375:G375"/>
    <mergeCell ref="E312:E313"/>
    <mergeCell ref="D280:D282"/>
    <mergeCell ref="E281:E282"/>
    <mergeCell ref="E402:G402"/>
    <mergeCell ref="B1754:B1756"/>
    <mergeCell ref="D1754:D1756"/>
    <mergeCell ref="E1754:G1754"/>
    <mergeCell ref="E1755:E1756"/>
    <mergeCell ref="F1755:F1756"/>
    <mergeCell ref="G1755:G1756"/>
    <mergeCell ref="B1766:B1768"/>
    <mergeCell ref="D1766:D1768"/>
    <mergeCell ref="E1766:G1766"/>
    <mergeCell ref="E1767:E1768"/>
    <mergeCell ref="F1767:F1768"/>
    <mergeCell ref="G1767:G1768"/>
    <mergeCell ref="B1783:B1785"/>
    <mergeCell ref="D1783:D1785"/>
    <mergeCell ref="E1783:G1783"/>
    <mergeCell ref="E1784:E1785"/>
    <mergeCell ref="F1784:F1785"/>
    <mergeCell ref="G1784:G1785"/>
    <mergeCell ref="B1800:B1802"/>
    <mergeCell ref="D1800:D1802"/>
    <mergeCell ref="E1800:G1800"/>
    <mergeCell ref="E1801:E1802"/>
    <mergeCell ref="F1801:F1802"/>
    <mergeCell ref="G1801:G1802"/>
    <mergeCell ref="F1851:F1852"/>
    <mergeCell ref="G1851:G1852"/>
    <mergeCell ref="B1869:B1871"/>
    <mergeCell ref="D1869:D1871"/>
    <mergeCell ref="E1869:G1869"/>
    <mergeCell ref="E1870:E1871"/>
    <mergeCell ref="F1870:F1871"/>
    <mergeCell ref="G1870:G1871"/>
    <mergeCell ref="B1812:B1814"/>
    <mergeCell ref="D1812:D1814"/>
    <mergeCell ref="E1812:G1812"/>
    <mergeCell ref="E1813:E1814"/>
    <mergeCell ref="F1813:F1814"/>
    <mergeCell ref="G1813:G1814"/>
    <mergeCell ref="B1831:B1833"/>
    <mergeCell ref="D1831:D1833"/>
    <mergeCell ref="E1831:G1831"/>
    <mergeCell ref="E1832:E1833"/>
    <mergeCell ref="F1832:F1833"/>
    <mergeCell ref="G1832:G1833"/>
    <mergeCell ref="J14:L14"/>
    <mergeCell ref="J53:L53"/>
    <mergeCell ref="B1928:B1930"/>
    <mergeCell ref="D1928:D1930"/>
    <mergeCell ref="E1928:G1928"/>
    <mergeCell ref="E1929:E1930"/>
    <mergeCell ref="F1929:F1930"/>
    <mergeCell ref="G1929:G1930"/>
    <mergeCell ref="B1889:B1891"/>
    <mergeCell ref="D1889:D1891"/>
    <mergeCell ref="E1889:G1889"/>
    <mergeCell ref="E1890:E1891"/>
    <mergeCell ref="F1890:F1891"/>
    <mergeCell ref="G1890:G1891"/>
    <mergeCell ref="B1909:B1911"/>
    <mergeCell ref="D1909:D1911"/>
    <mergeCell ref="E1909:G1909"/>
    <mergeCell ref="E1910:E1911"/>
    <mergeCell ref="F1910:F1911"/>
    <mergeCell ref="G1910:G1911"/>
    <mergeCell ref="B1850:B1852"/>
    <mergeCell ref="D1850:D1852"/>
    <mergeCell ref="E1850:G1850"/>
    <mergeCell ref="E1851:E1852"/>
  </mergeCells>
  <phoneticPr fontId="4" type="noConversion"/>
  <pageMargins left="0.39370078740157483" right="0.23622047244094491" top="0.43307086614173229" bottom="0.59055118110236227" header="0.51181102362204722" footer="0.51181102362204722"/>
  <pageSetup paperSize="9" scale="10" fitToHeight="3" orientation="portrait" horizontalDpi="4294967293" r:id="rId1"/>
  <headerFooter alignWithMargins="0">
    <oddFooter>&amp;R&amp;A&amp;P</oddFooter>
  </headerFooter>
  <rowBreaks count="3" manualBreakCount="3">
    <brk id="501" max="16383" man="1"/>
    <brk id="986" max="16383" man="1"/>
    <brk id="14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5"/>
  </sheetPr>
  <dimension ref="A1:F328"/>
  <sheetViews>
    <sheetView view="pageBreakPreview" zoomScale="70" zoomScaleSheetLayoutView="70" workbookViewId="0">
      <pane ySplit="5" topLeftCell="A6" activePane="bottomLeft" state="frozen"/>
      <selection pane="bottomLeft" activeCell="A4" sqref="A1:F1048576"/>
    </sheetView>
  </sheetViews>
  <sheetFormatPr defaultRowHeight="12.75" x14ac:dyDescent="0.2"/>
  <cols>
    <col min="1" max="1" width="9.140625" style="1573" customWidth="1"/>
    <col min="2" max="2" width="38.85546875" style="1573" customWidth="1"/>
    <col min="3" max="3" width="22.5703125" style="1573" customWidth="1"/>
    <col min="4" max="4" width="25.85546875" style="1573" customWidth="1"/>
    <col min="5" max="5" width="28" style="1573" customWidth="1"/>
    <col min="6" max="6" width="29.140625" style="1573" customWidth="1"/>
    <col min="7" max="16384" width="9.140625" style="57"/>
  </cols>
  <sheetData>
    <row r="1" spans="1:6" s="203" customFormat="1" ht="20.25" x14ac:dyDescent="0.3">
      <c r="A1" s="1624" t="s">
        <v>279</v>
      </c>
      <c r="B1" s="1625"/>
      <c r="C1" s="1625"/>
      <c r="D1" s="1625"/>
      <c r="E1" s="1625"/>
      <c r="F1" s="1626"/>
    </row>
    <row r="2" spans="1:6" s="203" customFormat="1" ht="20.25" x14ac:dyDescent="0.3">
      <c r="A2" s="1627" t="s">
        <v>70</v>
      </c>
      <c r="B2" s="1628"/>
      <c r="C2" s="1628"/>
      <c r="D2" s="1628"/>
      <c r="E2" s="1628"/>
      <c r="F2" s="1629"/>
    </row>
    <row r="3" spans="1:6" s="203" customFormat="1" ht="32.25" customHeight="1" x14ac:dyDescent="0.3">
      <c r="A3" s="1630" t="s">
        <v>669</v>
      </c>
      <c r="B3" s="1631"/>
      <c r="C3" s="1631"/>
      <c r="D3" s="1631"/>
      <c r="E3" s="1631"/>
      <c r="F3" s="1632"/>
    </row>
    <row r="4" spans="1:6" s="203" customFormat="1" ht="16.5" customHeight="1" x14ac:dyDescent="0.3">
      <c r="A4" s="204"/>
      <c r="B4" s="205"/>
      <c r="C4" s="206"/>
      <c r="D4" s="207" t="s">
        <v>54</v>
      </c>
      <c r="E4" s="1628" t="s">
        <v>947</v>
      </c>
      <c r="F4" s="1633"/>
    </row>
    <row r="5" spans="1:6" s="203" customFormat="1" ht="18.75" customHeight="1" x14ac:dyDescent="0.3">
      <c r="A5" s="1621" t="s">
        <v>213</v>
      </c>
      <c r="B5" s="1622"/>
      <c r="C5" s="1622"/>
      <c r="D5" s="1622"/>
      <c r="E5" s="1622"/>
      <c r="F5" s="1623"/>
    </row>
    <row r="6" spans="1:6" s="203" customFormat="1" ht="32.25" customHeight="1" thickBot="1" x14ac:dyDescent="0.35">
      <c r="A6" s="208"/>
      <c r="B6" s="209"/>
      <c r="C6" s="209"/>
      <c r="D6" s="210"/>
      <c r="E6" s="211"/>
      <c r="F6" s="995"/>
    </row>
    <row r="7" spans="1:6" s="203" customFormat="1" ht="21" thickBot="1" x14ac:dyDescent="0.35">
      <c r="A7" s="212">
        <v>1</v>
      </c>
      <c r="B7" s="213" t="s">
        <v>525</v>
      </c>
      <c r="C7" s="214"/>
      <c r="D7" s="215" t="s">
        <v>201</v>
      </c>
      <c r="E7" s="215" t="s">
        <v>6</v>
      </c>
      <c r="F7" s="996" t="s">
        <v>794</v>
      </c>
    </row>
    <row r="8" spans="1:6" s="203" customFormat="1" ht="20.25" x14ac:dyDescent="0.3">
      <c r="A8" s="217"/>
      <c r="B8" s="218" t="s">
        <v>10</v>
      </c>
      <c r="C8" s="218" t="s">
        <v>208</v>
      </c>
      <c r="D8" s="219">
        <v>0.59</v>
      </c>
      <c r="E8" s="219">
        <v>1.1200000000000001</v>
      </c>
      <c r="F8" s="361">
        <v>1.1200000000000001</v>
      </c>
    </row>
    <row r="9" spans="1:6" s="203" customFormat="1" ht="20.25" x14ac:dyDescent="0.3">
      <c r="A9" s="220"/>
      <c r="B9" s="221"/>
      <c r="C9" s="221" t="s">
        <v>209</v>
      </c>
      <c r="D9" s="222">
        <v>0.33</v>
      </c>
      <c r="E9" s="222">
        <v>0.62</v>
      </c>
      <c r="F9" s="362">
        <v>0.62</v>
      </c>
    </row>
    <row r="10" spans="1:6" s="203" customFormat="1" ht="20.25" x14ac:dyDescent="0.3">
      <c r="A10" s="220"/>
      <c r="B10" s="221" t="s">
        <v>210</v>
      </c>
      <c r="C10" s="221" t="s">
        <v>211</v>
      </c>
      <c r="D10" s="223">
        <v>116</v>
      </c>
      <c r="E10" s="223">
        <v>116</v>
      </c>
      <c r="F10" s="363">
        <v>116</v>
      </c>
    </row>
    <row r="11" spans="1:6" s="203" customFormat="1" ht="21" thickBot="1" x14ac:dyDescent="0.35">
      <c r="A11" s="208"/>
      <c r="B11" s="209"/>
      <c r="C11" s="209" t="s">
        <v>212</v>
      </c>
      <c r="D11" s="224">
        <v>116</v>
      </c>
      <c r="E11" s="224">
        <v>116</v>
      </c>
      <c r="F11" s="364">
        <v>116</v>
      </c>
    </row>
    <row r="12" spans="1:6" s="203" customFormat="1" ht="21" thickBot="1" x14ac:dyDescent="0.35">
      <c r="A12" s="212">
        <v>2</v>
      </c>
      <c r="B12" s="213" t="s">
        <v>547</v>
      </c>
      <c r="C12" s="214"/>
      <c r="D12" s="225" t="s">
        <v>201</v>
      </c>
      <c r="E12" s="225" t="s">
        <v>6</v>
      </c>
      <c r="F12" s="996" t="s">
        <v>794</v>
      </c>
    </row>
    <row r="13" spans="1:6" s="203" customFormat="1" ht="20.25" x14ac:dyDescent="0.3">
      <c r="A13" s="217"/>
      <c r="B13" s="218" t="s">
        <v>10</v>
      </c>
      <c r="C13" s="218" t="s">
        <v>208</v>
      </c>
      <c r="D13" s="219">
        <v>0.3</v>
      </c>
      <c r="E13" s="219">
        <v>0.35</v>
      </c>
      <c r="F13" s="361">
        <v>0.3</v>
      </c>
    </row>
    <row r="14" spans="1:6" s="203" customFormat="1" ht="20.25" x14ac:dyDescent="0.3">
      <c r="A14" s="220"/>
      <c r="B14" s="221"/>
      <c r="C14" s="221" t="s">
        <v>209</v>
      </c>
      <c r="D14" s="222">
        <v>0.17</v>
      </c>
      <c r="E14" s="222">
        <v>0.19</v>
      </c>
      <c r="F14" s="362">
        <v>0.17</v>
      </c>
    </row>
    <row r="15" spans="1:6" s="203" customFormat="1" ht="20.25" x14ac:dyDescent="0.3">
      <c r="A15" s="220"/>
      <c r="B15" s="221" t="s">
        <v>12</v>
      </c>
      <c r="C15" s="221" t="s">
        <v>208</v>
      </c>
      <c r="D15" s="222">
        <v>0.4</v>
      </c>
      <c r="E15" s="222">
        <v>0.45</v>
      </c>
      <c r="F15" s="362">
        <v>0.41</v>
      </c>
    </row>
    <row r="16" spans="1:6" s="203" customFormat="1" ht="20.25" x14ac:dyDescent="0.3">
      <c r="A16" s="220"/>
      <c r="B16" s="221"/>
      <c r="C16" s="221" t="s">
        <v>209</v>
      </c>
      <c r="D16" s="222">
        <v>0.22</v>
      </c>
      <c r="E16" s="222">
        <v>0.25</v>
      </c>
      <c r="F16" s="362">
        <v>0.23</v>
      </c>
    </row>
    <row r="17" spans="1:6" s="203" customFormat="1" ht="20.25" x14ac:dyDescent="0.3">
      <c r="A17" s="220"/>
      <c r="B17" s="221" t="s">
        <v>210</v>
      </c>
      <c r="C17" s="221" t="s">
        <v>211</v>
      </c>
      <c r="D17" s="223">
        <v>111</v>
      </c>
      <c r="E17" s="223">
        <v>111</v>
      </c>
      <c r="F17" s="363">
        <v>111</v>
      </c>
    </row>
    <row r="18" spans="1:6" s="203" customFormat="1" ht="21" thickBot="1" x14ac:dyDescent="0.35">
      <c r="A18" s="208"/>
      <c r="B18" s="209"/>
      <c r="C18" s="209" t="s">
        <v>212</v>
      </c>
      <c r="D18" s="224">
        <v>111</v>
      </c>
      <c r="E18" s="224">
        <v>111</v>
      </c>
      <c r="F18" s="364">
        <v>111</v>
      </c>
    </row>
    <row r="19" spans="1:6" s="203" customFormat="1" ht="21" thickBot="1" x14ac:dyDescent="0.35">
      <c r="A19" s="212">
        <v>3</v>
      </c>
      <c r="B19" s="213" t="s">
        <v>548</v>
      </c>
      <c r="C19" s="214"/>
      <c r="D19" s="225" t="s">
        <v>201</v>
      </c>
      <c r="E19" s="225" t="s">
        <v>6</v>
      </c>
      <c r="F19" s="996" t="s">
        <v>794</v>
      </c>
    </row>
    <row r="20" spans="1:6" s="203" customFormat="1" ht="20.25" x14ac:dyDescent="0.3">
      <c r="A20" s="217"/>
      <c r="B20" s="218" t="s">
        <v>10</v>
      </c>
      <c r="C20" s="218" t="s">
        <v>208</v>
      </c>
      <c r="D20" s="219">
        <v>2.14</v>
      </c>
      <c r="E20" s="219">
        <v>2.16</v>
      </c>
      <c r="F20" s="361">
        <v>3.4</v>
      </c>
    </row>
    <row r="21" spans="1:6" s="203" customFormat="1" ht="20.25" x14ac:dyDescent="0.3">
      <c r="A21" s="220"/>
      <c r="B21" s="221"/>
      <c r="C21" s="221" t="s">
        <v>209</v>
      </c>
      <c r="D21" s="222">
        <v>1.19</v>
      </c>
      <c r="E21" s="222">
        <v>1.2</v>
      </c>
      <c r="F21" s="362">
        <v>1.88</v>
      </c>
    </row>
    <row r="22" spans="1:6" s="203" customFormat="1" ht="20.25" x14ac:dyDescent="0.3">
      <c r="A22" s="220"/>
      <c r="B22" s="221" t="s">
        <v>12</v>
      </c>
      <c r="C22" s="221" t="s">
        <v>208</v>
      </c>
      <c r="D22" s="222">
        <v>1.71</v>
      </c>
      <c r="E22" s="222">
        <v>2.04</v>
      </c>
      <c r="F22" s="362">
        <v>3.3</v>
      </c>
    </row>
    <row r="23" spans="1:6" s="203" customFormat="1" ht="20.25" x14ac:dyDescent="0.3">
      <c r="A23" s="220"/>
      <c r="B23" s="221"/>
      <c r="C23" s="221" t="s">
        <v>209</v>
      </c>
      <c r="D23" s="222">
        <v>0.95</v>
      </c>
      <c r="E23" s="222">
        <v>1.1299999999999999</v>
      </c>
      <c r="F23" s="362">
        <v>1.83</v>
      </c>
    </row>
    <row r="24" spans="1:6" s="203" customFormat="1" ht="20.25" x14ac:dyDescent="0.3">
      <c r="A24" s="220"/>
      <c r="B24" s="221" t="s">
        <v>549</v>
      </c>
      <c r="C24" s="221" t="s">
        <v>208</v>
      </c>
      <c r="D24" s="222">
        <v>-5.7</v>
      </c>
      <c r="E24" s="222">
        <v>-8.1</v>
      </c>
      <c r="F24" s="362">
        <v>-4.9000000000000004</v>
      </c>
    </row>
    <row r="25" spans="1:6" s="203" customFormat="1" ht="20.25" x14ac:dyDescent="0.3">
      <c r="A25" s="220"/>
      <c r="B25" s="221"/>
      <c r="C25" s="221" t="s">
        <v>209</v>
      </c>
      <c r="D25" s="222">
        <v>-3.16</v>
      </c>
      <c r="E25" s="222">
        <v>-4.49</v>
      </c>
      <c r="F25" s="362">
        <v>-2.71</v>
      </c>
    </row>
    <row r="26" spans="1:6" s="203" customFormat="1" ht="20.25" x14ac:dyDescent="0.3">
      <c r="A26" s="220"/>
      <c r="B26" s="221" t="s">
        <v>550</v>
      </c>
      <c r="C26" s="221" t="s">
        <v>208</v>
      </c>
      <c r="D26" s="222">
        <v>-4.7</v>
      </c>
      <c r="E26" s="222">
        <v>-10.6</v>
      </c>
      <c r="F26" s="362">
        <v>-8.6</v>
      </c>
    </row>
    <row r="27" spans="1:6" s="203" customFormat="1" ht="20.25" x14ac:dyDescent="0.3">
      <c r="A27" s="220"/>
      <c r="B27" s="221"/>
      <c r="C27" s="221" t="s">
        <v>209</v>
      </c>
      <c r="D27" s="222">
        <v>-2.6</v>
      </c>
      <c r="E27" s="222">
        <v>-5.87</v>
      </c>
      <c r="F27" s="362">
        <v>-4.76</v>
      </c>
    </row>
    <row r="28" spans="1:6" s="203" customFormat="1" ht="20.25" x14ac:dyDescent="0.3">
      <c r="A28" s="220"/>
      <c r="B28" s="221" t="s">
        <v>552</v>
      </c>
      <c r="C28" s="221" t="s">
        <v>208</v>
      </c>
      <c r="D28" s="222">
        <v>3.2</v>
      </c>
      <c r="E28" s="222">
        <v>7.8</v>
      </c>
      <c r="F28" s="362">
        <v>8.1</v>
      </c>
    </row>
    <row r="29" spans="1:6" s="203" customFormat="1" ht="20.25" x14ac:dyDescent="0.3">
      <c r="A29" s="220"/>
      <c r="B29" s="221"/>
      <c r="C29" s="221" t="s">
        <v>209</v>
      </c>
      <c r="D29" s="222">
        <v>1.77</v>
      </c>
      <c r="E29" s="222">
        <v>4.32</v>
      </c>
      <c r="F29" s="362">
        <v>4.49</v>
      </c>
    </row>
    <row r="30" spans="1:6" s="203" customFormat="1" ht="20.25" x14ac:dyDescent="0.3">
      <c r="A30" s="220"/>
      <c r="B30" s="221" t="s">
        <v>553</v>
      </c>
      <c r="C30" s="221" t="s">
        <v>208</v>
      </c>
      <c r="D30" s="222">
        <v>11</v>
      </c>
      <c r="E30" s="222">
        <v>15</v>
      </c>
      <c r="F30" s="362">
        <v>12.3</v>
      </c>
    </row>
    <row r="31" spans="1:6" s="203" customFormat="1" ht="20.25" x14ac:dyDescent="0.3">
      <c r="A31" s="220"/>
      <c r="B31" s="221"/>
      <c r="C31" s="221" t="s">
        <v>209</v>
      </c>
      <c r="D31" s="222">
        <v>6.09</v>
      </c>
      <c r="E31" s="222">
        <v>8.31</v>
      </c>
      <c r="F31" s="362">
        <v>6.81</v>
      </c>
    </row>
    <row r="32" spans="1:6" s="203" customFormat="1" ht="20.25" x14ac:dyDescent="0.3">
      <c r="A32" s="220"/>
      <c r="B32" s="221" t="s">
        <v>210</v>
      </c>
      <c r="C32" s="221" t="s">
        <v>211</v>
      </c>
      <c r="D32" s="223">
        <v>114</v>
      </c>
      <c r="E32" s="223">
        <v>114</v>
      </c>
      <c r="F32" s="363">
        <v>114</v>
      </c>
    </row>
    <row r="33" spans="1:6" s="203" customFormat="1" ht="21" thickBot="1" x14ac:dyDescent="0.35">
      <c r="A33" s="208"/>
      <c r="B33" s="209"/>
      <c r="C33" s="209" t="s">
        <v>212</v>
      </c>
      <c r="D33" s="224">
        <v>114</v>
      </c>
      <c r="E33" s="224">
        <v>114</v>
      </c>
      <c r="F33" s="364">
        <v>114</v>
      </c>
    </row>
    <row r="34" spans="1:6" s="203" customFormat="1" ht="21" thickBot="1" x14ac:dyDescent="0.35">
      <c r="A34" s="212">
        <v>4</v>
      </c>
      <c r="B34" s="213" t="s">
        <v>551</v>
      </c>
      <c r="C34" s="214"/>
      <c r="D34" s="225" t="s">
        <v>201</v>
      </c>
      <c r="E34" s="225" t="s">
        <v>6</v>
      </c>
      <c r="F34" s="996" t="s">
        <v>794</v>
      </c>
    </row>
    <row r="35" spans="1:6" s="203" customFormat="1" ht="20.25" x14ac:dyDescent="0.3">
      <c r="A35" s="217"/>
      <c r="B35" s="218" t="s">
        <v>10</v>
      </c>
      <c r="C35" s="218" t="s">
        <v>208</v>
      </c>
      <c r="D35" s="219">
        <v>1.4</v>
      </c>
      <c r="E35" s="219">
        <v>1.73</v>
      </c>
      <c r="F35" s="361">
        <v>1.1499999999999999</v>
      </c>
    </row>
    <row r="36" spans="1:6" s="203" customFormat="1" ht="20.25" x14ac:dyDescent="0.3">
      <c r="A36" s="220"/>
      <c r="B36" s="221"/>
      <c r="C36" s="221" t="s">
        <v>209</v>
      </c>
      <c r="D36" s="222">
        <v>0.78</v>
      </c>
      <c r="E36" s="222">
        <v>0.96</v>
      </c>
      <c r="F36" s="362">
        <v>0.64</v>
      </c>
    </row>
    <row r="37" spans="1:6" s="203" customFormat="1" ht="20.25" x14ac:dyDescent="0.3">
      <c r="A37" s="220"/>
      <c r="B37" s="221" t="s">
        <v>12</v>
      </c>
      <c r="C37" s="221" t="s">
        <v>208</v>
      </c>
      <c r="D37" s="222">
        <v>1.22</v>
      </c>
      <c r="E37" s="222">
        <v>1.59</v>
      </c>
      <c r="F37" s="362">
        <v>1.04</v>
      </c>
    </row>
    <row r="38" spans="1:6" s="203" customFormat="1" ht="20.25" x14ac:dyDescent="0.3">
      <c r="A38" s="220"/>
      <c r="B38" s="221"/>
      <c r="C38" s="221" t="s">
        <v>209</v>
      </c>
      <c r="D38" s="222">
        <v>0.68</v>
      </c>
      <c r="E38" s="222">
        <v>0.88</v>
      </c>
      <c r="F38" s="362">
        <v>0.57999999999999996</v>
      </c>
    </row>
    <row r="39" spans="1:6" s="203" customFormat="1" ht="20.25" x14ac:dyDescent="0.3">
      <c r="A39" s="220"/>
      <c r="B39" s="221" t="s">
        <v>65</v>
      </c>
      <c r="C39" s="221" t="s">
        <v>208</v>
      </c>
      <c r="D39" s="222">
        <v>0</v>
      </c>
      <c r="E39" s="222">
        <v>0</v>
      </c>
      <c r="F39" s="362">
        <v>0</v>
      </c>
    </row>
    <row r="40" spans="1:6" s="203" customFormat="1" ht="20.25" x14ac:dyDescent="0.3">
      <c r="A40" s="220"/>
      <c r="B40" s="221"/>
      <c r="C40" s="221" t="s">
        <v>209</v>
      </c>
      <c r="D40" s="222">
        <v>0</v>
      </c>
      <c r="E40" s="222">
        <v>0</v>
      </c>
      <c r="F40" s="362">
        <v>0</v>
      </c>
    </row>
    <row r="41" spans="1:6" s="203" customFormat="1" ht="20.25" x14ac:dyDescent="0.3">
      <c r="A41" s="220"/>
      <c r="B41" s="221" t="s">
        <v>210</v>
      </c>
      <c r="C41" s="221" t="s">
        <v>211</v>
      </c>
      <c r="D41" s="226">
        <v>113</v>
      </c>
      <c r="E41" s="226">
        <v>113</v>
      </c>
      <c r="F41" s="997">
        <v>112</v>
      </c>
    </row>
    <row r="42" spans="1:6" s="203" customFormat="1" ht="21" thickBot="1" x14ac:dyDescent="0.35">
      <c r="A42" s="227"/>
      <c r="B42" s="228"/>
      <c r="C42" s="228" t="s">
        <v>212</v>
      </c>
      <c r="D42" s="229">
        <v>113</v>
      </c>
      <c r="E42" s="229">
        <v>113</v>
      </c>
      <c r="F42" s="998">
        <v>112</v>
      </c>
    </row>
    <row r="43" spans="1:6" s="203" customFormat="1" ht="21" thickBot="1" x14ac:dyDescent="0.35">
      <c r="A43" s="212">
        <v>5</v>
      </c>
      <c r="B43" s="213" t="s">
        <v>523</v>
      </c>
      <c r="C43" s="214"/>
      <c r="D43" s="225" t="s">
        <v>201</v>
      </c>
      <c r="E43" s="225" t="s">
        <v>6</v>
      </c>
      <c r="F43" s="996" t="s">
        <v>794</v>
      </c>
    </row>
    <row r="44" spans="1:6" s="203" customFormat="1" ht="20.25" x14ac:dyDescent="0.3">
      <c r="A44" s="217"/>
      <c r="B44" s="218" t="s">
        <v>10</v>
      </c>
      <c r="C44" s="218" t="s">
        <v>208</v>
      </c>
      <c r="D44" s="219">
        <v>3.05</v>
      </c>
      <c r="E44" s="219">
        <v>4.22</v>
      </c>
      <c r="F44" s="361">
        <v>4.84</v>
      </c>
    </row>
    <row r="45" spans="1:6" s="203" customFormat="1" ht="20.25" x14ac:dyDescent="0.3">
      <c r="A45" s="220"/>
      <c r="B45" s="221"/>
      <c r="C45" s="221" t="s">
        <v>209</v>
      </c>
      <c r="D45" s="222">
        <v>1.69</v>
      </c>
      <c r="E45" s="222">
        <v>2.34</v>
      </c>
      <c r="F45" s="362">
        <v>2.68</v>
      </c>
    </row>
    <row r="46" spans="1:6" s="203" customFormat="1" ht="20.25" x14ac:dyDescent="0.3">
      <c r="A46" s="220"/>
      <c r="B46" s="221" t="s">
        <v>12</v>
      </c>
      <c r="C46" s="221" t="s">
        <v>208</v>
      </c>
      <c r="D46" s="222">
        <v>1.95</v>
      </c>
      <c r="E46" s="222">
        <v>3.47</v>
      </c>
      <c r="F46" s="362">
        <v>3.28</v>
      </c>
    </row>
    <row r="47" spans="1:6" s="203" customFormat="1" ht="20.25" x14ac:dyDescent="0.3">
      <c r="A47" s="220"/>
      <c r="B47" s="221"/>
      <c r="C47" s="221" t="s">
        <v>209</v>
      </c>
      <c r="D47" s="222">
        <v>1.08</v>
      </c>
      <c r="E47" s="222">
        <v>1.92</v>
      </c>
      <c r="F47" s="362">
        <v>1.82</v>
      </c>
    </row>
    <row r="48" spans="1:6" s="203" customFormat="1" ht="20.25" x14ac:dyDescent="0.3">
      <c r="A48" s="220"/>
      <c r="B48" s="221" t="s">
        <v>554</v>
      </c>
      <c r="C48" s="221" t="s">
        <v>208</v>
      </c>
      <c r="D48" s="222">
        <v>4.55</v>
      </c>
      <c r="E48" s="222">
        <v>7.6</v>
      </c>
      <c r="F48" s="362">
        <v>7.32</v>
      </c>
    </row>
    <row r="49" spans="1:6" s="203" customFormat="1" ht="20.25" x14ac:dyDescent="0.3">
      <c r="A49" s="220"/>
      <c r="B49" s="221"/>
      <c r="C49" s="221" t="s">
        <v>209</v>
      </c>
      <c r="D49" s="222">
        <v>2.52</v>
      </c>
      <c r="E49" s="222">
        <v>4.21</v>
      </c>
      <c r="F49" s="362">
        <v>4.0599999999999996</v>
      </c>
    </row>
    <row r="50" spans="1:6" s="203" customFormat="1" ht="20.25" x14ac:dyDescent="0.3">
      <c r="A50" s="220"/>
      <c r="B50" s="221" t="s">
        <v>555</v>
      </c>
      <c r="C50" s="221" t="s">
        <v>208</v>
      </c>
      <c r="D50" s="222">
        <v>4.2</v>
      </c>
      <c r="E50" s="222">
        <v>7.3</v>
      </c>
      <c r="F50" s="362">
        <v>7.14</v>
      </c>
    </row>
    <row r="51" spans="1:6" s="203" customFormat="1" ht="20.25" x14ac:dyDescent="0.3">
      <c r="A51" s="220"/>
      <c r="B51" s="221"/>
      <c r="C51" s="221" t="s">
        <v>209</v>
      </c>
      <c r="D51" s="222">
        <v>2.33</v>
      </c>
      <c r="E51" s="222">
        <v>4.04</v>
      </c>
      <c r="F51" s="362">
        <v>3.96</v>
      </c>
    </row>
    <row r="52" spans="1:6" s="203" customFormat="1" ht="20.25" x14ac:dyDescent="0.3">
      <c r="A52" s="220"/>
      <c r="B52" s="221" t="s">
        <v>556</v>
      </c>
      <c r="C52" s="221" t="s">
        <v>208</v>
      </c>
      <c r="D52" s="222">
        <v>-3.21</v>
      </c>
      <c r="E52" s="222">
        <v>-7.65</v>
      </c>
      <c r="F52" s="362">
        <v>-6.39</v>
      </c>
    </row>
    <row r="53" spans="1:6" s="203" customFormat="1" ht="20.25" x14ac:dyDescent="0.3">
      <c r="A53" s="220"/>
      <c r="B53" s="221"/>
      <c r="C53" s="221" t="s">
        <v>209</v>
      </c>
      <c r="D53" s="222">
        <v>-1.78</v>
      </c>
      <c r="E53" s="222">
        <v>-4.24</v>
      </c>
      <c r="F53" s="362">
        <v>-3.54</v>
      </c>
    </row>
    <row r="54" spans="1:6" s="203" customFormat="1" ht="20.25" x14ac:dyDescent="0.3">
      <c r="A54" s="220"/>
      <c r="B54" s="221" t="s">
        <v>210</v>
      </c>
      <c r="C54" s="221" t="s">
        <v>211</v>
      </c>
      <c r="D54" s="223">
        <v>118</v>
      </c>
      <c r="E54" s="223">
        <v>118</v>
      </c>
      <c r="F54" s="363">
        <v>118</v>
      </c>
    </row>
    <row r="55" spans="1:6" s="203" customFormat="1" ht="21" thickBot="1" x14ac:dyDescent="0.35">
      <c r="A55" s="227"/>
      <c r="B55" s="228"/>
      <c r="C55" s="228" t="s">
        <v>212</v>
      </c>
      <c r="D55" s="234">
        <v>118</v>
      </c>
      <c r="E55" s="234">
        <v>118</v>
      </c>
      <c r="F55" s="365">
        <v>118</v>
      </c>
    </row>
    <row r="56" spans="1:6" s="203" customFormat="1" ht="21" thickBot="1" x14ac:dyDescent="0.35">
      <c r="A56" s="212">
        <v>6</v>
      </c>
      <c r="B56" s="213" t="s">
        <v>557</v>
      </c>
      <c r="C56" s="214"/>
      <c r="D56" s="225" t="s">
        <v>201</v>
      </c>
      <c r="E56" s="225" t="s">
        <v>6</v>
      </c>
      <c r="F56" s="996" t="s">
        <v>794</v>
      </c>
    </row>
    <row r="57" spans="1:6" s="203" customFormat="1" ht="20.25" x14ac:dyDescent="0.3">
      <c r="A57" s="217"/>
      <c r="B57" s="218" t="s">
        <v>10</v>
      </c>
      <c r="C57" s="218" t="s">
        <v>208</v>
      </c>
      <c r="D57" s="219">
        <v>1.56</v>
      </c>
      <c r="E57" s="219">
        <v>2.0299999999999998</v>
      </c>
      <c r="F57" s="361">
        <v>2.23</v>
      </c>
    </row>
    <row r="58" spans="1:6" s="203" customFormat="1" ht="20.25" x14ac:dyDescent="0.3">
      <c r="A58" s="220"/>
      <c r="B58" s="221"/>
      <c r="C58" s="221" t="s">
        <v>209</v>
      </c>
      <c r="D58" s="222">
        <v>0.86</v>
      </c>
      <c r="E58" s="222">
        <v>1.1200000000000001</v>
      </c>
      <c r="F58" s="362">
        <v>1.24</v>
      </c>
    </row>
    <row r="59" spans="1:6" s="203" customFormat="1" ht="20.25" x14ac:dyDescent="0.3">
      <c r="A59" s="220"/>
      <c r="B59" s="221" t="s">
        <v>12</v>
      </c>
      <c r="C59" s="221" t="s">
        <v>208</v>
      </c>
      <c r="D59" s="222">
        <v>1.44</v>
      </c>
      <c r="E59" s="222">
        <v>2.57</v>
      </c>
      <c r="F59" s="362">
        <v>2.57</v>
      </c>
    </row>
    <row r="60" spans="1:6" s="203" customFormat="1" ht="20.25" x14ac:dyDescent="0.3">
      <c r="A60" s="220"/>
      <c r="B60" s="221"/>
      <c r="C60" s="221" t="s">
        <v>209</v>
      </c>
      <c r="D60" s="222">
        <v>0.8</v>
      </c>
      <c r="E60" s="222">
        <v>1.42</v>
      </c>
      <c r="F60" s="362">
        <v>1.42</v>
      </c>
    </row>
    <row r="61" spans="1:6" s="203" customFormat="1" ht="20.25" x14ac:dyDescent="0.3">
      <c r="A61" s="220"/>
      <c r="B61" s="221" t="s">
        <v>558</v>
      </c>
      <c r="C61" s="221" t="s">
        <v>208</v>
      </c>
      <c r="D61" s="222">
        <v>7.47</v>
      </c>
      <c r="E61" s="222">
        <v>11.02</v>
      </c>
      <c r="F61" s="362">
        <v>10.93</v>
      </c>
    </row>
    <row r="62" spans="1:6" s="203" customFormat="1" ht="20.25" x14ac:dyDescent="0.3">
      <c r="A62" s="220"/>
      <c r="B62" s="221"/>
      <c r="C62" s="221" t="s">
        <v>209</v>
      </c>
      <c r="D62" s="222">
        <v>4.1399999999999997</v>
      </c>
      <c r="E62" s="222">
        <v>6.11</v>
      </c>
      <c r="F62" s="362">
        <v>6.06</v>
      </c>
    </row>
    <row r="63" spans="1:6" s="203" customFormat="1" ht="20.25" x14ac:dyDescent="0.3">
      <c r="A63" s="220"/>
      <c r="B63" s="221" t="s">
        <v>559</v>
      </c>
      <c r="C63" s="221" t="s">
        <v>208</v>
      </c>
      <c r="D63" s="222">
        <v>-4.47</v>
      </c>
      <c r="E63" s="222">
        <v>-6.36</v>
      </c>
      <c r="F63" s="362">
        <v>-6.11</v>
      </c>
    </row>
    <row r="64" spans="1:6" s="203" customFormat="1" ht="20.25" x14ac:dyDescent="0.3">
      <c r="A64" s="220"/>
      <c r="B64" s="221"/>
      <c r="C64" s="221" t="s">
        <v>209</v>
      </c>
      <c r="D64" s="222">
        <v>-2.48</v>
      </c>
      <c r="E64" s="222">
        <v>-3.52</v>
      </c>
      <c r="F64" s="362">
        <v>-3.38</v>
      </c>
    </row>
    <row r="65" spans="1:6" s="203" customFormat="1" ht="20.25" x14ac:dyDescent="0.3">
      <c r="A65" s="220"/>
      <c r="B65" s="221" t="s">
        <v>210</v>
      </c>
      <c r="C65" s="221" t="s">
        <v>211</v>
      </c>
      <c r="D65" s="226">
        <v>118</v>
      </c>
      <c r="E65" s="226">
        <v>118</v>
      </c>
      <c r="F65" s="997">
        <v>118</v>
      </c>
    </row>
    <row r="66" spans="1:6" s="203" customFormat="1" ht="21" thickBot="1" x14ac:dyDescent="0.35">
      <c r="A66" s="208"/>
      <c r="B66" s="209"/>
      <c r="C66" s="209" t="s">
        <v>212</v>
      </c>
      <c r="D66" s="230">
        <v>118</v>
      </c>
      <c r="E66" s="230">
        <v>118</v>
      </c>
      <c r="F66" s="999">
        <v>118</v>
      </c>
    </row>
    <row r="67" spans="1:6" s="203" customFormat="1" ht="21" thickBot="1" x14ac:dyDescent="0.35">
      <c r="A67" s="212">
        <v>7</v>
      </c>
      <c r="B67" s="213" t="s">
        <v>458</v>
      </c>
      <c r="C67" s="214"/>
      <c r="D67" s="225" t="s">
        <v>201</v>
      </c>
      <c r="E67" s="225" t="s">
        <v>6</v>
      </c>
      <c r="F67" s="996" t="s">
        <v>794</v>
      </c>
    </row>
    <row r="68" spans="1:6" s="203" customFormat="1" ht="20.25" x14ac:dyDescent="0.3">
      <c r="A68" s="217"/>
      <c r="B68" s="218" t="s">
        <v>10</v>
      </c>
      <c r="C68" s="218" t="s">
        <v>208</v>
      </c>
      <c r="D68" s="219">
        <v>6.3</v>
      </c>
      <c r="E68" s="219">
        <v>12.8</v>
      </c>
      <c r="F68" s="361">
        <v>8.1999999999999993</v>
      </c>
    </row>
    <row r="69" spans="1:6" s="203" customFormat="1" ht="20.25" x14ac:dyDescent="0.3">
      <c r="A69" s="220"/>
      <c r="B69" s="221"/>
      <c r="C69" s="221" t="s">
        <v>209</v>
      </c>
      <c r="D69" s="222">
        <v>3.49</v>
      </c>
      <c r="E69" s="222">
        <v>7.09</v>
      </c>
      <c r="F69" s="362">
        <v>4.54</v>
      </c>
    </row>
    <row r="70" spans="1:6" s="203" customFormat="1" ht="20.25" x14ac:dyDescent="0.3">
      <c r="A70" s="220"/>
      <c r="B70" s="221" t="s">
        <v>12</v>
      </c>
      <c r="C70" s="221" t="s">
        <v>208</v>
      </c>
      <c r="D70" s="222">
        <v>5.4</v>
      </c>
      <c r="E70" s="222">
        <v>9.1</v>
      </c>
      <c r="F70" s="362">
        <v>6.4</v>
      </c>
    </row>
    <row r="71" spans="1:6" s="203" customFormat="1" ht="20.25" x14ac:dyDescent="0.3">
      <c r="A71" s="220"/>
      <c r="B71" s="221"/>
      <c r="C71" s="221" t="s">
        <v>209</v>
      </c>
      <c r="D71" s="222">
        <v>2.99</v>
      </c>
      <c r="E71" s="222">
        <v>5.04</v>
      </c>
      <c r="F71" s="362">
        <v>3.55</v>
      </c>
    </row>
    <row r="72" spans="1:6" s="203" customFormat="1" ht="20.25" x14ac:dyDescent="0.3">
      <c r="A72" s="220"/>
      <c r="B72" s="221" t="s">
        <v>65</v>
      </c>
      <c r="C72" s="221" t="s">
        <v>208</v>
      </c>
      <c r="D72" s="222">
        <v>11.6</v>
      </c>
      <c r="E72" s="222">
        <v>19.2</v>
      </c>
      <c r="F72" s="362">
        <v>14.5</v>
      </c>
    </row>
    <row r="73" spans="1:6" s="203" customFormat="1" ht="20.25" x14ac:dyDescent="0.3">
      <c r="A73" s="220"/>
      <c r="B73" s="221"/>
      <c r="C73" s="221" t="s">
        <v>209</v>
      </c>
      <c r="D73" s="222">
        <v>6.43</v>
      </c>
      <c r="E73" s="222">
        <v>10.64</v>
      </c>
      <c r="F73" s="362">
        <v>8.0299999999999994</v>
      </c>
    </row>
    <row r="74" spans="1:6" s="203" customFormat="1" ht="20.25" x14ac:dyDescent="0.3">
      <c r="A74" s="220"/>
      <c r="B74" s="221" t="s">
        <v>214</v>
      </c>
      <c r="C74" s="221" t="s">
        <v>208</v>
      </c>
      <c r="D74" s="222">
        <v>3.4</v>
      </c>
      <c r="E74" s="222">
        <v>6.7</v>
      </c>
      <c r="F74" s="362">
        <v>4.4000000000000004</v>
      </c>
    </row>
    <row r="75" spans="1:6" s="203" customFormat="1" ht="20.25" x14ac:dyDescent="0.3">
      <c r="A75" s="220"/>
      <c r="B75" s="221" t="s">
        <v>215</v>
      </c>
      <c r="C75" s="221" t="s">
        <v>208</v>
      </c>
      <c r="D75" s="222">
        <v>2.9</v>
      </c>
      <c r="E75" s="222">
        <v>6.1</v>
      </c>
      <c r="F75" s="362">
        <v>3.8</v>
      </c>
    </row>
    <row r="76" spans="1:6" s="203" customFormat="1" ht="20.25" x14ac:dyDescent="0.3">
      <c r="A76" s="220"/>
      <c r="B76" s="221" t="s">
        <v>248</v>
      </c>
      <c r="C76" s="221" t="s">
        <v>208</v>
      </c>
      <c r="D76" s="222">
        <v>2.9</v>
      </c>
      <c r="E76" s="222">
        <v>4.8</v>
      </c>
      <c r="F76" s="362">
        <v>3.4</v>
      </c>
    </row>
    <row r="77" spans="1:6" s="203" customFormat="1" ht="20.25" x14ac:dyDescent="0.3">
      <c r="A77" s="220"/>
      <c r="B77" s="221" t="s">
        <v>216</v>
      </c>
      <c r="C77" s="221" t="s">
        <v>208</v>
      </c>
      <c r="D77" s="222">
        <v>2.5</v>
      </c>
      <c r="E77" s="222">
        <v>4.3</v>
      </c>
      <c r="F77" s="362">
        <v>3</v>
      </c>
    </row>
    <row r="78" spans="1:6" s="203" customFormat="1" ht="20.25" x14ac:dyDescent="0.3">
      <c r="A78" s="220"/>
      <c r="B78" s="221" t="s">
        <v>245</v>
      </c>
      <c r="C78" s="221" t="s">
        <v>208</v>
      </c>
      <c r="D78" s="222">
        <v>5.7</v>
      </c>
      <c r="E78" s="222">
        <v>9.9</v>
      </c>
      <c r="F78" s="362">
        <v>7.2</v>
      </c>
    </row>
    <row r="79" spans="1:6" s="203" customFormat="1" ht="20.25" x14ac:dyDescent="0.3">
      <c r="A79" s="220"/>
      <c r="B79" s="221" t="s">
        <v>246</v>
      </c>
      <c r="C79" s="221" t="s">
        <v>208</v>
      </c>
      <c r="D79" s="222">
        <v>5.9</v>
      </c>
      <c r="E79" s="222">
        <v>9.3000000000000007</v>
      </c>
      <c r="F79" s="362">
        <v>7.3</v>
      </c>
    </row>
    <row r="80" spans="1:6" s="203" customFormat="1" ht="20.25" x14ac:dyDescent="0.3">
      <c r="A80" s="220"/>
      <c r="B80" s="221" t="s">
        <v>217</v>
      </c>
      <c r="C80" s="221" t="s">
        <v>208</v>
      </c>
      <c r="D80" s="222">
        <v>0</v>
      </c>
      <c r="E80" s="222">
        <v>0</v>
      </c>
      <c r="F80" s="362">
        <v>0</v>
      </c>
    </row>
    <row r="81" spans="1:6" s="203" customFormat="1" ht="20.25" x14ac:dyDescent="0.3">
      <c r="A81" s="220"/>
      <c r="B81" s="221" t="s">
        <v>218</v>
      </c>
      <c r="C81" s="221" t="s">
        <v>208</v>
      </c>
      <c r="D81" s="222">
        <v>0</v>
      </c>
      <c r="E81" s="222">
        <v>0</v>
      </c>
      <c r="F81" s="362">
        <v>0</v>
      </c>
    </row>
    <row r="82" spans="1:6" s="203" customFormat="1" ht="20.25" x14ac:dyDescent="0.3">
      <c r="A82" s="220"/>
      <c r="B82" s="221" t="s">
        <v>219</v>
      </c>
      <c r="C82" s="221" t="s">
        <v>208</v>
      </c>
      <c r="D82" s="222">
        <v>0</v>
      </c>
      <c r="E82" s="222">
        <v>0</v>
      </c>
      <c r="F82" s="362">
        <v>0</v>
      </c>
    </row>
    <row r="83" spans="1:6" s="203" customFormat="1" ht="20.25" x14ac:dyDescent="0.3">
      <c r="A83" s="220"/>
      <c r="B83" s="221" t="s">
        <v>560</v>
      </c>
      <c r="C83" s="221" t="s">
        <v>208</v>
      </c>
      <c r="D83" s="222">
        <v>13.71</v>
      </c>
      <c r="E83" s="222">
        <v>24.2</v>
      </c>
      <c r="F83" s="362">
        <v>19.48</v>
      </c>
    </row>
    <row r="84" spans="1:6" s="203" customFormat="1" ht="20.25" x14ac:dyDescent="0.3">
      <c r="A84" s="220"/>
      <c r="B84" s="221"/>
      <c r="C84" s="221" t="s">
        <v>209</v>
      </c>
      <c r="D84" s="222">
        <v>0</v>
      </c>
      <c r="E84" s="222">
        <v>0</v>
      </c>
      <c r="F84" s="362">
        <v>0</v>
      </c>
    </row>
    <row r="85" spans="1:6" s="203" customFormat="1" ht="20.25" x14ac:dyDescent="0.3">
      <c r="A85" s="220"/>
      <c r="B85" s="221" t="s">
        <v>561</v>
      </c>
      <c r="C85" s="221" t="s">
        <v>208</v>
      </c>
      <c r="D85" s="222">
        <v>13.89</v>
      </c>
      <c r="E85" s="222">
        <v>24.22</v>
      </c>
      <c r="F85" s="362">
        <v>19.690000000000001</v>
      </c>
    </row>
    <row r="86" spans="1:6" s="203" customFormat="1" ht="20.25" x14ac:dyDescent="0.3">
      <c r="A86" s="220"/>
      <c r="B86" s="221"/>
      <c r="C86" s="221" t="s">
        <v>209</v>
      </c>
      <c r="D86" s="222">
        <v>0</v>
      </c>
      <c r="E86" s="222">
        <v>0</v>
      </c>
      <c r="F86" s="362">
        <v>0</v>
      </c>
    </row>
    <row r="87" spans="1:6" s="203" customFormat="1" ht="20.25" x14ac:dyDescent="0.3">
      <c r="A87" s="220"/>
      <c r="B87" s="221" t="s">
        <v>549</v>
      </c>
      <c r="C87" s="221" t="s">
        <v>208</v>
      </c>
      <c r="D87" s="222">
        <v>4.26</v>
      </c>
      <c r="E87" s="222">
        <v>4.8</v>
      </c>
      <c r="F87" s="362">
        <v>3.43</v>
      </c>
    </row>
    <row r="88" spans="1:6" s="203" customFormat="1" ht="20.25" x14ac:dyDescent="0.3">
      <c r="A88" s="220"/>
      <c r="B88" s="221"/>
      <c r="C88" s="221" t="s">
        <v>209</v>
      </c>
      <c r="D88" s="222">
        <v>0</v>
      </c>
      <c r="E88" s="222">
        <v>0</v>
      </c>
      <c r="F88" s="362">
        <v>0</v>
      </c>
    </row>
    <row r="89" spans="1:6" s="203" customFormat="1" ht="20.25" x14ac:dyDescent="0.3">
      <c r="A89" s="220"/>
      <c r="B89" s="221" t="s">
        <v>562</v>
      </c>
      <c r="C89" s="221" t="s">
        <v>208</v>
      </c>
      <c r="D89" s="222">
        <v>-2.3199999999999998</v>
      </c>
      <c r="E89" s="222">
        <v>-3.46</v>
      </c>
      <c r="F89" s="362">
        <v>-2.8</v>
      </c>
    </row>
    <row r="90" spans="1:6" s="203" customFormat="1" ht="20.25" x14ac:dyDescent="0.3">
      <c r="A90" s="220"/>
      <c r="B90" s="221"/>
      <c r="C90" s="221" t="s">
        <v>209</v>
      </c>
      <c r="D90" s="222">
        <v>1.29</v>
      </c>
      <c r="E90" s="222">
        <v>1.92</v>
      </c>
      <c r="F90" s="362">
        <v>1.55</v>
      </c>
    </row>
    <row r="91" spans="1:6" s="203" customFormat="1" ht="20.25" x14ac:dyDescent="0.3">
      <c r="A91" s="220"/>
      <c r="B91" s="221" t="s">
        <v>563</v>
      </c>
      <c r="C91" s="221" t="s">
        <v>208</v>
      </c>
      <c r="D91" s="222">
        <v>-8.76</v>
      </c>
      <c r="E91" s="222">
        <v>-15.04</v>
      </c>
      <c r="F91" s="362">
        <v>-14.93</v>
      </c>
    </row>
    <row r="92" spans="1:6" s="203" customFormat="1" ht="20.25" x14ac:dyDescent="0.3">
      <c r="A92" s="220"/>
      <c r="B92" s="221"/>
      <c r="C92" s="221" t="s">
        <v>209</v>
      </c>
      <c r="D92" s="222">
        <v>4.8499999999999996</v>
      </c>
      <c r="E92" s="222">
        <v>8.33</v>
      </c>
      <c r="F92" s="362">
        <v>8.27</v>
      </c>
    </row>
    <row r="93" spans="1:6" s="203" customFormat="1" ht="20.25" x14ac:dyDescent="0.3">
      <c r="A93" s="220"/>
      <c r="B93" s="221" t="s">
        <v>564</v>
      </c>
      <c r="C93" s="221" t="s">
        <v>208</v>
      </c>
      <c r="D93" s="222">
        <v>3.48</v>
      </c>
      <c r="E93" s="222">
        <v>7.96</v>
      </c>
      <c r="F93" s="362">
        <v>7.28</v>
      </c>
    </row>
    <row r="94" spans="1:6" s="203" customFormat="1" ht="20.25" x14ac:dyDescent="0.3">
      <c r="A94" s="220"/>
      <c r="B94" s="221"/>
      <c r="C94" s="221" t="s">
        <v>209</v>
      </c>
      <c r="D94" s="222">
        <v>0</v>
      </c>
      <c r="E94" s="222">
        <v>0</v>
      </c>
      <c r="F94" s="362">
        <v>0</v>
      </c>
    </row>
    <row r="95" spans="1:6" s="203" customFormat="1" ht="20.25" x14ac:dyDescent="0.3">
      <c r="A95" s="220"/>
      <c r="B95" s="221" t="s">
        <v>210</v>
      </c>
      <c r="C95" s="221" t="s">
        <v>211</v>
      </c>
      <c r="D95" s="223">
        <v>116.08</v>
      </c>
      <c r="E95" s="223">
        <v>114.19</v>
      </c>
      <c r="F95" s="363">
        <v>115.38</v>
      </c>
    </row>
    <row r="96" spans="1:6" s="203" customFormat="1" ht="21" thickBot="1" x14ac:dyDescent="0.35">
      <c r="A96" s="208"/>
      <c r="B96" s="209"/>
      <c r="C96" s="209" t="s">
        <v>212</v>
      </c>
      <c r="D96" s="224">
        <v>116.16</v>
      </c>
      <c r="E96" s="224">
        <v>114.27</v>
      </c>
      <c r="F96" s="364">
        <v>115.46</v>
      </c>
    </row>
    <row r="97" spans="1:6" s="203" customFormat="1" ht="21" thickBot="1" x14ac:dyDescent="0.35">
      <c r="A97" s="212">
        <v>8</v>
      </c>
      <c r="B97" s="213" t="s">
        <v>565</v>
      </c>
      <c r="C97" s="214"/>
      <c r="D97" s="225" t="s">
        <v>201</v>
      </c>
      <c r="E97" s="225" t="s">
        <v>6</v>
      </c>
      <c r="F97" s="996" t="s">
        <v>794</v>
      </c>
    </row>
    <row r="98" spans="1:6" s="203" customFormat="1" ht="20.25" x14ac:dyDescent="0.3">
      <c r="A98" s="217"/>
      <c r="B98" s="218" t="s">
        <v>10</v>
      </c>
      <c r="C98" s="218" t="s">
        <v>208</v>
      </c>
      <c r="D98" s="219">
        <v>4.6100000000000003</v>
      </c>
      <c r="E98" s="219">
        <v>5.91</v>
      </c>
      <c r="F98" s="361">
        <v>6.07</v>
      </c>
    </row>
    <row r="99" spans="1:6" s="203" customFormat="1" ht="20.25" x14ac:dyDescent="0.3">
      <c r="A99" s="220"/>
      <c r="B99" s="221"/>
      <c r="C99" s="221" t="s">
        <v>209</v>
      </c>
      <c r="D99" s="222">
        <v>2.5499999999999998</v>
      </c>
      <c r="E99" s="222">
        <v>3.27</v>
      </c>
      <c r="F99" s="362">
        <v>3.36</v>
      </c>
    </row>
    <row r="100" spans="1:6" s="203" customFormat="1" ht="20.25" x14ac:dyDescent="0.3">
      <c r="A100" s="220"/>
      <c r="B100" s="221" t="s">
        <v>12</v>
      </c>
      <c r="C100" s="221" t="s">
        <v>208</v>
      </c>
      <c r="D100" s="222">
        <v>3.26</v>
      </c>
      <c r="E100" s="222">
        <v>3.42</v>
      </c>
      <c r="F100" s="362">
        <v>3.23</v>
      </c>
    </row>
    <row r="101" spans="1:6" s="203" customFormat="1" ht="20.25" x14ac:dyDescent="0.3">
      <c r="A101" s="220"/>
      <c r="B101" s="221"/>
      <c r="C101" s="221" t="s">
        <v>209</v>
      </c>
      <c r="D101" s="222">
        <v>1.81</v>
      </c>
      <c r="E101" s="222">
        <v>1.89</v>
      </c>
      <c r="F101" s="362">
        <v>1.79</v>
      </c>
    </row>
    <row r="102" spans="1:6" s="203" customFormat="1" ht="20.25" x14ac:dyDescent="0.3">
      <c r="A102" s="220"/>
      <c r="B102" s="221" t="s">
        <v>210</v>
      </c>
      <c r="C102" s="221" t="s">
        <v>211</v>
      </c>
      <c r="D102" s="226">
        <v>114</v>
      </c>
      <c r="E102" s="226">
        <v>114</v>
      </c>
      <c r="F102" s="997">
        <v>114</v>
      </c>
    </row>
    <row r="103" spans="1:6" s="203" customFormat="1" ht="21" thickBot="1" x14ac:dyDescent="0.35">
      <c r="A103" s="208"/>
      <c r="B103" s="209"/>
      <c r="C103" s="209" t="s">
        <v>212</v>
      </c>
      <c r="D103" s="230">
        <v>114</v>
      </c>
      <c r="E103" s="230">
        <v>114</v>
      </c>
      <c r="F103" s="999">
        <v>114</v>
      </c>
    </row>
    <row r="104" spans="1:6" s="203" customFormat="1" ht="21" thickBot="1" x14ac:dyDescent="0.35">
      <c r="A104" s="212">
        <v>9</v>
      </c>
      <c r="B104" s="213" t="s">
        <v>566</v>
      </c>
      <c r="C104" s="214"/>
      <c r="D104" s="225" t="s">
        <v>201</v>
      </c>
      <c r="E104" s="225" t="s">
        <v>6</v>
      </c>
      <c r="F104" s="996" t="s">
        <v>794</v>
      </c>
    </row>
    <row r="105" spans="1:6" s="203" customFormat="1" ht="20.25" x14ac:dyDescent="0.3">
      <c r="A105" s="217"/>
      <c r="B105" s="218" t="s">
        <v>12</v>
      </c>
      <c r="C105" s="218" t="s">
        <v>208</v>
      </c>
      <c r="D105" s="219">
        <v>0.41</v>
      </c>
      <c r="E105" s="219">
        <v>0.91</v>
      </c>
      <c r="F105" s="361">
        <v>0.71</v>
      </c>
    </row>
    <row r="106" spans="1:6" s="203" customFormat="1" ht="20.25" x14ac:dyDescent="0.3">
      <c r="A106" s="220"/>
      <c r="B106" s="221"/>
      <c r="C106" s="221" t="s">
        <v>209</v>
      </c>
      <c r="D106" s="222">
        <v>0.23</v>
      </c>
      <c r="E106" s="222">
        <v>0.5</v>
      </c>
      <c r="F106" s="362">
        <v>0.39</v>
      </c>
    </row>
    <row r="107" spans="1:6" s="203" customFormat="1" ht="20.25" x14ac:dyDescent="0.3">
      <c r="A107" s="220"/>
      <c r="B107" s="221" t="s">
        <v>210</v>
      </c>
      <c r="C107" s="221" t="s">
        <v>211</v>
      </c>
      <c r="D107" s="226">
        <v>116</v>
      </c>
      <c r="E107" s="226">
        <v>116</v>
      </c>
      <c r="F107" s="997">
        <v>116</v>
      </c>
    </row>
    <row r="108" spans="1:6" s="203" customFormat="1" ht="21" thickBot="1" x14ac:dyDescent="0.35">
      <c r="A108" s="227"/>
      <c r="B108" s="228"/>
      <c r="C108" s="228" t="s">
        <v>212</v>
      </c>
      <c r="D108" s="229">
        <v>116</v>
      </c>
      <c r="E108" s="229">
        <v>116</v>
      </c>
      <c r="F108" s="998">
        <v>116</v>
      </c>
    </row>
    <row r="109" spans="1:6" s="203" customFormat="1" ht="21" thickBot="1" x14ac:dyDescent="0.35">
      <c r="A109" s="212">
        <v>10</v>
      </c>
      <c r="B109" s="213" t="s">
        <v>567</v>
      </c>
      <c r="C109" s="214"/>
      <c r="D109" s="225" t="s">
        <v>201</v>
      </c>
      <c r="E109" s="225" t="s">
        <v>6</v>
      </c>
      <c r="F109" s="996" t="s">
        <v>794</v>
      </c>
    </row>
    <row r="110" spans="1:6" s="203" customFormat="1" ht="20.25" x14ac:dyDescent="0.3">
      <c r="A110" s="217"/>
      <c r="B110" s="218" t="s">
        <v>10</v>
      </c>
      <c r="C110" s="218" t="s">
        <v>208</v>
      </c>
      <c r="D110" s="219">
        <v>1.83</v>
      </c>
      <c r="E110" s="219">
        <v>1.62</v>
      </c>
      <c r="F110" s="361">
        <v>1.99</v>
      </c>
    </row>
    <row r="111" spans="1:6" s="203" customFormat="1" ht="20.25" x14ac:dyDescent="0.3">
      <c r="A111" s="220"/>
      <c r="B111" s="221"/>
      <c r="C111" s="221" t="s">
        <v>209</v>
      </c>
      <c r="D111" s="222">
        <v>1.01</v>
      </c>
      <c r="E111" s="222">
        <v>0.9</v>
      </c>
      <c r="F111" s="362">
        <v>1.1000000000000001</v>
      </c>
    </row>
    <row r="112" spans="1:6" s="203" customFormat="1" ht="20.25" x14ac:dyDescent="0.3">
      <c r="A112" s="220"/>
      <c r="B112" s="221" t="s">
        <v>12</v>
      </c>
      <c r="C112" s="221" t="s">
        <v>208</v>
      </c>
      <c r="D112" s="222">
        <v>2.0499999999999998</v>
      </c>
      <c r="E112" s="222">
        <v>1.91</v>
      </c>
      <c r="F112" s="362">
        <v>2.4900000000000002</v>
      </c>
    </row>
    <row r="113" spans="1:6" s="203" customFormat="1" ht="20.25" x14ac:dyDescent="0.3">
      <c r="A113" s="220"/>
      <c r="B113" s="221"/>
      <c r="C113" s="221" t="s">
        <v>209</v>
      </c>
      <c r="D113" s="222">
        <v>1.1399999999999999</v>
      </c>
      <c r="E113" s="222">
        <v>1.06</v>
      </c>
      <c r="F113" s="362">
        <v>1.38</v>
      </c>
    </row>
    <row r="114" spans="1:6" s="203" customFormat="1" ht="20.25" x14ac:dyDescent="0.3">
      <c r="A114" s="220"/>
      <c r="B114" s="221" t="s">
        <v>568</v>
      </c>
      <c r="C114" s="221" t="s">
        <v>208</v>
      </c>
      <c r="D114" s="222">
        <v>2.67</v>
      </c>
      <c r="E114" s="222">
        <v>7.76</v>
      </c>
      <c r="F114" s="362">
        <v>7.87</v>
      </c>
    </row>
    <row r="115" spans="1:6" s="203" customFormat="1" ht="20.25" x14ac:dyDescent="0.3">
      <c r="A115" s="220"/>
      <c r="B115" s="221"/>
      <c r="C115" s="221" t="s">
        <v>209</v>
      </c>
      <c r="D115" s="222">
        <v>1.48</v>
      </c>
      <c r="E115" s="222">
        <v>4.3</v>
      </c>
      <c r="F115" s="362">
        <v>4.3600000000000003</v>
      </c>
    </row>
    <row r="116" spans="1:6" s="203" customFormat="1" ht="20.25" x14ac:dyDescent="0.3">
      <c r="A116" s="220"/>
      <c r="B116" s="221" t="s">
        <v>569</v>
      </c>
      <c r="C116" s="221" t="s">
        <v>208</v>
      </c>
      <c r="D116" s="222">
        <v>6.3</v>
      </c>
      <c r="E116" s="222">
        <v>12.67</v>
      </c>
      <c r="F116" s="362">
        <v>13.46</v>
      </c>
    </row>
    <row r="117" spans="1:6" s="203" customFormat="1" ht="20.25" x14ac:dyDescent="0.3">
      <c r="A117" s="220"/>
      <c r="B117" s="221"/>
      <c r="C117" s="221" t="s">
        <v>209</v>
      </c>
      <c r="D117" s="222">
        <v>3.49</v>
      </c>
      <c r="E117" s="222">
        <v>7.02</v>
      </c>
      <c r="F117" s="362">
        <v>7.46</v>
      </c>
    </row>
    <row r="118" spans="1:6" s="203" customFormat="1" ht="20.25" x14ac:dyDescent="0.3">
      <c r="A118" s="220"/>
      <c r="B118" s="221" t="s">
        <v>570</v>
      </c>
      <c r="C118" s="221" t="s">
        <v>208</v>
      </c>
      <c r="D118" s="222">
        <v>-2.19</v>
      </c>
      <c r="E118" s="222">
        <v>-8.01</v>
      </c>
      <c r="F118" s="362">
        <v>-7.89</v>
      </c>
    </row>
    <row r="119" spans="1:6" s="203" customFormat="1" ht="20.25" x14ac:dyDescent="0.3">
      <c r="A119" s="220"/>
      <c r="B119" s="221"/>
      <c r="C119" s="221" t="s">
        <v>209</v>
      </c>
      <c r="D119" s="222">
        <v>1.21</v>
      </c>
      <c r="E119" s="222">
        <v>4.4400000000000004</v>
      </c>
      <c r="F119" s="362">
        <v>4.37</v>
      </c>
    </row>
    <row r="120" spans="1:6" s="203" customFormat="1" ht="20.25" x14ac:dyDescent="0.3">
      <c r="A120" s="220"/>
      <c r="B120" s="221" t="s">
        <v>571</v>
      </c>
      <c r="C120" s="221" t="s">
        <v>208</v>
      </c>
      <c r="D120" s="222">
        <v>-2.97</v>
      </c>
      <c r="E120" s="222">
        <v>-8.89</v>
      </c>
      <c r="F120" s="362">
        <v>-8.9</v>
      </c>
    </row>
    <row r="121" spans="1:6" s="203" customFormat="1" ht="20.25" x14ac:dyDescent="0.3">
      <c r="A121" s="220"/>
      <c r="B121" s="221"/>
      <c r="C121" s="221" t="s">
        <v>209</v>
      </c>
      <c r="D121" s="222">
        <v>1.65</v>
      </c>
      <c r="E121" s="222">
        <v>4.93</v>
      </c>
      <c r="F121" s="362">
        <v>4.93</v>
      </c>
    </row>
    <row r="122" spans="1:6" s="203" customFormat="1" ht="20.25" x14ac:dyDescent="0.3">
      <c r="A122" s="208"/>
      <c r="B122" s="209" t="s">
        <v>210</v>
      </c>
      <c r="C122" s="209" t="s">
        <v>211</v>
      </c>
      <c r="D122" s="224">
        <v>116</v>
      </c>
      <c r="E122" s="224">
        <v>116</v>
      </c>
      <c r="F122" s="364">
        <v>116</v>
      </c>
    </row>
    <row r="123" spans="1:6" s="203" customFormat="1" ht="21" thickBot="1" x14ac:dyDescent="0.35">
      <c r="A123" s="227"/>
      <c r="B123" s="228"/>
      <c r="C123" s="228" t="s">
        <v>212</v>
      </c>
      <c r="D123" s="234">
        <v>116</v>
      </c>
      <c r="E123" s="234">
        <v>116</v>
      </c>
      <c r="F123" s="365">
        <v>116</v>
      </c>
    </row>
    <row r="124" spans="1:6" s="203" customFormat="1" ht="21" thickBot="1" x14ac:dyDescent="0.35">
      <c r="A124" s="212">
        <v>11</v>
      </c>
      <c r="B124" s="213" t="s">
        <v>572</v>
      </c>
      <c r="C124" s="214"/>
      <c r="D124" s="225" t="s">
        <v>201</v>
      </c>
      <c r="E124" s="225" t="s">
        <v>6</v>
      </c>
      <c r="F124" s="996" t="s">
        <v>794</v>
      </c>
    </row>
    <row r="125" spans="1:6" s="203" customFormat="1" ht="20.25" x14ac:dyDescent="0.3">
      <c r="A125" s="217"/>
      <c r="B125" s="218" t="s">
        <v>10</v>
      </c>
      <c r="C125" s="218" t="s">
        <v>208</v>
      </c>
      <c r="D125" s="219">
        <v>1.05</v>
      </c>
      <c r="E125" s="219">
        <v>3.56</v>
      </c>
      <c r="F125" s="361">
        <v>2.61</v>
      </c>
    </row>
    <row r="126" spans="1:6" s="203" customFormat="1" ht="21" customHeight="1" x14ac:dyDescent="0.3">
      <c r="A126" s="220"/>
      <c r="B126" s="221"/>
      <c r="C126" s="221" t="s">
        <v>209</v>
      </c>
      <c r="D126" s="222">
        <v>0.57999999999999996</v>
      </c>
      <c r="E126" s="222">
        <v>1.97</v>
      </c>
      <c r="F126" s="362">
        <v>1.45</v>
      </c>
    </row>
    <row r="127" spans="1:6" s="203" customFormat="1" ht="20.25" x14ac:dyDescent="0.3">
      <c r="A127" s="220"/>
      <c r="B127" s="221" t="s">
        <v>12</v>
      </c>
      <c r="C127" s="221" t="s">
        <v>208</v>
      </c>
      <c r="D127" s="222">
        <v>0.7</v>
      </c>
      <c r="E127" s="222">
        <v>3.24</v>
      </c>
      <c r="F127" s="362">
        <v>3.28</v>
      </c>
    </row>
    <row r="128" spans="1:6" s="203" customFormat="1" ht="20.25" x14ac:dyDescent="0.3">
      <c r="A128" s="220"/>
      <c r="B128" s="221"/>
      <c r="C128" s="221" t="s">
        <v>209</v>
      </c>
      <c r="D128" s="222">
        <v>0.39</v>
      </c>
      <c r="E128" s="222">
        <v>1.79</v>
      </c>
      <c r="F128" s="362">
        <v>1.82</v>
      </c>
    </row>
    <row r="129" spans="1:6" s="203" customFormat="1" ht="20.25" x14ac:dyDescent="0.3">
      <c r="A129" s="220"/>
      <c r="B129" s="221" t="s">
        <v>602</v>
      </c>
      <c r="C129" s="221" t="s">
        <v>208</v>
      </c>
      <c r="D129" s="222">
        <v>8.8699999999999992</v>
      </c>
      <c r="E129" s="222">
        <v>12.83</v>
      </c>
      <c r="F129" s="362">
        <v>11.76</v>
      </c>
    </row>
    <row r="130" spans="1:6" s="203" customFormat="1" ht="20.25" x14ac:dyDescent="0.3">
      <c r="A130" s="220"/>
      <c r="B130" s="221"/>
      <c r="C130" s="221" t="s">
        <v>209</v>
      </c>
      <c r="D130" s="222">
        <v>4.91</v>
      </c>
      <c r="E130" s="222">
        <v>7.11</v>
      </c>
      <c r="F130" s="362">
        <v>6.52</v>
      </c>
    </row>
    <row r="131" spans="1:6" s="203" customFormat="1" ht="20.25" x14ac:dyDescent="0.3">
      <c r="A131" s="220"/>
      <c r="B131" s="221" t="s">
        <v>562</v>
      </c>
      <c r="C131" s="221" t="s">
        <v>208</v>
      </c>
      <c r="D131" s="222">
        <v>0</v>
      </c>
      <c r="E131" s="222">
        <v>0</v>
      </c>
      <c r="F131" s="362">
        <v>0</v>
      </c>
    </row>
    <row r="132" spans="1:6" s="203" customFormat="1" ht="20.25" x14ac:dyDescent="0.3">
      <c r="A132" s="220"/>
      <c r="B132" s="221"/>
      <c r="C132" s="221" t="s">
        <v>209</v>
      </c>
      <c r="D132" s="222">
        <v>0</v>
      </c>
      <c r="E132" s="222">
        <v>0</v>
      </c>
      <c r="F132" s="362">
        <v>0</v>
      </c>
    </row>
    <row r="133" spans="1:6" s="203" customFormat="1" ht="20.25" x14ac:dyDescent="0.3">
      <c r="A133" s="220"/>
      <c r="B133" s="221" t="s">
        <v>563</v>
      </c>
      <c r="C133" s="221" t="s">
        <v>208</v>
      </c>
      <c r="D133" s="222">
        <v>6.17</v>
      </c>
      <c r="E133" s="222">
        <v>6.52</v>
      </c>
      <c r="F133" s="362">
        <v>6.69</v>
      </c>
    </row>
    <row r="134" spans="1:6" s="203" customFormat="1" ht="20.25" x14ac:dyDescent="0.3">
      <c r="A134" s="220"/>
      <c r="B134" s="221"/>
      <c r="C134" s="221" t="s">
        <v>209</v>
      </c>
      <c r="D134" s="222">
        <v>3.42</v>
      </c>
      <c r="E134" s="222">
        <v>3.61</v>
      </c>
      <c r="F134" s="362">
        <v>3.71</v>
      </c>
    </row>
    <row r="135" spans="1:6" s="203" customFormat="1" ht="20.25" x14ac:dyDescent="0.3">
      <c r="A135" s="220"/>
      <c r="B135" s="221" t="s">
        <v>554</v>
      </c>
      <c r="C135" s="221" t="s">
        <v>208</v>
      </c>
      <c r="D135" s="222">
        <v>-6.52</v>
      </c>
      <c r="E135" s="222">
        <v>-5.24</v>
      </c>
      <c r="F135" s="362">
        <v>-6.14</v>
      </c>
    </row>
    <row r="136" spans="1:6" s="203" customFormat="1" ht="20.25" x14ac:dyDescent="0.3">
      <c r="A136" s="220"/>
      <c r="B136" s="221"/>
      <c r="C136" s="221" t="s">
        <v>209</v>
      </c>
      <c r="D136" s="222">
        <v>-3.61</v>
      </c>
      <c r="E136" s="222">
        <v>-2.9</v>
      </c>
      <c r="F136" s="362">
        <v>-3.4</v>
      </c>
    </row>
    <row r="137" spans="1:6" s="203" customFormat="1" ht="20.25" x14ac:dyDescent="0.3">
      <c r="A137" s="220"/>
      <c r="B137" s="221" t="s">
        <v>555</v>
      </c>
      <c r="C137" s="221" t="s">
        <v>208</v>
      </c>
      <c r="D137" s="222">
        <v>-6.82</v>
      </c>
      <c r="E137" s="222">
        <v>-6.36</v>
      </c>
      <c r="F137" s="362">
        <v>-6.43</v>
      </c>
    </row>
    <row r="138" spans="1:6" s="203" customFormat="1" ht="20.25" x14ac:dyDescent="0.3">
      <c r="A138" s="220"/>
      <c r="B138" s="221"/>
      <c r="C138" s="221" t="s">
        <v>209</v>
      </c>
      <c r="D138" s="222">
        <v>-3.78</v>
      </c>
      <c r="E138" s="222">
        <v>-3.52</v>
      </c>
      <c r="F138" s="362">
        <v>-3.56</v>
      </c>
    </row>
    <row r="139" spans="1:6" s="203" customFormat="1" ht="20.25" x14ac:dyDescent="0.3">
      <c r="A139" s="220"/>
      <c r="B139" s="221" t="s">
        <v>210</v>
      </c>
      <c r="C139" s="221" t="s">
        <v>211</v>
      </c>
      <c r="D139" s="223">
        <v>115.82</v>
      </c>
      <c r="E139" s="223">
        <v>113.93</v>
      </c>
      <c r="F139" s="363">
        <v>115.12</v>
      </c>
    </row>
    <row r="140" spans="1:6" s="203" customFormat="1" ht="21" thickBot="1" x14ac:dyDescent="0.35">
      <c r="A140" s="208"/>
      <c r="B140" s="209"/>
      <c r="C140" s="209" t="s">
        <v>212</v>
      </c>
      <c r="D140" s="224">
        <v>114.92</v>
      </c>
      <c r="E140" s="224">
        <v>113</v>
      </c>
      <c r="F140" s="364">
        <v>114.19</v>
      </c>
    </row>
    <row r="141" spans="1:6" s="203" customFormat="1" ht="21" thickBot="1" x14ac:dyDescent="0.35">
      <c r="A141" s="212">
        <v>12</v>
      </c>
      <c r="B141" s="213" t="s">
        <v>573</v>
      </c>
      <c r="C141" s="214"/>
      <c r="D141" s="225" t="s">
        <v>201</v>
      </c>
      <c r="E141" s="225" t="s">
        <v>6</v>
      </c>
      <c r="F141" s="996" t="s">
        <v>794</v>
      </c>
    </row>
    <row r="142" spans="1:6" s="203" customFormat="1" ht="20.25" x14ac:dyDescent="0.3">
      <c r="A142" s="217"/>
      <c r="B142" s="218" t="s">
        <v>10</v>
      </c>
      <c r="C142" s="218" t="s">
        <v>208</v>
      </c>
      <c r="D142" s="219">
        <v>3.04</v>
      </c>
      <c r="E142" s="219">
        <v>3.67</v>
      </c>
      <c r="F142" s="361">
        <v>3.83</v>
      </c>
    </row>
    <row r="143" spans="1:6" s="203" customFormat="1" ht="20.25" x14ac:dyDescent="0.3">
      <c r="A143" s="220"/>
      <c r="B143" s="221"/>
      <c r="C143" s="221" t="s">
        <v>209</v>
      </c>
      <c r="D143" s="222">
        <v>1.68</v>
      </c>
      <c r="E143" s="222">
        <v>2.0299999999999998</v>
      </c>
      <c r="F143" s="362">
        <v>2.12</v>
      </c>
    </row>
    <row r="144" spans="1:6" s="203" customFormat="1" ht="20.25" x14ac:dyDescent="0.3">
      <c r="A144" s="220"/>
      <c r="B144" s="221" t="s">
        <v>12</v>
      </c>
      <c r="C144" s="221" t="s">
        <v>208</v>
      </c>
      <c r="D144" s="222">
        <v>4.25</v>
      </c>
      <c r="E144" s="222">
        <v>3.53</v>
      </c>
      <c r="F144" s="362">
        <v>4.07</v>
      </c>
    </row>
    <row r="145" spans="1:6" s="203" customFormat="1" ht="20.25" x14ac:dyDescent="0.3">
      <c r="A145" s="220"/>
      <c r="B145" s="221"/>
      <c r="C145" s="221" t="s">
        <v>209</v>
      </c>
      <c r="D145" s="222">
        <v>2.35</v>
      </c>
      <c r="E145" s="222">
        <v>1.96</v>
      </c>
      <c r="F145" s="362">
        <v>2.25</v>
      </c>
    </row>
    <row r="146" spans="1:6" s="203" customFormat="1" ht="20.25" x14ac:dyDescent="0.3">
      <c r="A146" s="220"/>
      <c r="B146" s="221" t="s">
        <v>210</v>
      </c>
      <c r="C146" s="221" t="s">
        <v>211</v>
      </c>
      <c r="D146" s="226">
        <v>0</v>
      </c>
      <c r="E146" s="226">
        <v>0</v>
      </c>
      <c r="F146" s="997">
        <v>0</v>
      </c>
    </row>
    <row r="147" spans="1:6" s="203" customFormat="1" ht="21" thickBot="1" x14ac:dyDescent="0.35">
      <c r="A147" s="208"/>
      <c r="B147" s="209"/>
      <c r="C147" s="209" t="s">
        <v>212</v>
      </c>
      <c r="D147" s="230">
        <v>0</v>
      </c>
      <c r="E147" s="230">
        <v>0</v>
      </c>
      <c r="F147" s="999">
        <v>0</v>
      </c>
    </row>
    <row r="148" spans="1:6" s="203" customFormat="1" ht="21" thickBot="1" x14ac:dyDescent="0.35">
      <c r="A148" s="212">
        <v>13</v>
      </c>
      <c r="B148" s="213" t="s">
        <v>510</v>
      </c>
      <c r="C148" s="214"/>
      <c r="D148" s="225" t="s">
        <v>201</v>
      </c>
      <c r="E148" s="225" t="s">
        <v>6</v>
      </c>
      <c r="F148" s="996" t="s">
        <v>794</v>
      </c>
    </row>
    <row r="149" spans="1:6" s="203" customFormat="1" ht="20.25" x14ac:dyDescent="0.3">
      <c r="A149" s="217"/>
      <c r="B149" s="218" t="s">
        <v>10</v>
      </c>
      <c r="C149" s="218" t="s">
        <v>208</v>
      </c>
      <c r="D149" s="219">
        <v>0.81</v>
      </c>
      <c r="E149" s="219">
        <v>0.55000000000000004</v>
      </c>
      <c r="F149" s="361">
        <v>0.6</v>
      </c>
    </row>
    <row r="150" spans="1:6" s="203" customFormat="1" ht="20.25" x14ac:dyDescent="0.3">
      <c r="A150" s="220"/>
      <c r="B150" s="221"/>
      <c r="C150" s="221" t="s">
        <v>209</v>
      </c>
      <c r="D150" s="222">
        <v>0.45</v>
      </c>
      <c r="E150" s="222">
        <v>0.3</v>
      </c>
      <c r="F150" s="362">
        <v>0.33</v>
      </c>
    </row>
    <row r="151" spans="1:6" s="203" customFormat="1" ht="20.25" x14ac:dyDescent="0.3">
      <c r="A151" s="220"/>
      <c r="B151" s="221" t="s">
        <v>12</v>
      </c>
      <c r="C151" s="221" t="s">
        <v>208</v>
      </c>
      <c r="D151" s="219">
        <v>1.2</v>
      </c>
      <c r="E151" s="219">
        <v>1.96</v>
      </c>
      <c r="F151" s="361">
        <v>1.91</v>
      </c>
    </row>
    <row r="152" spans="1:6" s="203" customFormat="1" ht="20.25" x14ac:dyDescent="0.3">
      <c r="A152" s="220"/>
      <c r="B152" s="221"/>
      <c r="C152" s="221" t="s">
        <v>209</v>
      </c>
      <c r="D152" s="222">
        <v>0.66</v>
      </c>
      <c r="E152" s="222">
        <v>1.0900000000000001</v>
      </c>
      <c r="F152" s="362">
        <v>1.06</v>
      </c>
    </row>
    <row r="153" spans="1:6" s="203" customFormat="1" ht="20.25" x14ac:dyDescent="0.3">
      <c r="A153" s="220"/>
      <c r="B153" s="221" t="s">
        <v>210</v>
      </c>
      <c r="C153" s="221" t="s">
        <v>211</v>
      </c>
      <c r="D153" s="226">
        <v>118</v>
      </c>
      <c r="E153" s="226">
        <v>116</v>
      </c>
      <c r="F153" s="997">
        <v>117</v>
      </c>
    </row>
    <row r="154" spans="1:6" s="203" customFormat="1" ht="21" thickBot="1" x14ac:dyDescent="0.35">
      <c r="A154" s="208"/>
      <c r="B154" s="209"/>
      <c r="C154" s="209" t="s">
        <v>212</v>
      </c>
      <c r="D154" s="230">
        <v>118</v>
      </c>
      <c r="E154" s="230">
        <v>117</v>
      </c>
      <c r="F154" s="999">
        <v>117</v>
      </c>
    </row>
    <row r="155" spans="1:6" s="203" customFormat="1" ht="21" thickBot="1" x14ac:dyDescent="0.35">
      <c r="A155" s="212">
        <v>14</v>
      </c>
      <c r="B155" s="213" t="s">
        <v>512</v>
      </c>
      <c r="C155" s="214"/>
      <c r="D155" s="225" t="s">
        <v>201</v>
      </c>
      <c r="E155" s="225" t="s">
        <v>6</v>
      </c>
      <c r="F155" s="996" t="s">
        <v>794</v>
      </c>
    </row>
    <row r="156" spans="1:6" s="203" customFormat="1" ht="20.25" x14ac:dyDescent="0.3">
      <c r="A156" s="231"/>
      <c r="B156" s="232" t="s">
        <v>10</v>
      </c>
      <c r="C156" s="232" t="s">
        <v>208</v>
      </c>
      <c r="D156" s="233">
        <v>0.92</v>
      </c>
      <c r="E156" s="233">
        <v>1.1200000000000001</v>
      </c>
      <c r="F156" s="1000">
        <v>0.98</v>
      </c>
    </row>
    <row r="157" spans="1:6" s="203" customFormat="1" ht="20.25" x14ac:dyDescent="0.3">
      <c r="A157" s="220"/>
      <c r="B157" s="221"/>
      <c r="C157" s="221" t="s">
        <v>209</v>
      </c>
      <c r="D157" s="222">
        <v>0.51</v>
      </c>
      <c r="E157" s="222">
        <v>0.62</v>
      </c>
      <c r="F157" s="362">
        <v>0.54</v>
      </c>
    </row>
    <row r="158" spans="1:6" s="203" customFormat="1" ht="20.25" x14ac:dyDescent="0.3">
      <c r="A158" s="220"/>
      <c r="B158" s="221" t="s">
        <v>12</v>
      </c>
      <c r="C158" s="221" t="s">
        <v>208</v>
      </c>
      <c r="D158" s="222">
        <v>0.69</v>
      </c>
      <c r="E158" s="222">
        <v>0.74</v>
      </c>
      <c r="F158" s="362">
        <v>0.75</v>
      </c>
    </row>
    <row r="159" spans="1:6" s="203" customFormat="1" ht="20.25" x14ac:dyDescent="0.3">
      <c r="A159" s="220"/>
      <c r="B159" s="221"/>
      <c r="C159" s="221" t="s">
        <v>209</v>
      </c>
      <c r="D159" s="222">
        <v>0.38</v>
      </c>
      <c r="E159" s="222">
        <v>0.41</v>
      </c>
      <c r="F159" s="362">
        <v>0.42</v>
      </c>
    </row>
    <row r="160" spans="1:6" s="203" customFormat="1" ht="20.25" x14ac:dyDescent="0.3">
      <c r="A160" s="220"/>
      <c r="B160" s="221" t="s">
        <v>574</v>
      </c>
      <c r="C160" s="221" t="s">
        <v>208</v>
      </c>
      <c r="D160" s="222">
        <v>-1.8</v>
      </c>
      <c r="E160" s="222">
        <v>-2.1</v>
      </c>
      <c r="F160" s="362">
        <v>-2.7</v>
      </c>
    </row>
    <row r="161" spans="1:6" s="203" customFormat="1" ht="20.25" x14ac:dyDescent="0.3">
      <c r="A161" s="220"/>
      <c r="B161" s="221"/>
      <c r="C161" s="221" t="s">
        <v>209</v>
      </c>
      <c r="D161" s="222">
        <v>1</v>
      </c>
      <c r="E161" s="222">
        <v>1.1599999999999999</v>
      </c>
      <c r="F161" s="362">
        <v>1.5</v>
      </c>
    </row>
    <row r="162" spans="1:6" s="203" customFormat="1" ht="20.25" x14ac:dyDescent="0.3">
      <c r="A162" s="220"/>
      <c r="B162" s="221" t="s">
        <v>575</v>
      </c>
      <c r="C162" s="221" t="s">
        <v>208</v>
      </c>
      <c r="D162" s="222">
        <v>3.37</v>
      </c>
      <c r="E162" s="222">
        <v>3.99</v>
      </c>
      <c r="F162" s="362">
        <v>4.37</v>
      </c>
    </row>
    <row r="163" spans="1:6" s="203" customFormat="1" ht="20.25" x14ac:dyDescent="0.3">
      <c r="A163" s="220"/>
      <c r="B163" s="221"/>
      <c r="C163" s="221" t="s">
        <v>209</v>
      </c>
      <c r="D163" s="222">
        <v>1.87</v>
      </c>
      <c r="E163" s="222">
        <v>2.21</v>
      </c>
      <c r="F163" s="362">
        <v>2.42</v>
      </c>
    </row>
    <row r="164" spans="1:6" s="203" customFormat="1" ht="20.25" x14ac:dyDescent="0.3">
      <c r="A164" s="220"/>
      <c r="B164" s="221" t="s">
        <v>210</v>
      </c>
      <c r="C164" s="221" t="s">
        <v>211</v>
      </c>
      <c r="D164" s="223">
        <v>116</v>
      </c>
      <c r="E164" s="223">
        <v>116</v>
      </c>
      <c r="F164" s="363">
        <v>116</v>
      </c>
    </row>
    <row r="165" spans="1:6" s="203" customFormat="1" ht="21" thickBot="1" x14ac:dyDescent="0.35">
      <c r="A165" s="263"/>
      <c r="B165" s="264"/>
      <c r="C165" s="264" t="s">
        <v>212</v>
      </c>
      <c r="D165" s="265">
        <v>117</v>
      </c>
      <c r="E165" s="265">
        <v>117</v>
      </c>
      <c r="F165" s="1001">
        <v>117</v>
      </c>
    </row>
    <row r="166" spans="1:6" s="203" customFormat="1" ht="21" thickBot="1" x14ac:dyDescent="0.35">
      <c r="A166" s="212">
        <v>15</v>
      </c>
      <c r="B166" s="213" t="s">
        <v>460</v>
      </c>
      <c r="C166" s="214"/>
      <c r="D166" s="225" t="s">
        <v>201</v>
      </c>
      <c r="E166" s="225" t="s">
        <v>6</v>
      </c>
      <c r="F166" s="996" t="s">
        <v>794</v>
      </c>
    </row>
    <row r="167" spans="1:6" s="203" customFormat="1" ht="20.25" x14ac:dyDescent="0.3">
      <c r="A167" s="217"/>
      <c r="B167" s="218" t="s">
        <v>10</v>
      </c>
      <c r="C167" s="218" t="s">
        <v>208</v>
      </c>
      <c r="D167" s="219">
        <v>4.58</v>
      </c>
      <c r="E167" s="219">
        <v>9.02</v>
      </c>
      <c r="F167" s="361">
        <v>8.75</v>
      </c>
    </row>
    <row r="168" spans="1:6" s="203" customFormat="1" ht="20.25" x14ac:dyDescent="0.3">
      <c r="A168" s="220"/>
      <c r="B168" s="221"/>
      <c r="C168" s="221" t="s">
        <v>209</v>
      </c>
      <c r="D168" s="222">
        <v>2.54</v>
      </c>
      <c r="E168" s="222">
        <v>5</v>
      </c>
      <c r="F168" s="362">
        <v>4.8499999999999996</v>
      </c>
    </row>
    <row r="169" spans="1:6" s="203" customFormat="1" ht="20.25" x14ac:dyDescent="0.3">
      <c r="A169" s="220"/>
      <c r="B169" s="221" t="s">
        <v>12</v>
      </c>
      <c r="C169" s="221" t="s">
        <v>208</v>
      </c>
      <c r="D169" s="222">
        <v>3.63</v>
      </c>
      <c r="E169" s="222">
        <v>4.12</v>
      </c>
      <c r="F169" s="362">
        <v>3.2</v>
      </c>
    </row>
    <row r="170" spans="1:6" s="203" customFormat="1" ht="20.25" x14ac:dyDescent="0.3">
      <c r="A170" s="220"/>
      <c r="B170" s="221"/>
      <c r="C170" s="221" t="s">
        <v>209</v>
      </c>
      <c r="D170" s="222">
        <v>2.0099999999999998</v>
      </c>
      <c r="E170" s="222">
        <v>2.2799999999999998</v>
      </c>
      <c r="F170" s="362">
        <v>1.77</v>
      </c>
    </row>
    <row r="171" spans="1:6" s="203" customFormat="1" ht="20.25" x14ac:dyDescent="0.3">
      <c r="A171" s="220"/>
      <c r="B171" s="221" t="s">
        <v>210</v>
      </c>
      <c r="C171" s="221" t="s">
        <v>211</v>
      </c>
      <c r="D171" s="226">
        <v>112</v>
      </c>
      <c r="E171" s="226">
        <v>112</v>
      </c>
      <c r="F171" s="997">
        <v>112</v>
      </c>
    </row>
    <row r="172" spans="1:6" s="203" customFormat="1" ht="21" thickBot="1" x14ac:dyDescent="0.35">
      <c r="A172" s="227"/>
      <c r="B172" s="228"/>
      <c r="C172" s="228" t="s">
        <v>212</v>
      </c>
      <c r="D172" s="229">
        <v>112</v>
      </c>
      <c r="E172" s="229">
        <v>112</v>
      </c>
      <c r="F172" s="998">
        <v>112</v>
      </c>
    </row>
    <row r="173" spans="1:6" s="203" customFormat="1" ht="21" thickBot="1" x14ac:dyDescent="0.35">
      <c r="A173" s="212">
        <v>16</v>
      </c>
      <c r="B173" s="213" t="s">
        <v>576</v>
      </c>
      <c r="C173" s="214"/>
      <c r="D173" s="225" t="s">
        <v>201</v>
      </c>
      <c r="E173" s="225" t="s">
        <v>6</v>
      </c>
      <c r="F173" s="996" t="s">
        <v>794</v>
      </c>
    </row>
    <row r="174" spans="1:6" s="203" customFormat="1" ht="20.25" x14ac:dyDescent="0.3">
      <c r="A174" s="217"/>
      <c r="B174" s="218" t="s">
        <v>10</v>
      </c>
      <c r="C174" s="218" t="s">
        <v>208</v>
      </c>
      <c r="D174" s="219">
        <v>2.92</v>
      </c>
      <c r="E174" s="219">
        <v>8.32</v>
      </c>
      <c r="F174" s="361">
        <v>5.54</v>
      </c>
    </row>
    <row r="175" spans="1:6" s="203" customFormat="1" ht="20.25" x14ac:dyDescent="0.3">
      <c r="A175" s="220"/>
      <c r="B175" s="221"/>
      <c r="C175" s="221" t="s">
        <v>209</v>
      </c>
      <c r="D175" s="222">
        <v>1.62</v>
      </c>
      <c r="E175" s="222">
        <v>4.6100000000000003</v>
      </c>
      <c r="F175" s="362">
        <v>3.07</v>
      </c>
    </row>
    <row r="176" spans="1:6" s="203" customFormat="1" ht="20.25" x14ac:dyDescent="0.3">
      <c r="A176" s="220"/>
      <c r="B176" s="221" t="s">
        <v>12</v>
      </c>
      <c r="C176" s="221" t="s">
        <v>208</v>
      </c>
      <c r="D176" s="222">
        <v>3.3</v>
      </c>
      <c r="E176" s="222">
        <v>2.7</v>
      </c>
      <c r="F176" s="362">
        <v>2.9</v>
      </c>
    </row>
    <row r="177" spans="1:6" s="203" customFormat="1" ht="20.25" x14ac:dyDescent="0.3">
      <c r="A177" s="220"/>
      <c r="B177" s="221"/>
      <c r="C177" s="221" t="s">
        <v>209</v>
      </c>
      <c r="D177" s="222">
        <v>1.83</v>
      </c>
      <c r="E177" s="222">
        <v>1.5</v>
      </c>
      <c r="F177" s="362">
        <v>1.61</v>
      </c>
    </row>
    <row r="178" spans="1:6" s="203" customFormat="1" ht="20.25" x14ac:dyDescent="0.3">
      <c r="A178" s="220"/>
      <c r="B178" s="221" t="s">
        <v>65</v>
      </c>
      <c r="C178" s="221" t="s">
        <v>208</v>
      </c>
      <c r="D178" s="222">
        <v>3</v>
      </c>
      <c r="E178" s="222">
        <v>7.86</v>
      </c>
      <c r="F178" s="362">
        <v>6.42</v>
      </c>
    </row>
    <row r="179" spans="1:6" s="203" customFormat="1" ht="20.25" x14ac:dyDescent="0.3">
      <c r="A179" s="220"/>
      <c r="B179" s="221"/>
      <c r="C179" s="221" t="s">
        <v>209</v>
      </c>
      <c r="D179" s="222">
        <v>1.66</v>
      </c>
      <c r="E179" s="222">
        <v>4.3499999999999996</v>
      </c>
      <c r="F179" s="362">
        <v>3.56</v>
      </c>
    </row>
    <row r="180" spans="1:6" s="203" customFormat="1" ht="20.25" x14ac:dyDescent="0.3">
      <c r="A180" s="220"/>
      <c r="B180" s="221" t="s">
        <v>66</v>
      </c>
      <c r="C180" s="221" t="s">
        <v>208</v>
      </c>
      <c r="D180" s="222">
        <v>0.66</v>
      </c>
      <c r="E180" s="222">
        <v>1.93</v>
      </c>
      <c r="F180" s="362">
        <v>1.54</v>
      </c>
    </row>
    <row r="181" spans="1:6" s="203" customFormat="1" ht="20.25" x14ac:dyDescent="0.3">
      <c r="A181" s="220"/>
      <c r="B181" s="221"/>
      <c r="C181" s="221" t="s">
        <v>209</v>
      </c>
      <c r="D181" s="222">
        <v>0.37</v>
      </c>
      <c r="E181" s="222">
        <v>1.07</v>
      </c>
      <c r="F181" s="362">
        <v>0.85</v>
      </c>
    </row>
    <row r="182" spans="1:6" s="203" customFormat="1" ht="20.25" x14ac:dyDescent="0.3">
      <c r="A182" s="220"/>
      <c r="B182" s="221" t="s">
        <v>67</v>
      </c>
      <c r="C182" s="221" t="s">
        <v>208</v>
      </c>
      <c r="D182" s="222">
        <v>0.55000000000000004</v>
      </c>
      <c r="E182" s="222">
        <v>2.0299999999999998</v>
      </c>
      <c r="F182" s="362">
        <v>1.89</v>
      </c>
    </row>
    <row r="183" spans="1:6" s="203" customFormat="1" ht="20.25" x14ac:dyDescent="0.3">
      <c r="A183" s="220"/>
      <c r="B183" s="221"/>
      <c r="C183" s="221" t="s">
        <v>209</v>
      </c>
      <c r="D183" s="222">
        <v>0.3</v>
      </c>
      <c r="E183" s="222">
        <v>1.1200000000000001</v>
      </c>
      <c r="F183" s="362">
        <v>1.05</v>
      </c>
    </row>
    <row r="184" spans="1:6" s="203" customFormat="1" ht="20.25" x14ac:dyDescent="0.3">
      <c r="A184" s="220"/>
      <c r="B184" s="221" t="s">
        <v>220</v>
      </c>
      <c r="C184" s="221" t="s">
        <v>208</v>
      </c>
      <c r="D184" s="222">
        <v>1</v>
      </c>
      <c r="E184" s="222">
        <v>4.9400000000000004</v>
      </c>
      <c r="F184" s="362">
        <v>2.54</v>
      </c>
    </row>
    <row r="185" spans="1:6" s="203" customFormat="1" ht="20.25" x14ac:dyDescent="0.3">
      <c r="A185" s="220"/>
      <c r="B185" s="221" t="s">
        <v>221</v>
      </c>
      <c r="C185" s="221" t="s">
        <v>208</v>
      </c>
      <c r="D185" s="427">
        <v>1.92</v>
      </c>
      <c r="E185" s="427">
        <v>3.38</v>
      </c>
      <c r="F185" s="1002">
        <v>3</v>
      </c>
    </row>
    <row r="186" spans="1:6" s="203" customFormat="1" ht="20.25" x14ac:dyDescent="0.3">
      <c r="A186" s="220"/>
      <c r="B186" s="221" t="s">
        <v>222</v>
      </c>
      <c r="C186" s="221" t="s">
        <v>208</v>
      </c>
      <c r="D186" s="427">
        <v>3.3</v>
      </c>
      <c r="E186" s="428">
        <v>2.7</v>
      </c>
      <c r="F186" s="1002">
        <v>2.9</v>
      </c>
    </row>
    <row r="187" spans="1:6" s="203" customFormat="1" ht="20.25" x14ac:dyDescent="0.3">
      <c r="A187" s="220"/>
      <c r="B187" s="221" t="s">
        <v>223</v>
      </c>
      <c r="C187" s="221" t="s">
        <v>208</v>
      </c>
      <c r="D187" s="222">
        <v>0</v>
      </c>
      <c r="E187" s="222">
        <v>0</v>
      </c>
      <c r="F187" s="362">
        <v>0</v>
      </c>
    </row>
    <row r="188" spans="1:6" s="203" customFormat="1" ht="20.25" x14ac:dyDescent="0.3">
      <c r="A188" s="220"/>
      <c r="B188" s="221" t="s">
        <v>224</v>
      </c>
      <c r="C188" s="221" t="s">
        <v>208</v>
      </c>
      <c r="D188" s="222">
        <v>0.9</v>
      </c>
      <c r="E188" s="222">
        <v>2.66</v>
      </c>
      <c r="F188" s="362">
        <v>1.75</v>
      </c>
    </row>
    <row r="189" spans="1:6" s="203" customFormat="1" ht="20.25" x14ac:dyDescent="0.3">
      <c r="A189" s="220"/>
      <c r="B189" s="221" t="s">
        <v>225</v>
      </c>
      <c r="C189" s="221" t="s">
        <v>208</v>
      </c>
      <c r="D189" s="222">
        <v>0.82</v>
      </c>
      <c r="E189" s="222">
        <v>2.2799999999999998</v>
      </c>
      <c r="F189" s="362">
        <v>2.19</v>
      </c>
    </row>
    <row r="190" spans="1:6" s="203" customFormat="1" ht="20.25" x14ac:dyDescent="0.3">
      <c r="A190" s="220"/>
      <c r="B190" s="221" t="s">
        <v>226</v>
      </c>
      <c r="C190" s="221" t="s">
        <v>208</v>
      </c>
      <c r="D190" s="222">
        <v>0.28000000000000003</v>
      </c>
      <c r="E190" s="222">
        <v>0.48</v>
      </c>
      <c r="F190" s="362">
        <v>0.31</v>
      </c>
    </row>
    <row r="191" spans="1:6" s="203" customFormat="1" ht="20.25" x14ac:dyDescent="0.3">
      <c r="A191" s="220"/>
      <c r="B191" s="221" t="s">
        <v>227</v>
      </c>
      <c r="C191" s="221" t="s">
        <v>208</v>
      </c>
      <c r="D191" s="222">
        <v>1</v>
      </c>
      <c r="E191" s="222">
        <v>2.44</v>
      </c>
      <c r="F191" s="362">
        <v>2.17</v>
      </c>
    </row>
    <row r="192" spans="1:6" s="203" customFormat="1" ht="20.25" x14ac:dyDescent="0.3">
      <c r="A192" s="220"/>
      <c r="B192" s="221" t="s">
        <v>217</v>
      </c>
      <c r="C192" s="221" t="s">
        <v>208</v>
      </c>
      <c r="D192" s="222">
        <v>0</v>
      </c>
      <c r="E192" s="222">
        <v>0</v>
      </c>
      <c r="F192" s="362">
        <v>0</v>
      </c>
    </row>
    <row r="193" spans="1:6" s="203" customFormat="1" ht="20.25" x14ac:dyDescent="0.3">
      <c r="A193" s="220"/>
      <c r="B193" s="221" t="s">
        <v>218</v>
      </c>
      <c r="C193" s="221" t="s">
        <v>208</v>
      </c>
      <c r="D193" s="222">
        <v>1.24</v>
      </c>
      <c r="E193" s="222">
        <v>0</v>
      </c>
      <c r="F193" s="362">
        <v>0</v>
      </c>
    </row>
    <row r="194" spans="1:6" s="203" customFormat="1" ht="20.25" x14ac:dyDescent="0.3">
      <c r="A194" s="220"/>
      <c r="B194" s="221" t="s">
        <v>219</v>
      </c>
      <c r="C194" s="221" t="s">
        <v>208</v>
      </c>
      <c r="D194" s="222">
        <v>0</v>
      </c>
      <c r="E194" s="222">
        <v>0</v>
      </c>
      <c r="F194" s="362">
        <v>0</v>
      </c>
    </row>
    <row r="195" spans="1:6" s="203" customFormat="1" ht="20.25" x14ac:dyDescent="0.3">
      <c r="A195" s="220"/>
      <c r="B195" s="221" t="s">
        <v>228</v>
      </c>
      <c r="C195" s="221" t="s">
        <v>208</v>
      </c>
      <c r="D195" s="222">
        <v>0</v>
      </c>
      <c r="E195" s="222">
        <v>0</v>
      </c>
      <c r="F195" s="362">
        <v>0</v>
      </c>
    </row>
    <row r="196" spans="1:6" s="203" customFormat="1" ht="20.25" x14ac:dyDescent="0.3">
      <c r="A196" s="220"/>
      <c r="B196" s="221" t="s">
        <v>229</v>
      </c>
      <c r="C196" s="221" t="s">
        <v>208</v>
      </c>
      <c r="D196" s="222">
        <v>0</v>
      </c>
      <c r="E196" s="222">
        <v>0</v>
      </c>
      <c r="F196" s="362">
        <v>0</v>
      </c>
    </row>
    <row r="197" spans="1:6" s="203" customFormat="1" ht="20.25" x14ac:dyDescent="0.3">
      <c r="A197" s="220"/>
      <c r="B197" s="221" t="s">
        <v>230</v>
      </c>
      <c r="C197" s="221" t="s">
        <v>208</v>
      </c>
      <c r="D197" s="222">
        <v>0</v>
      </c>
      <c r="E197" s="222">
        <v>0</v>
      </c>
      <c r="F197" s="362">
        <v>0</v>
      </c>
    </row>
    <row r="198" spans="1:6" s="203" customFormat="1" ht="20.25" x14ac:dyDescent="0.3">
      <c r="A198" s="220"/>
      <c r="B198" s="221" t="s">
        <v>231</v>
      </c>
      <c r="C198" s="221" t="s">
        <v>208</v>
      </c>
      <c r="D198" s="222">
        <v>0</v>
      </c>
      <c r="E198" s="222">
        <v>0</v>
      </c>
      <c r="F198" s="362">
        <v>0</v>
      </c>
    </row>
    <row r="199" spans="1:6" s="203" customFormat="1" ht="20.25" x14ac:dyDescent="0.3">
      <c r="A199" s="220"/>
      <c r="B199" s="221" t="s">
        <v>232</v>
      </c>
      <c r="C199" s="221" t="s">
        <v>208</v>
      </c>
      <c r="D199" s="222">
        <v>0</v>
      </c>
      <c r="E199" s="222">
        <v>0</v>
      </c>
      <c r="F199" s="362">
        <v>0</v>
      </c>
    </row>
    <row r="200" spans="1:6" s="203" customFormat="1" ht="20.25" x14ac:dyDescent="0.3">
      <c r="A200" s="220"/>
      <c r="B200" s="221" t="s">
        <v>233</v>
      </c>
      <c r="C200" s="221" t="s">
        <v>208</v>
      </c>
      <c r="D200" s="222">
        <v>0</v>
      </c>
      <c r="E200" s="222">
        <v>0</v>
      </c>
      <c r="F200" s="362">
        <v>0</v>
      </c>
    </row>
    <row r="201" spans="1:6" s="203" customFormat="1" ht="20.25" x14ac:dyDescent="0.3">
      <c r="A201" s="220"/>
      <c r="B201" s="221" t="s">
        <v>234</v>
      </c>
      <c r="C201" s="221" t="s">
        <v>208</v>
      </c>
      <c r="D201" s="222">
        <v>0</v>
      </c>
      <c r="E201" s="222">
        <v>0</v>
      </c>
      <c r="F201" s="362">
        <v>0</v>
      </c>
    </row>
    <row r="202" spans="1:6" s="203" customFormat="1" ht="20.25" x14ac:dyDescent="0.3">
      <c r="A202" s="220"/>
      <c r="B202" s="221" t="s">
        <v>235</v>
      </c>
      <c r="C202" s="221" t="s">
        <v>208</v>
      </c>
      <c r="D202" s="222">
        <v>0</v>
      </c>
      <c r="E202" s="222">
        <v>0</v>
      </c>
      <c r="F202" s="362">
        <v>0</v>
      </c>
    </row>
    <row r="203" spans="1:6" s="203" customFormat="1" ht="20.25" x14ac:dyDescent="0.3">
      <c r="A203" s="220"/>
      <c r="B203" s="221" t="s">
        <v>236</v>
      </c>
      <c r="C203" s="221" t="s">
        <v>208</v>
      </c>
      <c r="D203" s="222">
        <v>0</v>
      </c>
      <c r="E203" s="222">
        <v>0</v>
      </c>
      <c r="F203" s="362">
        <v>0</v>
      </c>
    </row>
    <row r="204" spans="1:6" s="203" customFormat="1" ht="20.25" x14ac:dyDescent="0.3">
      <c r="A204" s="220"/>
      <c r="B204" s="221" t="s">
        <v>210</v>
      </c>
      <c r="C204" s="221" t="s">
        <v>211</v>
      </c>
      <c r="D204" s="222">
        <v>0</v>
      </c>
      <c r="E204" s="226">
        <v>0</v>
      </c>
      <c r="F204" s="997">
        <v>0</v>
      </c>
    </row>
    <row r="205" spans="1:6" s="203" customFormat="1" ht="20.25" x14ac:dyDescent="0.3">
      <c r="A205" s="220"/>
      <c r="B205" s="221"/>
      <c r="C205" s="221" t="s">
        <v>212</v>
      </c>
      <c r="D205" s="222">
        <v>0</v>
      </c>
      <c r="E205" s="226">
        <v>0</v>
      </c>
      <c r="F205" s="997">
        <v>0</v>
      </c>
    </row>
    <row r="206" spans="1:6" s="203" customFormat="1" ht="20.25" x14ac:dyDescent="0.3">
      <c r="A206" s="220"/>
      <c r="B206" s="221" t="s">
        <v>237</v>
      </c>
      <c r="C206" s="221" t="s">
        <v>211</v>
      </c>
      <c r="D206" s="235">
        <v>6.1</v>
      </c>
      <c r="E206" s="235">
        <v>6.1</v>
      </c>
      <c r="F206" s="1003">
        <v>6.1</v>
      </c>
    </row>
    <row r="207" spans="1:6" s="203" customFormat="1" ht="21" thickBot="1" x14ac:dyDescent="0.35">
      <c r="A207" s="227"/>
      <c r="B207" s="228"/>
      <c r="C207" s="228" t="s">
        <v>212</v>
      </c>
      <c r="D207" s="236">
        <v>6.1</v>
      </c>
      <c r="E207" s="236">
        <v>6.1</v>
      </c>
      <c r="F207" s="1004">
        <v>6.1</v>
      </c>
    </row>
    <row r="208" spans="1:6" s="203" customFormat="1" ht="21" thickBot="1" x14ac:dyDescent="0.35">
      <c r="A208" s="212">
        <v>17</v>
      </c>
      <c r="B208" s="213" t="s">
        <v>577</v>
      </c>
      <c r="C208" s="214"/>
      <c r="D208" s="225" t="s">
        <v>201</v>
      </c>
      <c r="E208" s="225" t="s">
        <v>6</v>
      </c>
      <c r="F208" s="996" t="s">
        <v>794</v>
      </c>
    </row>
    <row r="209" spans="1:6" s="203" customFormat="1" ht="20.25" x14ac:dyDescent="0.3">
      <c r="A209" s="217"/>
      <c r="B209" s="218" t="s">
        <v>10</v>
      </c>
      <c r="C209" s="218" t="s">
        <v>208</v>
      </c>
      <c r="D209" s="222">
        <v>0.38</v>
      </c>
      <c r="E209" s="222">
        <v>0.52</v>
      </c>
      <c r="F209" s="362">
        <v>0.46</v>
      </c>
    </row>
    <row r="210" spans="1:6" s="203" customFormat="1" ht="20.25" x14ac:dyDescent="0.3">
      <c r="A210" s="220"/>
      <c r="B210" s="221"/>
      <c r="C210" s="221" t="s">
        <v>209</v>
      </c>
      <c r="D210" s="222">
        <v>0.21</v>
      </c>
      <c r="E210" s="222">
        <v>0.28999999999999998</v>
      </c>
      <c r="F210" s="362">
        <v>0.25</v>
      </c>
    </row>
    <row r="211" spans="1:6" s="203" customFormat="1" ht="20.25" x14ac:dyDescent="0.3">
      <c r="A211" s="220"/>
      <c r="B211" s="221" t="s">
        <v>12</v>
      </c>
      <c r="C211" s="221" t="s">
        <v>208</v>
      </c>
      <c r="D211" s="222">
        <v>0.13</v>
      </c>
      <c r="E211" s="222">
        <v>0.24</v>
      </c>
      <c r="F211" s="362">
        <v>0.16</v>
      </c>
    </row>
    <row r="212" spans="1:6" s="203" customFormat="1" ht="20.25" x14ac:dyDescent="0.3">
      <c r="A212" s="220"/>
      <c r="B212" s="221"/>
      <c r="C212" s="221" t="s">
        <v>209</v>
      </c>
      <c r="D212" s="222">
        <v>0.55000000000000004</v>
      </c>
      <c r="E212" s="222">
        <v>0.13</v>
      </c>
      <c r="F212" s="362">
        <v>0.09</v>
      </c>
    </row>
    <row r="213" spans="1:6" s="203" customFormat="1" ht="20.25" x14ac:dyDescent="0.3">
      <c r="A213" s="220"/>
      <c r="B213" s="221" t="s">
        <v>210</v>
      </c>
      <c r="C213" s="221" t="s">
        <v>211</v>
      </c>
      <c r="D213" s="226">
        <v>115</v>
      </c>
      <c r="E213" s="226">
        <v>115</v>
      </c>
      <c r="F213" s="997">
        <v>115</v>
      </c>
    </row>
    <row r="214" spans="1:6" s="203" customFormat="1" ht="21" thickBot="1" x14ac:dyDescent="0.35">
      <c r="A214" s="208"/>
      <c r="B214" s="209"/>
      <c r="C214" s="209" t="s">
        <v>212</v>
      </c>
      <c r="D214" s="230">
        <v>115</v>
      </c>
      <c r="E214" s="230">
        <v>115</v>
      </c>
      <c r="F214" s="999">
        <v>115</v>
      </c>
    </row>
    <row r="215" spans="1:6" s="203" customFormat="1" ht="21" thickBot="1" x14ac:dyDescent="0.35">
      <c r="A215" s="212">
        <v>18</v>
      </c>
      <c r="B215" s="213" t="s">
        <v>507</v>
      </c>
      <c r="C215" s="214"/>
      <c r="D215" s="225" t="s">
        <v>201</v>
      </c>
      <c r="E215" s="225" t="s">
        <v>6</v>
      </c>
      <c r="F215" s="996" t="s">
        <v>794</v>
      </c>
    </row>
    <row r="216" spans="1:6" s="203" customFormat="1" ht="20.25" x14ac:dyDescent="0.3">
      <c r="A216" s="217"/>
      <c r="B216" s="218" t="s">
        <v>10</v>
      </c>
      <c r="C216" s="218" t="s">
        <v>208</v>
      </c>
      <c r="D216" s="219">
        <v>0.49</v>
      </c>
      <c r="E216" s="219">
        <v>0.94</v>
      </c>
      <c r="F216" s="361">
        <v>0.5</v>
      </c>
    </row>
    <row r="217" spans="1:6" s="203" customFormat="1" ht="20.25" x14ac:dyDescent="0.3">
      <c r="A217" s="220"/>
      <c r="B217" s="221"/>
      <c r="C217" s="221" t="s">
        <v>209</v>
      </c>
      <c r="D217" s="222">
        <v>0.27</v>
      </c>
      <c r="E217" s="222">
        <v>0.52</v>
      </c>
      <c r="F217" s="362">
        <v>0.28000000000000003</v>
      </c>
    </row>
    <row r="218" spans="1:6" s="203" customFormat="1" ht="20.25" x14ac:dyDescent="0.3">
      <c r="A218" s="220"/>
      <c r="B218" s="221" t="s">
        <v>12</v>
      </c>
      <c r="C218" s="221" t="s">
        <v>208</v>
      </c>
      <c r="D218" s="222">
        <v>0.11</v>
      </c>
      <c r="E218" s="222">
        <v>0.27</v>
      </c>
      <c r="F218" s="362">
        <v>0.21</v>
      </c>
    </row>
    <row r="219" spans="1:6" s="203" customFormat="1" ht="20.25" x14ac:dyDescent="0.3">
      <c r="A219" s="220"/>
      <c r="B219" s="221"/>
      <c r="C219" s="221" t="s">
        <v>209</v>
      </c>
      <c r="D219" s="222">
        <v>0.06</v>
      </c>
      <c r="E219" s="222">
        <v>0.15</v>
      </c>
      <c r="F219" s="362">
        <v>0.12</v>
      </c>
    </row>
    <row r="220" spans="1:6" s="203" customFormat="1" ht="20.25" x14ac:dyDescent="0.3">
      <c r="A220" s="220"/>
      <c r="B220" s="221" t="s">
        <v>210</v>
      </c>
      <c r="C220" s="221" t="s">
        <v>211</v>
      </c>
      <c r="D220" s="223">
        <v>0</v>
      </c>
      <c r="E220" s="223">
        <v>0</v>
      </c>
      <c r="F220" s="363">
        <v>0</v>
      </c>
    </row>
    <row r="221" spans="1:6" s="203" customFormat="1" ht="21" thickBot="1" x14ac:dyDescent="0.35">
      <c r="A221" s="227"/>
      <c r="B221" s="228"/>
      <c r="C221" s="228" t="s">
        <v>212</v>
      </c>
      <c r="D221" s="234">
        <v>0</v>
      </c>
      <c r="E221" s="234">
        <v>0</v>
      </c>
      <c r="F221" s="365">
        <v>0</v>
      </c>
    </row>
    <row r="222" spans="1:6" s="203" customFormat="1" ht="21" thickBot="1" x14ac:dyDescent="0.35">
      <c r="A222" s="212">
        <v>19</v>
      </c>
      <c r="B222" s="213" t="s">
        <v>578</v>
      </c>
      <c r="C222" s="214"/>
      <c r="D222" s="225" t="s">
        <v>201</v>
      </c>
      <c r="E222" s="225" t="s">
        <v>6</v>
      </c>
      <c r="F222" s="996" t="s">
        <v>794</v>
      </c>
    </row>
    <row r="223" spans="1:6" s="203" customFormat="1" ht="20.25" x14ac:dyDescent="0.3">
      <c r="A223" s="217"/>
      <c r="B223" s="218" t="s">
        <v>10</v>
      </c>
      <c r="C223" s="218" t="s">
        <v>208</v>
      </c>
      <c r="D223" s="219">
        <v>0</v>
      </c>
      <c r="E223" s="219">
        <v>0</v>
      </c>
      <c r="F223" s="361">
        <v>0</v>
      </c>
    </row>
    <row r="224" spans="1:6" s="203" customFormat="1" ht="20.25" x14ac:dyDescent="0.3">
      <c r="A224" s="220"/>
      <c r="B224" s="221"/>
      <c r="C224" s="221" t="s">
        <v>209</v>
      </c>
      <c r="D224" s="222">
        <v>0</v>
      </c>
      <c r="E224" s="222">
        <v>0</v>
      </c>
      <c r="F224" s="362">
        <v>0</v>
      </c>
    </row>
    <row r="225" spans="1:6" s="203" customFormat="1" ht="20.25" x14ac:dyDescent="0.3">
      <c r="A225" s="220"/>
      <c r="B225" s="221" t="s">
        <v>12</v>
      </c>
      <c r="C225" s="221" t="s">
        <v>208</v>
      </c>
      <c r="D225" s="222">
        <v>2.1</v>
      </c>
      <c r="E225" s="222">
        <v>2.2999999999999998</v>
      </c>
      <c r="F225" s="362">
        <v>2.81</v>
      </c>
    </row>
    <row r="226" spans="1:6" s="203" customFormat="1" ht="20.25" x14ac:dyDescent="0.3">
      <c r="A226" s="220"/>
      <c r="B226" s="221"/>
      <c r="C226" s="221" t="s">
        <v>209</v>
      </c>
      <c r="D226" s="222">
        <v>1.1599999999999999</v>
      </c>
      <c r="E226" s="222">
        <v>1.27</v>
      </c>
      <c r="F226" s="362">
        <v>1.56</v>
      </c>
    </row>
    <row r="227" spans="1:6" s="203" customFormat="1" ht="20.25" x14ac:dyDescent="0.3">
      <c r="A227" s="220"/>
      <c r="B227" s="221" t="s">
        <v>564</v>
      </c>
      <c r="C227" s="221" t="s">
        <v>208</v>
      </c>
      <c r="D227" s="222">
        <v>-3</v>
      </c>
      <c r="E227" s="222">
        <v>-6.1</v>
      </c>
      <c r="F227" s="362">
        <v>-7.7</v>
      </c>
    </row>
    <row r="228" spans="1:6" s="203" customFormat="1" ht="20.25" x14ac:dyDescent="0.3">
      <c r="A228" s="220"/>
      <c r="B228" s="221"/>
      <c r="C228" s="221" t="s">
        <v>209</v>
      </c>
      <c r="D228" s="222">
        <v>-1.66</v>
      </c>
      <c r="E228" s="222">
        <v>-3.38</v>
      </c>
      <c r="F228" s="362">
        <v>-4.2699999999999996</v>
      </c>
    </row>
    <row r="229" spans="1:6" s="203" customFormat="1" ht="20.25" x14ac:dyDescent="0.3">
      <c r="A229" s="220"/>
      <c r="B229" s="221" t="s">
        <v>579</v>
      </c>
      <c r="C229" s="221" t="s">
        <v>208</v>
      </c>
      <c r="D229" s="222">
        <v>5.8</v>
      </c>
      <c r="E229" s="222">
        <v>10.8</v>
      </c>
      <c r="F229" s="362">
        <v>11.3</v>
      </c>
    </row>
    <row r="230" spans="1:6" s="203" customFormat="1" ht="20.25" x14ac:dyDescent="0.3">
      <c r="A230" s="220"/>
      <c r="B230" s="221"/>
      <c r="C230" s="221" t="s">
        <v>209</v>
      </c>
      <c r="D230" s="222">
        <v>3.21</v>
      </c>
      <c r="E230" s="222">
        <v>5.98</v>
      </c>
      <c r="F230" s="362">
        <v>6.26</v>
      </c>
    </row>
    <row r="231" spans="1:6" s="203" customFormat="1" ht="20.25" x14ac:dyDescent="0.3">
      <c r="A231" s="220"/>
      <c r="B231" s="221" t="s">
        <v>580</v>
      </c>
      <c r="C231" s="221" t="s">
        <v>208</v>
      </c>
      <c r="D231" s="222">
        <v>-0.87</v>
      </c>
      <c r="E231" s="222">
        <v>-2.79</v>
      </c>
      <c r="F231" s="362">
        <v>-0.87</v>
      </c>
    </row>
    <row r="232" spans="1:6" s="203" customFormat="1" ht="20.25" x14ac:dyDescent="0.3">
      <c r="A232" s="220"/>
      <c r="B232" s="221"/>
      <c r="C232" s="221" t="s">
        <v>209</v>
      </c>
      <c r="D232" s="222">
        <v>-0.48</v>
      </c>
      <c r="E232" s="222">
        <v>-1.55</v>
      </c>
      <c r="F232" s="362">
        <v>-0.48</v>
      </c>
    </row>
    <row r="233" spans="1:6" s="203" customFormat="1" ht="21" thickBot="1" x14ac:dyDescent="0.35">
      <c r="A233" s="208"/>
      <c r="B233" s="209" t="s">
        <v>210</v>
      </c>
      <c r="C233" s="209" t="s">
        <v>211</v>
      </c>
      <c r="D233" s="224">
        <v>115</v>
      </c>
      <c r="E233" s="224">
        <v>115</v>
      </c>
      <c r="F233" s="364">
        <v>115</v>
      </c>
    </row>
    <row r="234" spans="1:6" s="203" customFormat="1" ht="21" thickBot="1" x14ac:dyDescent="0.35">
      <c r="A234" s="212">
        <v>20</v>
      </c>
      <c r="B234" s="213" t="s">
        <v>524</v>
      </c>
      <c r="C234" s="214"/>
      <c r="D234" s="225" t="s">
        <v>201</v>
      </c>
      <c r="E234" s="225" t="s">
        <v>6</v>
      </c>
      <c r="F234" s="996" t="s">
        <v>794</v>
      </c>
    </row>
    <row r="235" spans="1:6" s="203" customFormat="1" ht="20.25" x14ac:dyDescent="0.3">
      <c r="A235" s="217"/>
      <c r="B235" s="218" t="s">
        <v>10</v>
      </c>
      <c r="C235" s="218" t="s">
        <v>208</v>
      </c>
      <c r="D235" s="219">
        <v>1.47</v>
      </c>
      <c r="E235" s="219">
        <v>0.87</v>
      </c>
      <c r="F235" s="361">
        <v>0.77</v>
      </c>
    </row>
    <row r="236" spans="1:6" s="203" customFormat="1" ht="20.25" x14ac:dyDescent="0.3">
      <c r="A236" s="220"/>
      <c r="B236" s="221"/>
      <c r="C236" s="221" t="s">
        <v>209</v>
      </c>
      <c r="D236" s="222">
        <v>0.81</v>
      </c>
      <c r="E236" s="222">
        <v>0.48</v>
      </c>
      <c r="F236" s="362">
        <v>0.43</v>
      </c>
    </row>
    <row r="237" spans="1:6" s="203" customFormat="1" ht="20.25" x14ac:dyDescent="0.3">
      <c r="A237" s="220"/>
      <c r="B237" s="221" t="s">
        <v>12</v>
      </c>
      <c r="C237" s="221" t="s">
        <v>208</v>
      </c>
      <c r="D237" s="222">
        <v>1.73</v>
      </c>
      <c r="E237" s="222">
        <v>0.98</v>
      </c>
      <c r="F237" s="362">
        <v>1.02</v>
      </c>
    </row>
    <row r="238" spans="1:6" s="203" customFormat="1" ht="20.25" x14ac:dyDescent="0.3">
      <c r="A238" s="220"/>
      <c r="B238" s="221"/>
      <c r="C238" s="221" t="s">
        <v>209</v>
      </c>
      <c r="D238" s="222">
        <v>0.96</v>
      </c>
      <c r="E238" s="222">
        <v>0.54</v>
      </c>
      <c r="F238" s="362">
        <v>0.56999999999999995</v>
      </c>
    </row>
    <row r="239" spans="1:6" s="203" customFormat="1" ht="20.25" x14ac:dyDescent="0.3">
      <c r="A239" s="220"/>
      <c r="B239" s="221" t="s">
        <v>210</v>
      </c>
      <c r="C239" s="221" t="s">
        <v>211</v>
      </c>
      <c r="D239" s="223">
        <v>112</v>
      </c>
      <c r="E239" s="223">
        <v>112</v>
      </c>
      <c r="F239" s="363">
        <v>112</v>
      </c>
    </row>
    <row r="240" spans="1:6" s="203" customFormat="1" ht="21" thickBot="1" x14ac:dyDescent="0.35">
      <c r="A240" s="208"/>
      <c r="B240" s="209"/>
      <c r="C240" s="209" t="s">
        <v>212</v>
      </c>
      <c r="D240" s="224">
        <v>112</v>
      </c>
      <c r="E240" s="224">
        <v>112</v>
      </c>
      <c r="F240" s="364">
        <v>112</v>
      </c>
    </row>
    <row r="241" spans="1:6" s="203" customFormat="1" ht="21" thickBot="1" x14ac:dyDescent="0.35">
      <c r="A241" s="212">
        <v>21</v>
      </c>
      <c r="B241" s="213" t="s">
        <v>513</v>
      </c>
      <c r="C241" s="214"/>
      <c r="D241" s="225" t="s">
        <v>201</v>
      </c>
      <c r="E241" s="225" t="s">
        <v>6</v>
      </c>
      <c r="F241" s="996" t="s">
        <v>794</v>
      </c>
    </row>
    <row r="242" spans="1:6" s="203" customFormat="1" ht="20.25" x14ac:dyDescent="0.3">
      <c r="A242" s="217"/>
      <c r="B242" s="218" t="s">
        <v>10</v>
      </c>
      <c r="C242" s="218" t="s">
        <v>208</v>
      </c>
      <c r="D242" s="219">
        <v>0.05</v>
      </c>
      <c r="E242" s="219">
        <v>0.19</v>
      </c>
      <c r="F242" s="361">
        <v>0.24</v>
      </c>
    </row>
    <row r="243" spans="1:6" s="203" customFormat="1" ht="20.25" x14ac:dyDescent="0.3">
      <c r="A243" s="220"/>
      <c r="B243" s="221"/>
      <c r="C243" s="221" t="s">
        <v>209</v>
      </c>
      <c r="D243" s="222">
        <v>0.03</v>
      </c>
      <c r="E243" s="222">
        <v>0.11</v>
      </c>
      <c r="F243" s="362">
        <v>0.13</v>
      </c>
    </row>
    <row r="244" spans="1:6" s="203" customFormat="1" ht="20.25" x14ac:dyDescent="0.3">
      <c r="A244" s="220"/>
      <c r="B244" s="221" t="s">
        <v>12</v>
      </c>
      <c r="C244" s="221" t="s">
        <v>208</v>
      </c>
      <c r="D244" s="222">
        <v>0.16</v>
      </c>
      <c r="E244" s="222">
        <v>0.22</v>
      </c>
      <c r="F244" s="362">
        <v>0.26</v>
      </c>
    </row>
    <row r="245" spans="1:6" s="203" customFormat="1" ht="20.25" x14ac:dyDescent="0.3">
      <c r="A245" s="220"/>
      <c r="B245" s="221"/>
      <c r="C245" s="221" t="s">
        <v>209</v>
      </c>
      <c r="D245" s="222">
        <v>0.09</v>
      </c>
      <c r="E245" s="222">
        <v>0.12</v>
      </c>
      <c r="F245" s="362">
        <v>0.14000000000000001</v>
      </c>
    </row>
    <row r="246" spans="1:6" s="203" customFormat="1" ht="20.25" x14ac:dyDescent="0.3">
      <c r="A246" s="220"/>
      <c r="B246" s="221" t="s">
        <v>210</v>
      </c>
      <c r="C246" s="221" t="s">
        <v>211</v>
      </c>
      <c r="D246" s="223">
        <v>118.32</v>
      </c>
      <c r="E246" s="223">
        <v>117.05</v>
      </c>
      <c r="F246" s="363">
        <v>116.67</v>
      </c>
    </row>
    <row r="247" spans="1:6" s="203" customFormat="1" ht="21" thickBot="1" x14ac:dyDescent="0.35">
      <c r="A247" s="227"/>
      <c r="B247" s="228"/>
      <c r="C247" s="228" t="s">
        <v>212</v>
      </c>
      <c r="D247" s="234">
        <v>118.1</v>
      </c>
      <c r="E247" s="234">
        <v>116.85</v>
      </c>
      <c r="F247" s="365">
        <v>116.47</v>
      </c>
    </row>
    <row r="248" spans="1:6" s="203" customFormat="1" ht="21" thickBot="1" x14ac:dyDescent="0.35">
      <c r="A248" s="212">
        <v>22</v>
      </c>
      <c r="B248" s="213" t="s">
        <v>516</v>
      </c>
      <c r="C248" s="214"/>
      <c r="D248" s="225" t="s">
        <v>201</v>
      </c>
      <c r="E248" s="225" t="s">
        <v>6</v>
      </c>
      <c r="F248" s="996" t="s">
        <v>794</v>
      </c>
    </row>
    <row r="249" spans="1:6" s="203" customFormat="1" ht="20.25" x14ac:dyDescent="0.3">
      <c r="A249" s="217"/>
      <c r="B249" s="218" t="s">
        <v>10</v>
      </c>
      <c r="C249" s="218" t="s">
        <v>208</v>
      </c>
      <c r="D249" s="219">
        <v>1.38</v>
      </c>
      <c r="E249" s="219">
        <v>2.4700000000000002</v>
      </c>
      <c r="F249" s="361">
        <v>1.84</v>
      </c>
    </row>
    <row r="250" spans="1:6" s="203" customFormat="1" ht="20.25" x14ac:dyDescent="0.3">
      <c r="A250" s="220"/>
      <c r="B250" s="221"/>
      <c r="C250" s="221" t="s">
        <v>209</v>
      </c>
      <c r="D250" s="222">
        <v>0.76</v>
      </c>
      <c r="E250" s="222">
        <v>1.37</v>
      </c>
      <c r="F250" s="362">
        <v>1.02</v>
      </c>
    </row>
    <row r="251" spans="1:6" s="203" customFormat="1" ht="20.25" x14ac:dyDescent="0.3">
      <c r="A251" s="220"/>
      <c r="B251" s="221" t="s">
        <v>12</v>
      </c>
      <c r="C251" s="221" t="s">
        <v>208</v>
      </c>
      <c r="D251" s="222">
        <v>1.07</v>
      </c>
      <c r="E251" s="222">
        <v>1.8</v>
      </c>
      <c r="F251" s="362">
        <v>1.56</v>
      </c>
    </row>
    <row r="252" spans="1:6" s="203" customFormat="1" ht="20.25" x14ac:dyDescent="0.3">
      <c r="A252" s="220"/>
      <c r="B252" s="221"/>
      <c r="C252" s="221" t="s">
        <v>209</v>
      </c>
      <c r="D252" s="222">
        <v>0.59</v>
      </c>
      <c r="E252" s="222">
        <v>1</v>
      </c>
      <c r="F252" s="362">
        <v>0.86</v>
      </c>
    </row>
    <row r="253" spans="1:6" s="203" customFormat="1" ht="20.25" x14ac:dyDescent="0.3">
      <c r="A253" s="220"/>
      <c r="B253" s="221" t="s">
        <v>210</v>
      </c>
      <c r="C253" s="221" t="s">
        <v>211</v>
      </c>
      <c r="D253" s="223">
        <v>117</v>
      </c>
      <c r="E253" s="223">
        <v>116</v>
      </c>
      <c r="F253" s="363">
        <v>117</v>
      </c>
    </row>
    <row r="254" spans="1:6" s="203" customFormat="1" ht="21" thickBot="1" x14ac:dyDescent="0.35">
      <c r="A254" s="208"/>
      <c r="B254" s="209"/>
      <c r="C254" s="209" t="s">
        <v>212</v>
      </c>
      <c r="D254" s="224">
        <v>115</v>
      </c>
      <c r="E254" s="224">
        <v>114</v>
      </c>
      <c r="F254" s="364">
        <v>114</v>
      </c>
    </row>
    <row r="255" spans="1:6" s="203" customFormat="1" ht="21" thickBot="1" x14ac:dyDescent="0.35">
      <c r="A255" s="212">
        <v>23</v>
      </c>
      <c r="B255" s="213" t="s">
        <v>581</v>
      </c>
      <c r="C255" s="214"/>
      <c r="D255" s="225" t="s">
        <v>201</v>
      </c>
      <c r="E255" s="225" t="s">
        <v>6</v>
      </c>
      <c r="F255" s="996" t="s">
        <v>794</v>
      </c>
    </row>
    <row r="256" spans="1:6" s="203" customFormat="1" ht="20.25" x14ac:dyDescent="0.3">
      <c r="A256" s="217"/>
      <c r="B256" s="218" t="s">
        <v>10</v>
      </c>
      <c r="C256" s="218" t="s">
        <v>208</v>
      </c>
      <c r="D256" s="219">
        <v>0.86</v>
      </c>
      <c r="E256" s="219">
        <v>1.03</v>
      </c>
      <c r="F256" s="361">
        <v>0.96</v>
      </c>
    </row>
    <row r="257" spans="1:6" s="203" customFormat="1" ht="20.25" x14ac:dyDescent="0.3">
      <c r="A257" s="220"/>
      <c r="B257" s="221"/>
      <c r="C257" s="221" t="s">
        <v>209</v>
      </c>
      <c r="D257" s="222">
        <v>0.48</v>
      </c>
      <c r="E257" s="222">
        <v>0.56999999999999995</v>
      </c>
      <c r="F257" s="362">
        <v>0.53</v>
      </c>
    </row>
    <row r="258" spans="1:6" s="203" customFormat="1" ht="20.25" x14ac:dyDescent="0.3">
      <c r="A258" s="220"/>
      <c r="B258" s="221" t="s">
        <v>210</v>
      </c>
      <c r="C258" s="221" t="s">
        <v>211</v>
      </c>
      <c r="D258" s="223">
        <v>115</v>
      </c>
      <c r="E258" s="223">
        <v>115</v>
      </c>
      <c r="F258" s="363">
        <v>116</v>
      </c>
    </row>
    <row r="259" spans="1:6" s="203" customFormat="1" ht="21" thickBot="1" x14ac:dyDescent="0.35">
      <c r="A259" s="208"/>
      <c r="B259" s="209"/>
      <c r="C259" s="209" t="s">
        <v>212</v>
      </c>
      <c r="D259" s="224">
        <v>115</v>
      </c>
      <c r="E259" s="224">
        <v>115</v>
      </c>
      <c r="F259" s="364">
        <v>116</v>
      </c>
    </row>
    <row r="260" spans="1:6" s="203" customFormat="1" ht="21" thickBot="1" x14ac:dyDescent="0.35">
      <c r="A260" s="212">
        <v>24</v>
      </c>
      <c r="B260" s="213" t="s">
        <v>582</v>
      </c>
      <c r="C260" s="214"/>
      <c r="D260" s="225" t="s">
        <v>201</v>
      </c>
      <c r="E260" s="225" t="s">
        <v>6</v>
      </c>
      <c r="F260" s="996" t="s">
        <v>794</v>
      </c>
    </row>
    <row r="261" spans="1:6" s="203" customFormat="1" ht="20.25" x14ac:dyDescent="0.3">
      <c r="A261" s="217"/>
      <c r="B261" s="218" t="s">
        <v>10</v>
      </c>
      <c r="C261" s="218" t="s">
        <v>208</v>
      </c>
      <c r="D261" s="361">
        <v>0.11</v>
      </c>
      <c r="E261" s="233">
        <v>0.14000000000000001</v>
      </c>
      <c r="F261" s="1005">
        <v>0.11</v>
      </c>
    </row>
    <row r="262" spans="1:6" s="203" customFormat="1" ht="20.25" x14ac:dyDescent="0.3">
      <c r="A262" s="220"/>
      <c r="B262" s="221"/>
      <c r="C262" s="221" t="s">
        <v>209</v>
      </c>
      <c r="D262" s="362">
        <v>0.06</v>
      </c>
      <c r="E262" s="222">
        <v>0.08</v>
      </c>
      <c r="F262" s="1006">
        <v>0.06</v>
      </c>
    </row>
    <row r="263" spans="1:6" s="203" customFormat="1" ht="20.25" x14ac:dyDescent="0.3">
      <c r="A263" s="220"/>
      <c r="B263" s="221" t="s">
        <v>12</v>
      </c>
      <c r="C263" s="221" t="s">
        <v>208</v>
      </c>
      <c r="D263" s="362">
        <v>0.5</v>
      </c>
      <c r="E263" s="222">
        <v>0.66</v>
      </c>
      <c r="F263" s="1006">
        <v>0.55000000000000004</v>
      </c>
    </row>
    <row r="264" spans="1:6" s="203" customFormat="1" ht="20.25" x14ac:dyDescent="0.3">
      <c r="A264" s="220"/>
      <c r="B264" s="221"/>
      <c r="C264" s="221" t="s">
        <v>209</v>
      </c>
      <c r="D264" s="362">
        <v>0.28000000000000003</v>
      </c>
      <c r="E264" s="222">
        <v>0.37</v>
      </c>
      <c r="F264" s="1006">
        <v>0.3</v>
      </c>
    </row>
    <row r="265" spans="1:6" s="203" customFormat="1" ht="20.25" x14ac:dyDescent="0.3">
      <c r="A265" s="220"/>
      <c r="B265" s="221" t="s">
        <v>210</v>
      </c>
      <c r="C265" s="221" t="s">
        <v>211</v>
      </c>
      <c r="D265" s="363">
        <v>115.92</v>
      </c>
      <c r="E265" s="223">
        <v>114.72</v>
      </c>
      <c r="F265" s="1007">
        <v>115.45</v>
      </c>
    </row>
    <row r="266" spans="1:6" s="203" customFormat="1" ht="21" thickBot="1" x14ac:dyDescent="0.35">
      <c r="A266" s="208"/>
      <c r="B266" s="209"/>
      <c r="C266" s="209" t="s">
        <v>212</v>
      </c>
      <c r="D266" s="364">
        <v>108.28</v>
      </c>
      <c r="E266" s="234">
        <v>106.83</v>
      </c>
      <c r="F266" s="1008">
        <v>107.95</v>
      </c>
    </row>
    <row r="267" spans="1:6" s="203" customFormat="1" ht="21" thickBot="1" x14ac:dyDescent="0.35">
      <c r="A267" s="212">
        <v>25</v>
      </c>
      <c r="B267" s="213" t="s">
        <v>514</v>
      </c>
      <c r="C267" s="214"/>
      <c r="D267" s="225" t="s">
        <v>201</v>
      </c>
      <c r="E267" s="225" t="s">
        <v>6</v>
      </c>
      <c r="F267" s="996" t="s">
        <v>794</v>
      </c>
    </row>
    <row r="268" spans="1:6" s="203" customFormat="1" ht="20.25" x14ac:dyDescent="0.3">
      <c r="A268" s="217"/>
      <c r="B268" s="218" t="s">
        <v>10</v>
      </c>
      <c r="C268" s="218" t="s">
        <v>208</v>
      </c>
      <c r="D268" s="361">
        <v>0.27</v>
      </c>
      <c r="E268" s="233">
        <v>0.78</v>
      </c>
      <c r="F268" s="1005">
        <v>0.71</v>
      </c>
    </row>
    <row r="269" spans="1:6" s="203" customFormat="1" ht="20.25" x14ac:dyDescent="0.3">
      <c r="A269" s="220"/>
      <c r="B269" s="221"/>
      <c r="C269" s="221" t="s">
        <v>209</v>
      </c>
      <c r="D269" s="362">
        <v>0.15</v>
      </c>
      <c r="E269" s="222">
        <v>0.43</v>
      </c>
      <c r="F269" s="1006">
        <v>0.39</v>
      </c>
    </row>
    <row r="270" spans="1:6" s="203" customFormat="1" ht="20.25" x14ac:dyDescent="0.3">
      <c r="A270" s="220"/>
      <c r="B270" s="221" t="s">
        <v>210</v>
      </c>
      <c r="C270" s="221" t="s">
        <v>211</v>
      </c>
      <c r="D270" s="363">
        <v>117</v>
      </c>
      <c r="E270" s="223">
        <v>117</v>
      </c>
      <c r="F270" s="1007">
        <v>117</v>
      </c>
    </row>
    <row r="271" spans="1:6" s="203" customFormat="1" ht="21" thickBot="1" x14ac:dyDescent="0.35">
      <c r="A271" s="227"/>
      <c r="B271" s="228"/>
      <c r="C271" s="228" t="s">
        <v>212</v>
      </c>
      <c r="D271" s="365">
        <v>114</v>
      </c>
      <c r="E271" s="234">
        <v>114</v>
      </c>
      <c r="F271" s="1009">
        <v>114</v>
      </c>
    </row>
    <row r="272" spans="1:6" s="203" customFormat="1" ht="21" thickBot="1" x14ac:dyDescent="0.35">
      <c r="A272" s="212">
        <v>26</v>
      </c>
      <c r="B272" s="213" t="s">
        <v>459</v>
      </c>
      <c r="C272" s="214"/>
      <c r="D272" s="366" t="s">
        <v>201</v>
      </c>
      <c r="E272" s="225" t="s">
        <v>6</v>
      </c>
      <c r="F272" s="996" t="s">
        <v>794</v>
      </c>
    </row>
    <row r="273" spans="1:6" s="203" customFormat="1" ht="20.25" x14ac:dyDescent="0.3">
      <c r="A273" s="217"/>
      <c r="B273" s="218" t="s">
        <v>10</v>
      </c>
      <c r="C273" s="218" t="s">
        <v>208</v>
      </c>
      <c r="D273" s="361">
        <v>0</v>
      </c>
      <c r="E273" s="219">
        <v>0</v>
      </c>
      <c r="F273" s="1005">
        <v>0</v>
      </c>
    </row>
    <row r="274" spans="1:6" s="203" customFormat="1" ht="20.25" x14ac:dyDescent="0.3">
      <c r="A274" s="220"/>
      <c r="B274" s="237"/>
      <c r="C274" s="221" t="s">
        <v>209</v>
      </c>
      <c r="D274" s="362">
        <v>0</v>
      </c>
      <c r="E274" s="222">
        <v>0</v>
      </c>
      <c r="F274" s="1006">
        <v>0</v>
      </c>
    </row>
    <row r="275" spans="1:6" s="203" customFormat="1" ht="20.25" x14ac:dyDescent="0.3">
      <c r="A275" s="217"/>
      <c r="B275" s="218" t="s">
        <v>12</v>
      </c>
      <c r="C275" s="218" t="s">
        <v>208</v>
      </c>
      <c r="D275" s="361">
        <v>4.4000000000000004</v>
      </c>
      <c r="E275" s="219">
        <v>6.1</v>
      </c>
      <c r="F275" s="1005">
        <v>7.1</v>
      </c>
    </row>
    <row r="276" spans="1:6" s="203" customFormat="1" ht="20.25" x14ac:dyDescent="0.3">
      <c r="A276" s="220"/>
      <c r="B276" s="221"/>
      <c r="C276" s="221" t="s">
        <v>209</v>
      </c>
      <c r="D276" s="362">
        <v>2.44</v>
      </c>
      <c r="E276" s="222">
        <v>3.38</v>
      </c>
      <c r="F276" s="1006">
        <v>3.93</v>
      </c>
    </row>
    <row r="277" spans="1:6" s="203" customFormat="1" ht="20.25" x14ac:dyDescent="0.3">
      <c r="A277" s="220"/>
      <c r="B277" s="221" t="s">
        <v>583</v>
      </c>
      <c r="C277" s="221" t="s">
        <v>208</v>
      </c>
      <c r="D277" s="362">
        <v>5</v>
      </c>
      <c r="E277" s="222">
        <v>-0.7</v>
      </c>
      <c r="F277" s="1006">
        <v>-1.49</v>
      </c>
    </row>
    <row r="278" spans="1:6" s="203" customFormat="1" ht="20.25" x14ac:dyDescent="0.3">
      <c r="A278" s="220"/>
      <c r="B278" s="221"/>
      <c r="C278" s="221" t="s">
        <v>209</v>
      </c>
      <c r="D278" s="362">
        <v>3.66</v>
      </c>
      <c r="E278" s="222">
        <v>5.04</v>
      </c>
      <c r="F278" s="1006">
        <v>7.43</v>
      </c>
    </row>
    <row r="279" spans="1:6" s="203" customFormat="1" ht="20.25" x14ac:dyDescent="0.3">
      <c r="A279" s="220"/>
      <c r="B279" s="221" t="s">
        <v>584</v>
      </c>
      <c r="C279" s="221" t="s">
        <v>208</v>
      </c>
      <c r="D279" s="362">
        <v>4.4000000000000004</v>
      </c>
      <c r="E279" s="222">
        <v>-1.66</v>
      </c>
      <c r="F279" s="1006">
        <v>-2.09</v>
      </c>
    </row>
    <row r="280" spans="1:6" s="203" customFormat="1" ht="20.25" x14ac:dyDescent="0.3">
      <c r="A280" s="220"/>
      <c r="B280" s="221"/>
      <c r="C280" s="221" t="s">
        <v>209</v>
      </c>
      <c r="D280" s="362">
        <v>1.88</v>
      </c>
      <c r="E280" s="222">
        <v>3.35</v>
      </c>
      <c r="F280" s="1006">
        <v>5.49</v>
      </c>
    </row>
    <row r="281" spans="1:6" s="203" customFormat="1" ht="20.25" x14ac:dyDescent="0.3">
      <c r="A281" s="220"/>
      <c r="B281" s="221" t="s">
        <v>585</v>
      </c>
      <c r="C281" s="221" t="s">
        <v>208</v>
      </c>
      <c r="D281" s="362">
        <v>-3.08</v>
      </c>
      <c r="E281" s="222">
        <v>9.5</v>
      </c>
      <c r="F281" s="1006">
        <v>11.48</v>
      </c>
    </row>
    <row r="282" spans="1:6" s="203" customFormat="1" ht="20.25" x14ac:dyDescent="0.3">
      <c r="A282" s="220"/>
      <c r="B282" s="221"/>
      <c r="C282" s="221" t="s">
        <v>209</v>
      </c>
      <c r="D282" s="362">
        <v>3</v>
      </c>
      <c r="E282" s="222">
        <v>1.46</v>
      </c>
      <c r="F282" s="1006">
        <v>1.62</v>
      </c>
    </row>
    <row r="283" spans="1:6" s="203" customFormat="1" ht="20.25" x14ac:dyDescent="0.3">
      <c r="A283" s="220"/>
      <c r="B283" s="221" t="s">
        <v>586</v>
      </c>
      <c r="C283" s="221" t="s">
        <v>208</v>
      </c>
      <c r="D283" s="362">
        <v>0.71</v>
      </c>
      <c r="E283" s="222">
        <v>-9.6</v>
      </c>
      <c r="F283" s="1006">
        <v>-10.5</v>
      </c>
    </row>
    <row r="284" spans="1:6" s="203" customFormat="1" ht="20.25" x14ac:dyDescent="0.3">
      <c r="A284" s="220"/>
      <c r="B284" s="221"/>
      <c r="C284" s="221" t="s">
        <v>209</v>
      </c>
      <c r="D284" s="362">
        <v>0.36</v>
      </c>
      <c r="E284" s="222">
        <v>5.3</v>
      </c>
      <c r="F284" s="1006">
        <v>0.68</v>
      </c>
    </row>
    <row r="285" spans="1:6" s="203" customFormat="1" ht="20.25" x14ac:dyDescent="0.3">
      <c r="A285" s="220"/>
      <c r="B285" s="221" t="s">
        <v>587</v>
      </c>
      <c r="C285" s="221" t="s">
        <v>208</v>
      </c>
      <c r="D285" s="362">
        <v>-2.94</v>
      </c>
      <c r="E285" s="222">
        <v>8.73</v>
      </c>
      <c r="F285" s="1006">
        <v>9.9</v>
      </c>
    </row>
    <row r="286" spans="1:6" s="203" customFormat="1" ht="20.25" x14ac:dyDescent="0.3">
      <c r="A286" s="220"/>
      <c r="B286" s="221"/>
      <c r="C286" s="221" t="s">
        <v>209</v>
      </c>
      <c r="D286" s="362">
        <v>-1.73</v>
      </c>
      <c r="E286" s="222">
        <v>-5.84</v>
      </c>
      <c r="F286" s="1006">
        <v>-6.09</v>
      </c>
    </row>
    <row r="287" spans="1:6" s="203" customFormat="1" ht="20.25" x14ac:dyDescent="0.3">
      <c r="A287" s="220"/>
      <c r="B287" s="221" t="s">
        <v>210</v>
      </c>
      <c r="C287" s="221" t="s">
        <v>211</v>
      </c>
      <c r="D287" s="363">
        <v>121</v>
      </c>
      <c r="E287" s="223">
        <v>121</v>
      </c>
      <c r="F287" s="1007">
        <v>120</v>
      </c>
    </row>
    <row r="288" spans="1:6" s="203" customFormat="1" ht="21" thickBot="1" x14ac:dyDescent="0.35">
      <c r="A288" s="227"/>
      <c r="B288" s="228"/>
      <c r="C288" s="228" t="s">
        <v>212</v>
      </c>
      <c r="D288" s="365">
        <v>121</v>
      </c>
      <c r="E288" s="234">
        <v>121</v>
      </c>
      <c r="F288" s="1009">
        <v>120</v>
      </c>
    </row>
    <row r="289" spans="1:6" s="203" customFormat="1" ht="21" thickBot="1" x14ac:dyDescent="0.35">
      <c r="A289" s="212">
        <v>27</v>
      </c>
      <c r="B289" s="213" t="s">
        <v>501</v>
      </c>
      <c r="C289" s="214"/>
      <c r="D289" s="225" t="s">
        <v>201</v>
      </c>
      <c r="E289" s="225" t="s">
        <v>6</v>
      </c>
      <c r="F289" s="996" t="s">
        <v>794</v>
      </c>
    </row>
    <row r="290" spans="1:6" s="203" customFormat="1" ht="20.25" x14ac:dyDescent="0.3">
      <c r="A290" s="217"/>
      <c r="B290" s="218" t="s">
        <v>10</v>
      </c>
      <c r="C290" s="218" t="s">
        <v>208</v>
      </c>
      <c r="D290" s="219">
        <v>2.9</v>
      </c>
      <c r="E290" s="219">
        <v>3.22</v>
      </c>
      <c r="F290" s="361">
        <v>3.13</v>
      </c>
    </row>
    <row r="291" spans="1:6" s="203" customFormat="1" ht="20.25" x14ac:dyDescent="0.3">
      <c r="A291" s="220"/>
      <c r="B291" s="221"/>
      <c r="C291" s="221" t="s">
        <v>209</v>
      </c>
      <c r="D291" s="222">
        <v>1.61</v>
      </c>
      <c r="E291" s="222">
        <v>1.78</v>
      </c>
      <c r="F291" s="362">
        <v>1.73</v>
      </c>
    </row>
    <row r="292" spans="1:6" s="203" customFormat="1" ht="20.25" x14ac:dyDescent="0.3">
      <c r="A292" s="220"/>
      <c r="B292" s="221" t="s">
        <v>12</v>
      </c>
      <c r="C292" s="221" t="s">
        <v>208</v>
      </c>
      <c r="D292" s="222">
        <v>3.36</v>
      </c>
      <c r="E292" s="222">
        <v>3.97</v>
      </c>
      <c r="F292" s="362">
        <v>3.37</v>
      </c>
    </row>
    <row r="293" spans="1:6" s="203" customFormat="1" ht="20.25" x14ac:dyDescent="0.3">
      <c r="A293" s="220"/>
      <c r="B293" s="221"/>
      <c r="C293" s="221" t="s">
        <v>209</v>
      </c>
      <c r="D293" s="222">
        <v>1.86</v>
      </c>
      <c r="E293" s="222">
        <v>2.2000000000000002</v>
      </c>
      <c r="F293" s="362">
        <v>1.87</v>
      </c>
    </row>
    <row r="294" spans="1:6" s="203" customFormat="1" ht="20.25" x14ac:dyDescent="0.3">
      <c r="A294" s="220"/>
      <c r="B294" s="221" t="s">
        <v>588</v>
      </c>
      <c r="C294" s="221" t="s">
        <v>208</v>
      </c>
      <c r="D294" s="222">
        <v>14</v>
      </c>
      <c r="E294" s="222">
        <v>22</v>
      </c>
      <c r="F294" s="362">
        <v>18</v>
      </c>
    </row>
    <row r="295" spans="1:6" s="203" customFormat="1" ht="20.25" x14ac:dyDescent="0.3">
      <c r="A295" s="220"/>
      <c r="B295" s="221"/>
      <c r="C295" s="221" t="s">
        <v>209</v>
      </c>
      <c r="D295" s="222">
        <v>7.76</v>
      </c>
      <c r="E295" s="222">
        <v>12.19</v>
      </c>
      <c r="F295" s="362">
        <v>9.9700000000000006</v>
      </c>
    </row>
    <row r="296" spans="1:6" s="203" customFormat="1" ht="20.25" x14ac:dyDescent="0.3">
      <c r="A296" s="220"/>
      <c r="B296" s="221" t="s">
        <v>569</v>
      </c>
      <c r="C296" s="221" t="s">
        <v>208</v>
      </c>
      <c r="D296" s="222">
        <v>-10</v>
      </c>
      <c r="E296" s="222">
        <v>-15</v>
      </c>
      <c r="F296" s="362">
        <v>-12</v>
      </c>
    </row>
    <row r="297" spans="1:6" s="203" customFormat="1" ht="20.25" x14ac:dyDescent="0.3">
      <c r="A297" s="220"/>
      <c r="B297" s="221"/>
      <c r="C297" s="221" t="s">
        <v>209</v>
      </c>
      <c r="D297" s="222">
        <v>-5.54</v>
      </c>
      <c r="E297" s="222">
        <v>-8.31</v>
      </c>
      <c r="F297" s="362">
        <v>-6.65</v>
      </c>
    </row>
    <row r="298" spans="1:6" s="203" customFormat="1" ht="20.25" x14ac:dyDescent="0.3">
      <c r="A298" s="220"/>
      <c r="B298" s="221" t="s">
        <v>210</v>
      </c>
      <c r="C298" s="221" t="s">
        <v>211</v>
      </c>
      <c r="D298" s="223">
        <v>117</v>
      </c>
      <c r="E298" s="223">
        <v>116</v>
      </c>
      <c r="F298" s="363">
        <v>116</v>
      </c>
    </row>
    <row r="299" spans="1:6" s="203" customFormat="1" ht="21" thickBot="1" x14ac:dyDescent="0.35">
      <c r="A299" s="208"/>
      <c r="B299" s="209"/>
      <c r="C299" s="209" t="s">
        <v>212</v>
      </c>
      <c r="D299" s="224">
        <v>117</v>
      </c>
      <c r="E299" s="224">
        <v>116</v>
      </c>
      <c r="F299" s="364">
        <v>116</v>
      </c>
    </row>
    <row r="300" spans="1:6" s="203" customFormat="1" ht="21" thickBot="1" x14ac:dyDescent="0.35">
      <c r="A300" s="212">
        <v>28</v>
      </c>
      <c r="B300" s="213" t="s">
        <v>96</v>
      </c>
      <c r="C300" s="214"/>
      <c r="D300" s="225" t="s">
        <v>201</v>
      </c>
      <c r="E300" s="225" t="s">
        <v>6</v>
      </c>
      <c r="F300" s="996" t="s">
        <v>794</v>
      </c>
    </row>
    <row r="301" spans="1:6" s="203" customFormat="1" ht="20.25" x14ac:dyDescent="0.3">
      <c r="A301" s="217"/>
      <c r="B301" s="218" t="s">
        <v>589</v>
      </c>
      <c r="C301" s="218" t="s">
        <v>208</v>
      </c>
      <c r="D301" s="219">
        <v>18.600000000000001</v>
      </c>
      <c r="E301" s="219">
        <v>16.579999999999998</v>
      </c>
      <c r="F301" s="361">
        <v>15.5</v>
      </c>
    </row>
    <row r="302" spans="1:6" s="203" customFormat="1" ht="20.25" x14ac:dyDescent="0.3">
      <c r="A302" s="220"/>
      <c r="B302" s="221"/>
      <c r="C302" s="221" t="s">
        <v>209</v>
      </c>
      <c r="D302" s="222">
        <v>31.54</v>
      </c>
      <c r="E302" s="222">
        <v>31.94</v>
      </c>
      <c r="F302" s="362">
        <v>32.869999999999997</v>
      </c>
    </row>
    <row r="303" spans="1:6" s="203" customFormat="1" ht="20.25" x14ac:dyDescent="0.3">
      <c r="A303" s="220"/>
      <c r="B303" s="221" t="s">
        <v>590</v>
      </c>
      <c r="C303" s="221" t="s">
        <v>208</v>
      </c>
      <c r="D303" s="222">
        <v>45.01</v>
      </c>
      <c r="E303" s="222">
        <v>41.1</v>
      </c>
      <c r="F303" s="362">
        <v>42.32</v>
      </c>
    </row>
    <row r="304" spans="1:6" s="203" customFormat="1" ht="20.25" x14ac:dyDescent="0.3">
      <c r="A304" s="220"/>
      <c r="B304" s="221"/>
      <c r="C304" s="221" t="s">
        <v>209</v>
      </c>
      <c r="D304" s="222">
        <v>12.23</v>
      </c>
      <c r="E304" s="222">
        <v>11.54</v>
      </c>
      <c r="F304" s="362">
        <v>13.14</v>
      </c>
    </row>
    <row r="305" spans="1:6" s="203" customFormat="1" ht="17.25" customHeight="1" x14ac:dyDescent="0.3">
      <c r="A305" s="220"/>
      <c r="B305" s="221" t="s">
        <v>591</v>
      </c>
      <c r="C305" s="221" t="s">
        <v>208</v>
      </c>
      <c r="D305" s="222">
        <v>-11.31</v>
      </c>
      <c r="E305" s="222">
        <v>-9.82</v>
      </c>
      <c r="F305" s="362">
        <v>-9.59</v>
      </c>
    </row>
    <row r="306" spans="1:6" s="203" customFormat="1" ht="20.25" x14ac:dyDescent="0.3">
      <c r="A306" s="220"/>
      <c r="B306" s="221"/>
      <c r="C306" s="221" t="s">
        <v>209</v>
      </c>
      <c r="D306" s="222">
        <v>-8.51</v>
      </c>
      <c r="E306" s="222">
        <v>-8.01</v>
      </c>
      <c r="F306" s="362">
        <v>-8.4</v>
      </c>
    </row>
    <row r="307" spans="1:6" s="203" customFormat="1" ht="20.25" x14ac:dyDescent="0.3">
      <c r="A307" s="220"/>
      <c r="B307" s="221" t="s">
        <v>592</v>
      </c>
      <c r="C307" s="221" t="s">
        <v>208</v>
      </c>
      <c r="D307" s="222">
        <v>-24.34</v>
      </c>
      <c r="E307" s="222">
        <v>-23.78</v>
      </c>
      <c r="F307" s="362">
        <v>-23.85</v>
      </c>
    </row>
    <row r="308" spans="1:6" s="203" customFormat="1" ht="20.25" x14ac:dyDescent="0.3">
      <c r="A308" s="220"/>
      <c r="B308" s="221"/>
      <c r="C308" s="221" t="s">
        <v>209</v>
      </c>
      <c r="D308" s="222">
        <v>-14.16</v>
      </c>
      <c r="E308" s="222">
        <v>-13.57</v>
      </c>
      <c r="F308" s="362">
        <v>-13.79</v>
      </c>
    </row>
    <row r="309" spans="1:6" s="203" customFormat="1" ht="20.25" x14ac:dyDescent="0.3">
      <c r="A309" s="220"/>
      <c r="B309" s="221" t="s">
        <v>593</v>
      </c>
      <c r="C309" s="221" t="s">
        <v>208</v>
      </c>
      <c r="D309" s="222">
        <v>6.25</v>
      </c>
      <c r="E309" s="222">
        <v>11.14</v>
      </c>
      <c r="F309" s="362">
        <v>10.74</v>
      </c>
    </row>
    <row r="310" spans="1:6" s="203" customFormat="1" ht="20.25" x14ac:dyDescent="0.3">
      <c r="A310" s="220"/>
      <c r="B310" s="221"/>
      <c r="C310" s="221" t="s">
        <v>209</v>
      </c>
      <c r="D310" s="222">
        <v>0.56000000000000005</v>
      </c>
      <c r="E310" s="222">
        <v>-0.31</v>
      </c>
      <c r="F310" s="362">
        <v>-0.71</v>
      </c>
    </row>
    <row r="311" spans="1:6" s="203" customFormat="1" ht="20.25" x14ac:dyDescent="0.3">
      <c r="A311" s="220"/>
      <c r="B311" s="221" t="s">
        <v>97</v>
      </c>
      <c r="C311" s="221" t="s">
        <v>208</v>
      </c>
      <c r="D311" s="222">
        <v>-14.73</v>
      </c>
      <c r="E311" s="222">
        <v>-15.82</v>
      </c>
      <c r="F311" s="362">
        <v>-15.45</v>
      </c>
    </row>
    <row r="312" spans="1:6" s="203" customFormat="1" ht="20.25" x14ac:dyDescent="0.3">
      <c r="A312" s="220"/>
      <c r="B312" s="221"/>
      <c r="C312" s="221" t="s">
        <v>209</v>
      </c>
      <c r="D312" s="222">
        <v>-8.16</v>
      </c>
      <c r="E312" s="222">
        <v>-8.76</v>
      </c>
      <c r="F312" s="362">
        <v>-8.56</v>
      </c>
    </row>
    <row r="313" spans="1:6" s="203" customFormat="1" ht="20.25" x14ac:dyDescent="0.3">
      <c r="A313" s="220"/>
      <c r="B313" s="221" t="s">
        <v>98</v>
      </c>
      <c r="C313" s="221" t="s">
        <v>208</v>
      </c>
      <c r="D313" s="222">
        <v>-19.82</v>
      </c>
      <c r="E313" s="222">
        <v>-19.809999999999999</v>
      </c>
      <c r="F313" s="362">
        <v>-20.09</v>
      </c>
    </row>
    <row r="314" spans="1:6" s="203" customFormat="1" ht="21" thickBot="1" x14ac:dyDescent="0.35">
      <c r="A314" s="208"/>
      <c r="B314" s="209"/>
      <c r="C314" s="209" t="s">
        <v>209</v>
      </c>
      <c r="D314" s="238">
        <v>-10.98</v>
      </c>
      <c r="E314" s="238">
        <v>-10.97</v>
      </c>
      <c r="F314" s="1010">
        <v>-11.13</v>
      </c>
    </row>
    <row r="315" spans="1:6" s="203" customFormat="1" ht="21" thickBot="1" x14ac:dyDescent="0.35">
      <c r="A315" s="212">
        <v>29</v>
      </c>
      <c r="B315" s="213" t="s">
        <v>461</v>
      </c>
      <c r="C315" s="214"/>
      <c r="D315" s="225" t="s">
        <v>201</v>
      </c>
      <c r="E315" s="225" t="s">
        <v>6</v>
      </c>
      <c r="F315" s="996" t="s">
        <v>794</v>
      </c>
    </row>
    <row r="316" spans="1:6" s="203" customFormat="1" ht="20.25" x14ac:dyDescent="0.3">
      <c r="A316" s="217"/>
      <c r="B316" s="218" t="s">
        <v>10</v>
      </c>
      <c r="C316" s="218" t="s">
        <v>208</v>
      </c>
      <c r="D316" s="361">
        <v>1.07</v>
      </c>
      <c r="E316" s="233">
        <v>0.99</v>
      </c>
      <c r="F316" s="1005">
        <v>0.63</v>
      </c>
    </row>
    <row r="317" spans="1:6" s="203" customFormat="1" ht="20.25" x14ac:dyDescent="0.3">
      <c r="A317" s="239"/>
      <c r="B317" s="221"/>
      <c r="C317" s="221" t="s">
        <v>209</v>
      </c>
      <c r="D317" s="362">
        <v>0.59</v>
      </c>
      <c r="E317" s="222">
        <v>0.55000000000000004</v>
      </c>
      <c r="F317" s="1006">
        <v>0.35</v>
      </c>
    </row>
    <row r="318" spans="1:6" s="203" customFormat="1" ht="20.25" x14ac:dyDescent="0.3">
      <c r="A318" s="239"/>
      <c r="B318" s="221" t="s">
        <v>12</v>
      </c>
      <c r="C318" s="221" t="s">
        <v>208</v>
      </c>
      <c r="D318" s="362">
        <v>0.64</v>
      </c>
      <c r="E318" s="222">
        <v>0.5</v>
      </c>
      <c r="F318" s="1006">
        <v>0.65</v>
      </c>
    </row>
    <row r="319" spans="1:6" s="203" customFormat="1" ht="20.25" x14ac:dyDescent="0.3">
      <c r="A319" s="239"/>
      <c r="B319" s="221"/>
      <c r="C319" s="221" t="s">
        <v>209</v>
      </c>
      <c r="D319" s="362">
        <v>0.35</v>
      </c>
      <c r="E319" s="222">
        <v>0.28000000000000003</v>
      </c>
      <c r="F319" s="1006">
        <v>0.36</v>
      </c>
    </row>
    <row r="320" spans="1:6" s="203" customFormat="1" ht="20.25" x14ac:dyDescent="0.3">
      <c r="A320" s="239"/>
      <c r="B320" s="240" t="s">
        <v>587</v>
      </c>
      <c r="C320" s="221" t="s">
        <v>208</v>
      </c>
      <c r="D320" s="362">
        <v>1.27</v>
      </c>
      <c r="E320" s="222">
        <v>-10.02</v>
      </c>
      <c r="F320" s="1006">
        <v>-10.63</v>
      </c>
    </row>
    <row r="321" spans="1:6" s="203" customFormat="1" ht="20.25" x14ac:dyDescent="0.3">
      <c r="A321" s="239"/>
      <c r="B321" s="221"/>
      <c r="C321" s="221" t="s">
        <v>209</v>
      </c>
      <c r="D321" s="362">
        <v>0.24</v>
      </c>
      <c r="E321" s="222">
        <v>6.45</v>
      </c>
      <c r="F321" s="1006">
        <v>6.26</v>
      </c>
    </row>
    <row r="322" spans="1:6" s="203" customFormat="1" ht="20.25" x14ac:dyDescent="0.3">
      <c r="A322" s="239"/>
      <c r="B322" s="240" t="s">
        <v>594</v>
      </c>
      <c r="C322" s="221" t="s">
        <v>208</v>
      </c>
      <c r="D322" s="362">
        <v>-4.34</v>
      </c>
      <c r="E322" s="222">
        <v>7.69</v>
      </c>
      <c r="F322" s="1006">
        <v>8.9</v>
      </c>
    </row>
    <row r="323" spans="1:6" s="203" customFormat="1" ht="20.25" x14ac:dyDescent="0.3">
      <c r="A323" s="239"/>
      <c r="B323" s="221"/>
      <c r="C323" s="221" t="s">
        <v>209</v>
      </c>
      <c r="D323" s="362">
        <v>-2.4</v>
      </c>
      <c r="E323" s="222">
        <v>4.26</v>
      </c>
      <c r="F323" s="1006">
        <v>4.93</v>
      </c>
    </row>
    <row r="324" spans="1:6" s="203" customFormat="1" ht="20.25" x14ac:dyDescent="0.3">
      <c r="A324" s="239"/>
      <c r="B324" s="240" t="s">
        <v>585</v>
      </c>
      <c r="C324" s="221" t="s">
        <v>208</v>
      </c>
      <c r="D324" s="362">
        <v>1.18</v>
      </c>
      <c r="E324" s="222">
        <v>-10.07</v>
      </c>
      <c r="F324" s="1006">
        <v>-10.98</v>
      </c>
    </row>
    <row r="325" spans="1:6" s="203" customFormat="1" ht="20.25" x14ac:dyDescent="0.3">
      <c r="A325" s="239"/>
      <c r="B325" s="221"/>
      <c r="C325" s="221" t="s">
        <v>209</v>
      </c>
      <c r="D325" s="362">
        <v>0.65</v>
      </c>
      <c r="E325" s="222">
        <v>-5.58</v>
      </c>
      <c r="F325" s="1006">
        <v>-6.08</v>
      </c>
    </row>
    <row r="326" spans="1:6" s="203" customFormat="1" ht="20.25" x14ac:dyDescent="0.3">
      <c r="A326" s="239"/>
      <c r="B326" s="240" t="s">
        <v>595</v>
      </c>
      <c r="C326" s="221" t="s">
        <v>208</v>
      </c>
      <c r="D326" s="362">
        <v>3.6</v>
      </c>
      <c r="E326" s="222">
        <v>13.89</v>
      </c>
      <c r="F326" s="1006">
        <v>13.99</v>
      </c>
    </row>
    <row r="327" spans="1:6" s="203" customFormat="1" ht="21" thickBot="1" x14ac:dyDescent="0.35">
      <c r="A327" s="241"/>
      <c r="B327" s="242"/>
      <c r="C327" s="228" t="s">
        <v>209</v>
      </c>
      <c r="D327" s="1011">
        <v>1.99</v>
      </c>
      <c r="E327" s="1059">
        <v>7.7</v>
      </c>
      <c r="F327" s="1058">
        <v>7.75</v>
      </c>
    </row>
    <row r="328" spans="1:6" s="203" customFormat="1" ht="20.25" x14ac:dyDescent="0.3">
      <c r="A328" s="216"/>
      <c r="B328" s="216"/>
      <c r="C328" s="216"/>
      <c r="D328" s="216"/>
      <c r="E328" s="216"/>
      <c r="F328" s="216"/>
    </row>
  </sheetData>
  <mergeCells count="5">
    <mergeCell ref="A5:F5"/>
    <mergeCell ref="A1:F1"/>
    <mergeCell ref="A2:F2"/>
    <mergeCell ref="A3:F3"/>
    <mergeCell ref="E4:F4"/>
  </mergeCells>
  <phoneticPr fontId="4" type="noConversion"/>
  <pageMargins left="0.74803149606299213" right="0.74803149606299213" top="0.15748031496062992" bottom="0.15748031496062992" header="0.15748031496062992" footer="0.51181102362204722"/>
  <pageSetup paperSize="9" scale="50" fitToHeight="14" orientation="landscape" r:id="rId1"/>
  <headerFooter alignWithMargins="0"/>
  <rowBreaks count="5" manualBreakCount="5">
    <brk id="55" max="5" man="1"/>
    <brk id="108" max="5" man="1"/>
    <brk id="165" max="5" man="1"/>
    <brk id="221" max="5" man="1"/>
    <brk id="27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5"/>
  </sheetPr>
  <dimension ref="A1:H27"/>
  <sheetViews>
    <sheetView view="pageBreakPreview" zoomScaleSheetLayoutView="100" workbookViewId="0">
      <selection activeCell="G24" sqref="G24:G25"/>
    </sheetView>
  </sheetViews>
  <sheetFormatPr defaultRowHeight="12.75" x14ac:dyDescent="0.2"/>
  <cols>
    <col min="1" max="1" width="24.28515625" customWidth="1"/>
    <col min="2" max="2" width="14.42578125" customWidth="1"/>
    <col min="3" max="3" width="16.28515625" customWidth="1"/>
    <col min="4" max="4" width="15.85546875" customWidth="1"/>
    <col min="5" max="7" width="10.7109375" customWidth="1"/>
    <col min="8" max="8" width="4.85546875" customWidth="1"/>
  </cols>
  <sheetData>
    <row r="1" spans="1:8" ht="30" customHeight="1" thickBot="1" x14ac:dyDescent="0.3">
      <c r="A1" s="1634" t="s">
        <v>948</v>
      </c>
      <c r="B1" s="1634"/>
      <c r="C1" s="1634"/>
      <c r="D1" s="1634"/>
      <c r="E1" s="1634"/>
      <c r="F1" s="1634"/>
      <c r="G1" s="1634"/>
      <c r="H1" s="43"/>
    </row>
    <row r="2" spans="1:8" ht="13.5" thickBot="1" x14ac:dyDescent="0.25">
      <c r="A2" s="1635" t="s">
        <v>29</v>
      </c>
      <c r="B2" s="1637" t="s">
        <v>46</v>
      </c>
      <c r="C2" s="1637" t="s">
        <v>44</v>
      </c>
      <c r="D2" s="1637" t="s">
        <v>48</v>
      </c>
      <c r="E2" s="1639" t="s">
        <v>47</v>
      </c>
      <c r="F2" s="1639"/>
      <c r="G2" s="1640"/>
      <c r="H2" s="43"/>
    </row>
    <row r="3" spans="1:8" ht="13.5" thickBot="1" x14ac:dyDescent="0.25">
      <c r="A3" s="1636"/>
      <c r="B3" s="1638"/>
      <c r="C3" s="1638"/>
      <c r="D3" s="1638"/>
      <c r="E3" s="45" t="s">
        <v>5</v>
      </c>
      <c r="F3" s="45" t="s">
        <v>6</v>
      </c>
      <c r="G3" s="46" t="s">
        <v>794</v>
      </c>
      <c r="H3" s="43"/>
    </row>
    <row r="4" spans="1:8" s="8" customFormat="1" ht="39" customHeight="1" thickBot="1" x14ac:dyDescent="0.25">
      <c r="A4" s="47" t="s">
        <v>115</v>
      </c>
      <c r="B4" s="44" t="s">
        <v>116</v>
      </c>
      <c r="C4" s="44" t="s">
        <v>116</v>
      </c>
      <c r="D4" s="44"/>
      <c r="E4" s="44"/>
      <c r="F4" s="44"/>
      <c r="G4" s="48"/>
      <c r="H4" s="49"/>
    </row>
    <row r="5" spans="1:8" x14ac:dyDescent="0.2">
      <c r="A5" s="43"/>
      <c r="B5" s="43"/>
      <c r="C5" s="43"/>
      <c r="D5" s="43"/>
      <c r="E5" s="43"/>
      <c r="F5" s="43"/>
      <c r="G5" s="43"/>
      <c r="H5" s="43"/>
    </row>
    <row r="6" spans="1:8" x14ac:dyDescent="0.2">
      <c r="A6" s="43"/>
      <c r="B6" s="43"/>
      <c r="C6" s="43"/>
      <c r="D6" s="43"/>
      <c r="E6" s="43"/>
      <c r="F6" s="43"/>
      <c r="G6" s="43"/>
      <c r="H6" s="43"/>
    </row>
    <row r="27" spans="3:3" ht="18.75" x14ac:dyDescent="0.3">
      <c r="C27" s="11"/>
    </row>
  </sheetData>
  <mergeCells count="6">
    <mergeCell ref="A1:G1"/>
    <mergeCell ref="A2:A3"/>
    <mergeCell ref="B2:B3"/>
    <mergeCell ref="C2:C3"/>
    <mergeCell ref="D2:D3"/>
    <mergeCell ref="E2:G2"/>
  </mergeCells>
  <phoneticPr fontId="4" type="noConversion"/>
  <pageMargins left="0.75" right="0.75" top="1" bottom="1" header="0.5" footer="0.5"/>
  <pageSetup paperSize="9" scale="11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5"/>
  </sheetPr>
  <dimension ref="A1:Z135"/>
  <sheetViews>
    <sheetView view="pageBreakPreview" zoomScaleSheetLayoutView="100" workbookViewId="0">
      <selection activeCell="I46" sqref="I46"/>
    </sheetView>
  </sheetViews>
  <sheetFormatPr defaultRowHeight="12.75" x14ac:dyDescent="0.2"/>
  <cols>
    <col min="1" max="1" width="19.42578125" customWidth="1"/>
    <col min="2" max="2" width="12.7109375" customWidth="1"/>
    <col min="3" max="3" width="26.7109375" customWidth="1"/>
    <col min="4" max="4" width="12.7109375" customWidth="1"/>
    <col min="5" max="5" width="13.140625" customWidth="1"/>
    <col min="6" max="6" width="14.140625" customWidth="1"/>
    <col min="7" max="9" width="9.140625" style="34"/>
  </cols>
  <sheetData>
    <row r="1" spans="1:26" ht="16.5" customHeight="1" x14ac:dyDescent="0.25">
      <c r="F1" t="s">
        <v>253</v>
      </c>
      <c r="G1" s="1404"/>
      <c r="H1" s="1648"/>
    </row>
    <row r="2" spans="1:26" ht="15" customHeight="1" x14ac:dyDescent="0.2">
      <c r="A2" s="1657" t="s">
        <v>281</v>
      </c>
      <c r="B2" s="1657"/>
      <c r="C2" s="1657"/>
      <c r="D2" s="1657"/>
      <c r="E2" s="1657"/>
      <c r="F2" s="1657"/>
      <c r="G2" s="243"/>
      <c r="H2" s="1648"/>
    </row>
    <row r="3" spans="1:26" ht="15.75" x14ac:dyDescent="0.25">
      <c r="A3" s="1658" t="s">
        <v>280</v>
      </c>
      <c r="B3" s="1658"/>
      <c r="C3" s="1658"/>
      <c r="D3" s="1658"/>
      <c r="E3" s="1658"/>
      <c r="F3" s="1658"/>
      <c r="G3" s="1405"/>
      <c r="H3" s="244"/>
    </row>
    <row r="4" spans="1:26" ht="16.5" customHeight="1" thickBot="1" x14ac:dyDescent="0.25">
      <c r="C4" s="9"/>
      <c r="G4" s="1649"/>
      <c r="H4" s="1649"/>
    </row>
    <row r="5" spans="1:26" ht="17.25" customHeight="1" thickBot="1" x14ac:dyDescent="0.3">
      <c r="A5" s="28" t="s">
        <v>247</v>
      </c>
      <c r="B5" s="28"/>
      <c r="C5" s="26"/>
      <c r="D5" s="25"/>
      <c r="E5" s="25"/>
      <c r="F5" s="25"/>
      <c r="G5" s="245"/>
      <c r="H5" s="1"/>
    </row>
    <row r="6" spans="1:26" ht="30.75" customHeight="1" thickBot="1" x14ac:dyDescent="0.3">
      <c r="A6" s="1659" t="s">
        <v>198</v>
      </c>
      <c r="B6" s="1659" t="s">
        <v>199</v>
      </c>
      <c r="C6" s="1661" t="s">
        <v>200</v>
      </c>
      <c r="D6" s="1663" t="s">
        <v>949</v>
      </c>
      <c r="E6" s="1663"/>
      <c r="F6" s="1663"/>
      <c r="G6" s="246"/>
      <c r="H6" s="1"/>
    </row>
    <row r="7" spans="1:26" ht="49.5" customHeight="1" thickBot="1" x14ac:dyDescent="0.3">
      <c r="A7" s="1660"/>
      <c r="B7" s="1660"/>
      <c r="C7" s="1662"/>
      <c r="D7" s="27" t="s">
        <v>201</v>
      </c>
      <c r="E7" s="27" t="s">
        <v>6</v>
      </c>
      <c r="F7" s="27" t="s">
        <v>794</v>
      </c>
      <c r="G7" s="1650"/>
      <c r="H7" s="1650"/>
    </row>
    <row r="8" spans="1:26" ht="13.5" customHeight="1" thickBot="1" x14ac:dyDescent="0.25">
      <c r="A8" s="173" t="s">
        <v>203</v>
      </c>
      <c r="B8" s="50" t="s">
        <v>202</v>
      </c>
      <c r="C8" s="14"/>
      <c r="D8" s="51">
        <v>0</v>
      </c>
      <c r="E8" s="51">
        <v>0</v>
      </c>
      <c r="F8" s="51">
        <v>0</v>
      </c>
      <c r="G8" s="247"/>
      <c r="H8" s="248"/>
    </row>
    <row r="9" spans="1:26" ht="15" x14ac:dyDescent="0.2">
      <c r="A9" s="1641" t="s">
        <v>458</v>
      </c>
      <c r="B9" s="347" t="s">
        <v>202</v>
      </c>
      <c r="C9" s="347"/>
      <c r="D9" s="348"/>
      <c r="E9" s="348"/>
      <c r="F9" s="348"/>
      <c r="G9" s="247"/>
      <c r="H9" s="248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</row>
    <row r="10" spans="1:26" ht="15" x14ac:dyDescent="0.2">
      <c r="A10" s="1642"/>
      <c r="B10" s="349" t="s">
        <v>414</v>
      </c>
      <c r="C10" s="350"/>
      <c r="D10" s="350"/>
      <c r="E10" s="350"/>
      <c r="F10" s="350"/>
      <c r="G10" s="247"/>
      <c r="H10" s="248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</row>
    <row r="11" spans="1:26" ht="38.25" customHeight="1" x14ac:dyDescent="0.2">
      <c r="A11" s="1642"/>
      <c r="B11" s="347"/>
      <c r="C11" s="343" t="s">
        <v>255</v>
      </c>
      <c r="D11" s="344">
        <v>0.53</v>
      </c>
      <c r="E11" s="344">
        <v>1.1000000000000001</v>
      </c>
      <c r="F11" s="344">
        <v>0.61</v>
      </c>
      <c r="G11" s="251"/>
      <c r="H11" s="248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ht="38.25" customHeight="1" x14ac:dyDescent="0.2">
      <c r="A12" s="1642"/>
      <c r="B12" s="351"/>
      <c r="C12" s="345" t="s">
        <v>256</v>
      </c>
      <c r="D12" s="344">
        <v>0.1</v>
      </c>
      <c r="E12" s="344">
        <v>0.25</v>
      </c>
      <c r="F12" s="344">
        <v>0.09</v>
      </c>
      <c r="G12" s="251"/>
      <c r="H12" s="248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34"/>
    </row>
    <row r="13" spans="1:26" ht="15" x14ac:dyDescent="0.2">
      <c r="A13" s="1642"/>
      <c r="B13" s="351"/>
      <c r="C13" s="345" t="s">
        <v>257</v>
      </c>
      <c r="D13" s="344">
        <v>0.32</v>
      </c>
      <c r="E13" s="344">
        <v>0.85</v>
      </c>
      <c r="F13" s="344">
        <v>0.45</v>
      </c>
      <c r="G13" s="247"/>
      <c r="H13" s="248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34"/>
    </row>
    <row r="14" spans="1:26" ht="15" x14ac:dyDescent="0.2">
      <c r="A14" s="1642"/>
      <c r="B14" s="351"/>
      <c r="C14" s="345" t="s">
        <v>258</v>
      </c>
      <c r="D14" s="344">
        <v>0.1</v>
      </c>
      <c r="E14" s="344">
        <v>0.37</v>
      </c>
      <c r="F14" s="344">
        <v>0.27</v>
      </c>
      <c r="G14" s="247"/>
      <c r="H14" s="248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34"/>
    </row>
    <row r="15" spans="1:26" ht="25.5" x14ac:dyDescent="0.2">
      <c r="A15" s="1642"/>
      <c r="B15" s="351"/>
      <c r="C15" s="345" t="s">
        <v>259</v>
      </c>
      <c r="D15" s="352">
        <v>0.1</v>
      </c>
      <c r="E15" s="352">
        <v>0.25</v>
      </c>
      <c r="F15" s="352">
        <v>0.14000000000000001</v>
      </c>
      <c r="G15" s="247"/>
      <c r="H15" s="248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34"/>
    </row>
    <row r="16" spans="1:26" ht="15" x14ac:dyDescent="0.2">
      <c r="A16" s="1642"/>
      <c r="B16" s="351"/>
      <c r="C16" s="345" t="s">
        <v>260</v>
      </c>
      <c r="D16" s="353">
        <v>0.1</v>
      </c>
      <c r="E16" s="353">
        <v>0.3</v>
      </c>
      <c r="F16" s="353">
        <v>0.22</v>
      </c>
      <c r="G16" s="247"/>
      <c r="H16" s="248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34"/>
    </row>
    <row r="17" spans="1:26" ht="38.25" x14ac:dyDescent="0.2">
      <c r="A17" s="1642"/>
      <c r="B17" s="351"/>
      <c r="C17" s="345" t="s">
        <v>261</v>
      </c>
      <c r="D17" s="344">
        <v>0.22</v>
      </c>
      <c r="E17" s="344">
        <v>0.76</v>
      </c>
      <c r="F17" s="344">
        <v>0.62</v>
      </c>
      <c r="G17" s="252"/>
      <c r="H17" s="253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34"/>
    </row>
    <row r="18" spans="1:26" ht="30" customHeight="1" x14ac:dyDescent="0.2">
      <c r="A18" s="1642"/>
      <c r="B18" s="351"/>
      <c r="C18" s="345" t="s">
        <v>262</v>
      </c>
      <c r="D18" s="344">
        <v>0.43</v>
      </c>
      <c r="E18" s="344">
        <v>0.86</v>
      </c>
      <c r="F18" s="344">
        <v>0.57999999999999996</v>
      </c>
      <c r="G18" s="254"/>
      <c r="H18" s="248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34"/>
    </row>
    <row r="19" spans="1:26" ht="15.75" thickBot="1" x14ac:dyDescent="0.25">
      <c r="A19" s="1642"/>
      <c r="B19" s="351"/>
      <c r="C19" s="346" t="s">
        <v>263</v>
      </c>
      <c r="D19" s="352">
        <v>0.1</v>
      </c>
      <c r="E19" s="352">
        <v>0.31</v>
      </c>
      <c r="F19" s="352">
        <v>0.21</v>
      </c>
      <c r="G19" s="256"/>
      <c r="H19" s="248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34"/>
    </row>
    <row r="20" spans="1:26" ht="15.75" thickBot="1" x14ac:dyDescent="0.25">
      <c r="A20" s="17" t="s">
        <v>191</v>
      </c>
      <c r="B20" s="22"/>
      <c r="C20" s="14"/>
      <c r="D20" s="15">
        <v>2</v>
      </c>
      <c r="E20" s="15">
        <v>5.05</v>
      </c>
      <c r="F20" s="15">
        <v>3.19</v>
      </c>
      <c r="G20" s="255"/>
      <c r="H20" s="248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34"/>
    </row>
    <row r="21" spans="1:26" ht="15" hidden="1" customHeight="1" x14ac:dyDescent="0.2">
      <c r="A21" s="1641" t="s">
        <v>565</v>
      </c>
      <c r="B21" s="1651"/>
      <c r="C21" s="54" t="s">
        <v>264</v>
      </c>
      <c r="D21" s="136">
        <v>0.31</v>
      </c>
      <c r="E21" s="136">
        <v>0.31</v>
      </c>
      <c r="F21" s="136">
        <v>0.31</v>
      </c>
      <c r="G21" s="255"/>
      <c r="H21" s="248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34"/>
    </row>
    <row r="22" spans="1:26" ht="30" hidden="1" customHeight="1" x14ac:dyDescent="0.2">
      <c r="A22" s="1642"/>
      <c r="B22" s="1652"/>
      <c r="C22" s="20" t="s">
        <v>265</v>
      </c>
      <c r="D22" s="137">
        <v>0.28000000000000003</v>
      </c>
      <c r="E22" s="137">
        <v>0.41</v>
      </c>
      <c r="F22" s="137">
        <v>0.39</v>
      </c>
      <c r="G22" s="247"/>
      <c r="H22" s="248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34"/>
    </row>
    <row r="23" spans="1:26" ht="15" hidden="1" customHeight="1" x14ac:dyDescent="0.2">
      <c r="A23" s="1642"/>
      <c r="B23" s="1652"/>
      <c r="C23" s="20" t="s">
        <v>206</v>
      </c>
      <c r="D23" s="137">
        <v>0.22</v>
      </c>
      <c r="E23" s="137">
        <v>0.17</v>
      </c>
      <c r="F23" s="137">
        <v>0.2</v>
      </c>
      <c r="G23" s="247"/>
      <c r="H23" s="248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34"/>
    </row>
    <row r="24" spans="1:26" ht="15" hidden="1" customHeight="1" x14ac:dyDescent="0.2">
      <c r="A24" s="1642"/>
      <c r="B24" s="1652"/>
      <c r="C24" s="20" t="s">
        <v>266</v>
      </c>
      <c r="D24" s="137">
        <v>0.7</v>
      </c>
      <c r="E24" s="137">
        <v>1.1399999999999999</v>
      </c>
      <c r="F24" s="137">
        <v>1.22</v>
      </c>
      <c r="G24" s="247"/>
      <c r="H24" s="248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34"/>
    </row>
    <row r="25" spans="1:26" ht="15" hidden="1" customHeight="1" x14ac:dyDescent="0.2">
      <c r="A25" s="1642"/>
      <c r="B25" s="1652"/>
      <c r="C25" s="20" t="s">
        <v>207</v>
      </c>
      <c r="D25" s="137">
        <v>0</v>
      </c>
      <c r="E25" s="137">
        <v>0</v>
      </c>
      <c r="F25" s="137">
        <v>0</v>
      </c>
      <c r="G25" s="247"/>
      <c r="H25" s="248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61"/>
      <c r="Z25" s="34"/>
    </row>
    <row r="26" spans="1:26" ht="15" hidden="1" customHeight="1" x14ac:dyDescent="0.2">
      <c r="A26" s="1642"/>
      <c r="B26" s="1652"/>
      <c r="C26" s="20" t="s">
        <v>267</v>
      </c>
      <c r="D26" s="137">
        <v>0.46</v>
      </c>
      <c r="E26" s="137">
        <v>1.03</v>
      </c>
      <c r="F26" s="137">
        <v>0.86</v>
      </c>
      <c r="G26" s="247"/>
      <c r="H26" s="248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34"/>
    </row>
    <row r="27" spans="1:26" ht="15" hidden="1" customHeight="1" x14ac:dyDescent="0.2">
      <c r="A27" s="1642"/>
      <c r="B27" s="1652"/>
      <c r="C27" s="20" t="s">
        <v>268</v>
      </c>
      <c r="D27" s="139">
        <v>0.75</v>
      </c>
      <c r="E27" s="139">
        <v>0.79</v>
      </c>
      <c r="F27" s="139">
        <v>0.97</v>
      </c>
      <c r="G27" s="247"/>
      <c r="H27" s="248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34"/>
    </row>
    <row r="28" spans="1:26" ht="15" hidden="1" customHeight="1" x14ac:dyDescent="0.2">
      <c r="A28" s="1642"/>
      <c r="B28" s="1652"/>
      <c r="C28" s="20" t="s">
        <v>204</v>
      </c>
      <c r="D28" s="139">
        <v>0.46</v>
      </c>
      <c r="E28" s="139">
        <v>0.47</v>
      </c>
      <c r="F28" s="139">
        <v>0.56000000000000005</v>
      </c>
      <c r="G28" s="247"/>
      <c r="H28" s="248"/>
    </row>
    <row r="29" spans="1:26" ht="15" hidden="1" customHeight="1" x14ac:dyDescent="0.2">
      <c r="A29" s="1642"/>
      <c r="B29" s="1652"/>
      <c r="C29" s="20" t="s">
        <v>269</v>
      </c>
      <c r="D29" s="139">
        <v>0.62</v>
      </c>
      <c r="E29" s="139">
        <v>0.67</v>
      </c>
      <c r="F29" s="139">
        <v>0.75</v>
      </c>
      <c r="G29" s="247"/>
      <c r="H29" s="248"/>
    </row>
    <row r="30" spans="1:26" ht="15" hidden="1" customHeight="1" x14ac:dyDescent="0.2">
      <c r="A30" s="1642"/>
      <c r="B30" s="1652"/>
      <c r="C30" s="20" t="s">
        <v>270</v>
      </c>
      <c r="D30" s="139">
        <v>0.53</v>
      </c>
      <c r="E30" s="139">
        <v>0.53</v>
      </c>
      <c r="F30" s="139">
        <v>0.5</v>
      </c>
      <c r="G30" s="247"/>
      <c r="H30" s="248"/>
    </row>
    <row r="31" spans="1:26" ht="15" hidden="1" customHeight="1" x14ac:dyDescent="0.2">
      <c r="A31" s="1642"/>
      <c r="B31" s="1652"/>
      <c r="C31" s="20" t="s">
        <v>271</v>
      </c>
      <c r="D31" s="139">
        <v>0.4</v>
      </c>
      <c r="E31" s="139">
        <v>0.28000000000000003</v>
      </c>
      <c r="F31" s="139">
        <v>0.37</v>
      </c>
      <c r="G31" s="247"/>
      <c r="H31" s="248"/>
    </row>
    <row r="32" spans="1:26" ht="15" hidden="1" customHeight="1" x14ac:dyDescent="0.2">
      <c r="A32" s="1642"/>
      <c r="B32" s="1652"/>
      <c r="C32" s="20" t="s">
        <v>272</v>
      </c>
      <c r="D32" s="139">
        <v>0.27</v>
      </c>
      <c r="E32" s="139">
        <v>0.06</v>
      </c>
      <c r="F32" s="139">
        <v>0.09</v>
      </c>
      <c r="G32" s="247"/>
      <c r="H32" s="248"/>
    </row>
    <row r="33" spans="1:8" ht="15" hidden="1" customHeight="1" x14ac:dyDescent="0.2">
      <c r="A33" s="1642"/>
      <c r="B33" s="1652"/>
      <c r="C33" s="20" t="s">
        <v>273</v>
      </c>
      <c r="D33" s="139">
        <v>0.89</v>
      </c>
      <c r="E33" s="139">
        <v>0.44</v>
      </c>
      <c r="F33" s="139">
        <v>0.65</v>
      </c>
      <c r="G33" s="247"/>
      <c r="H33" s="248"/>
    </row>
    <row r="34" spans="1:8" ht="25.5" hidden="1" customHeight="1" x14ac:dyDescent="0.2">
      <c r="A34" s="1642"/>
      <c r="B34" s="1652"/>
      <c r="C34" s="20" t="s">
        <v>274</v>
      </c>
      <c r="D34" s="139">
        <v>0.44</v>
      </c>
      <c r="E34" s="139">
        <v>1.27</v>
      </c>
      <c r="F34" s="139">
        <v>0.79</v>
      </c>
      <c r="G34" s="247"/>
      <c r="H34" s="248"/>
    </row>
    <row r="35" spans="1:8" ht="15" hidden="1" customHeight="1" x14ac:dyDescent="0.2">
      <c r="A35" s="1642"/>
      <c r="B35" s="1652"/>
      <c r="C35" s="21" t="s">
        <v>282</v>
      </c>
      <c r="D35" s="139">
        <v>0</v>
      </c>
      <c r="E35" s="139">
        <v>0</v>
      </c>
      <c r="F35" s="139">
        <v>0</v>
      </c>
      <c r="G35" s="247"/>
      <c r="H35" s="248"/>
    </row>
    <row r="36" spans="1:8" ht="15" hidden="1" customHeight="1" x14ac:dyDescent="0.2">
      <c r="A36" s="1642"/>
      <c r="B36" s="1652"/>
      <c r="C36" s="21" t="s">
        <v>598</v>
      </c>
      <c r="D36" s="139">
        <v>0.16</v>
      </c>
      <c r="E36" s="139">
        <v>0.28999999999999998</v>
      </c>
      <c r="F36" s="139">
        <v>0.42</v>
      </c>
      <c r="G36" s="247"/>
      <c r="H36" s="248"/>
    </row>
    <row r="37" spans="1:8" ht="15" hidden="1" customHeight="1" x14ac:dyDescent="0.2">
      <c r="A37" s="1642"/>
      <c r="B37" s="1652"/>
      <c r="C37" s="21" t="s">
        <v>599</v>
      </c>
      <c r="D37" s="139">
        <v>0.31</v>
      </c>
      <c r="E37" s="139">
        <v>0.3</v>
      </c>
      <c r="F37" s="139">
        <v>0.31</v>
      </c>
      <c r="G37" s="247"/>
      <c r="H37" s="248"/>
    </row>
    <row r="38" spans="1:8" ht="25.5" hidden="1" customHeight="1" x14ac:dyDescent="0.2">
      <c r="A38" s="1642"/>
      <c r="B38" s="1652"/>
      <c r="C38" s="19" t="s">
        <v>283</v>
      </c>
      <c r="D38" s="139">
        <v>0.41</v>
      </c>
      <c r="E38" s="139">
        <v>0.28000000000000003</v>
      </c>
      <c r="F38" s="139">
        <v>0.22</v>
      </c>
      <c r="G38" s="247"/>
      <c r="H38" s="248"/>
    </row>
    <row r="39" spans="1:8" ht="15" hidden="1" customHeight="1" x14ac:dyDescent="0.2">
      <c r="A39" s="1642"/>
      <c r="B39" s="1652"/>
      <c r="C39" s="165" t="s">
        <v>600</v>
      </c>
      <c r="D39" s="139">
        <v>0.39</v>
      </c>
      <c r="E39" s="139">
        <v>0.57999999999999996</v>
      </c>
      <c r="F39" s="139">
        <v>0.47</v>
      </c>
      <c r="G39" s="247"/>
      <c r="H39" s="248"/>
    </row>
    <row r="40" spans="1:8" ht="15.75" hidden="1" customHeight="1" thickBot="1" x14ac:dyDescent="0.25">
      <c r="A40" s="1644"/>
      <c r="B40" s="1653"/>
      <c r="C40" s="166" t="s">
        <v>601</v>
      </c>
      <c r="D40" s="139">
        <v>0.27</v>
      </c>
      <c r="E40" s="139">
        <v>0.09</v>
      </c>
      <c r="F40" s="139">
        <v>0.13</v>
      </c>
      <c r="G40" s="247"/>
      <c r="H40" s="248"/>
    </row>
    <row r="41" spans="1:8" ht="15.75" hidden="1" customHeight="1" thickBot="1" x14ac:dyDescent="0.25">
      <c r="A41" s="17" t="s">
        <v>191</v>
      </c>
      <c r="B41" s="22"/>
      <c r="C41" s="14"/>
      <c r="D41" s="23">
        <v>7.87</v>
      </c>
      <c r="E41" s="23">
        <v>9.11</v>
      </c>
      <c r="F41" s="23">
        <v>9.2100000000000009</v>
      </c>
      <c r="G41" s="249"/>
      <c r="H41" s="248"/>
    </row>
    <row r="42" spans="1:8" ht="15" x14ac:dyDescent="0.2">
      <c r="A42" s="1645" t="s">
        <v>576</v>
      </c>
      <c r="B42" s="1654"/>
      <c r="C42" s="36" t="s">
        <v>284</v>
      </c>
      <c r="D42" s="354">
        <v>0</v>
      </c>
      <c r="E42" s="354">
        <v>0</v>
      </c>
      <c r="F42" s="354">
        <v>0</v>
      </c>
      <c r="G42" s="250"/>
      <c r="H42" s="248"/>
    </row>
    <row r="43" spans="1:8" ht="15" x14ac:dyDescent="0.2">
      <c r="A43" s="1646"/>
      <c r="B43" s="1655"/>
      <c r="C43" s="37" t="s">
        <v>285</v>
      </c>
      <c r="D43" s="355">
        <v>0</v>
      </c>
      <c r="E43" s="355">
        <v>0</v>
      </c>
      <c r="F43" s="355">
        <v>0</v>
      </c>
      <c r="G43" s="247"/>
      <c r="H43" s="248"/>
    </row>
    <row r="44" spans="1:8" ht="15" x14ac:dyDescent="0.2">
      <c r="A44" s="1646"/>
      <c r="B44" s="1655"/>
      <c r="C44" s="37" t="s">
        <v>286</v>
      </c>
      <c r="D44" s="355">
        <v>0</v>
      </c>
      <c r="E44" s="355">
        <v>0</v>
      </c>
      <c r="F44" s="355">
        <v>0</v>
      </c>
      <c r="G44" s="247"/>
      <c r="H44" s="248"/>
    </row>
    <row r="45" spans="1:8" ht="15" x14ac:dyDescent="0.2">
      <c r="A45" s="1646"/>
      <c r="B45" s="1655"/>
      <c r="C45" s="37" t="s">
        <v>287</v>
      </c>
      <c r="D45" s="356">
        <v>0</v>
      </c>
      <c r="E45" s="356">
        <v>0</v>
      </c>
      <c r="F45" s="356">
        <v>0</v>
      </c>
      <c r="G45" s="247"/>
      <c r="H45" s="248"/>
    </row>
    <row r="46" spans="1:8" ht="45" x14ac:dyDescent="0.2">
      <c r="A46" s="1646"/>
      <c r="B46" s="1655"/>
      <c r="C46" s="37" t="s">
        <v>288</v>
      </c>
      <c r="D46" s="172">
        <v>0</v>
      </c>
      <c r="E46" s="172">
        <v>0</v>
      </c>
      <c r="F46" s="172">
        <v>0</v>
      </c>
      <c r="G46" s="247"/>
      <c r="H46" s="248"/>
    </row>
    <row r="47" spans="1:8" ht="15" x14ac:dyDescent="0.2">
      <c r="A47" s="1646"/>
      <c r="B47" s="1655"/>
      <c r="C47" s="37" t="s">
        <v>289</v>
      </c>
      <c r="D47" s="172">
        <v>0</v>
      </c>
      <c r="E47" s="172">
        <v>0</v>
      </c>
      <c r="F47" s="172">
        <v>0</v>
      </c>
      <c r="G47" s="247"/>
      <c r="H47" s="248"/>
    </row>
    <row r="48" spans="1:8" ht="30" x14ac:dyDescent="0.2">
      <c r="A48" s="1646"/>
      <c r="B48" s="1655"/>
      <c r="C48" s="37" t="s">
        <v>290</v>
      </c>
      <c r="D48" s="172">
        <v>0</v>
      </c>
      <c r="E48" s="172">
        <v>0</v>
      </c>
      <c r="F48" s="172">
        <v>0</v>
      </c>
      <c r="G48" s="247"/>
      <c r="H48" s="248"/>
    </row>
    <row r="49" spans="1:8" ht="15" x14ac:dyDescent="0.2">
      <c r="A49" s="1646"/>
      <c r="B49" s="1655"/>
      <c r="C49" s="37" t="s">
        <v>291</v>
      </c>
      <c r="D49" s="172">
        <v>0</v>
      </c>
      <c r="E49" s="172">
        <v>0</v>
      </c>
      <c r="F49" s="172">
        <v>0</v>
      </c>
      <c r="G49" s="247"/>
      <c r="H49" s="248"/>
    </row>
    <row r="50" spans="1:8" ht="15" x14ac:dyDescent="0.2">
      <c r="A50" s="1646"/>
      <c r="B50" s="1655"/>
      <c r="C50" s="37" t="s">
        <v>292</v>
      </c>
      <c r="D50" s="172">
        <v>0.02</v>
      </c>
      <c r="E50" s="172">
        <v>0.1</v>
      </c>
      <c r="F50" s="172">
        <v>0.02</v>
      </c>
      <c r="G50" s="249"/>
      <c r="H50" s="248"/>
    </row>
    <row r="51" spans="1:8" ht="15" x14ac:dyDescent="0.2">
      <c r="A51" s="1646"/>
      <c r="B51" s="1655"/>
      <c r="C51" s="37" t="s">
        <v>293</v>
      </c>
      <c r="D51" s="172">
        <v>0.03</v>
      </c>
      <c r="E51" s="172">
        <v>0.04</v>
      </c>
      <c r="F51" s="172">
        <v>0.04</v>
      </c>
      <c r="G51" s="249"/>
      <c r="H51" s="248"/>
    </row>
    <row r="52" spans="1:8" ht="15" x14ac:dyDescent="0.2">
      <c r="A52" s="1646"/>
      <c r="B52" s="1655"/>
      <c r="C52" s="37" t="s">
        <v>205</v>
      </c>
      <c r="D52" s="172" t="s">
        <v>103</v>
      </c>
      <c r="E52" s="172" t="s">
        <v>103</v>
      </c>
      <c r="F52" s="172" t="s">
        <v>103</v>
      </c>
      <c r="G52" s="249"/>
      <c r="H52" s="248"/>
    </row>
    <row r="53" spans="1:8" ht="15" x14ac:dyDescent="0.2">
      <c r="A53" s="1646"/>
      <c r="B53" s="1655"/>
      <c r="C53" s="37" t="s">
        <v>294</v>
      </c>
      <c r="D53" s="172">
        <v>0.15</v>
      </c>
      <c r="E53" s="172">
        <v>0.34</v>
      </c>
      <c r="F53" s="172">
        <v>0.25</v>
      </c>
      <c r="G53" s="249"/>
      <c r="H53" s="248"/>
    </row>
    <row r="54" spans="1:8" ht="15" x14ac:dyDescent="0.2">
      <c r="A54" s="1646"/>
      <c r="B54" s="1655"/>
      <c r="C54" s="37" t="s">
        <v>295</v>
      </c>
      <c r="D54" s="172">
        <v>0</v>
      </c>
      <c r="E54" s="172">
        <v>0</v>
      </c>
      <c r="F54" s="172">
        <v>0</v>
      </c>
      <c r="G54" s="252"/>
      <c r="H54" s="253"/>
    </row>
    <row r="55" spans="1:8" ht="30" customHeight="1" x14ac:dyDescent="0.2">
      <c r="A55" s="1646"/>
      <c r="B55" s="1655"/>
      <c r="C55" s="37" t="s">
        <v>296</v>
      </c>
      <c r="D55" s="172">
        <v>0.12</v>
      </c>
      <c r="E55" s="172">
        <v>0.37</v>
      </c>
      <c r="F55" s="172">
        <v>0.19</v>
      </c>
      <c r="G55" s="249"/>
      <c r="H55" s="248"/>
    </row>
    <row r="56" spans="1:8" ht="15" x14ac:dyDescent="0.2">
      <c r="A56" s="1646"/>
      <c r="B56" s="1655"/>
      <c r="C56" s="37" t="s">
        <v>297</v>
      </c>
      <c r="D56" s="172">
        <v>0.14000000000000001</v>
      </c>
      <c r="E56" s="172">
        <v>0.3</v>
      </c>
      <c r="F56" s="172">
        <v>0.2</v>
      </c>
      <c r="G56" s="249"/>
      <c r="H56" s="248"/>
    </row>
    <row r="57" spans="1:8" ht="15" x14ac:dyDescent="0.2">
      <c r="A57" s="1646"/>
      <c r="B57" s="1655"/>
      <c r="C57" s="37" t="s">
        <v>298</v>
      </c>
      <c r="D57" s="172">
        <v>0.11</v>
      </c>
      <c r="E57" s="172">
        <v>0.18</v>
      </c>
      <c r="F57" s="172">
        <v>0.15</v>
      </c>
      <c r="G57" s="249"/>
      <c r="H57" s="248"/>
    </row>
    <row r="58" spans="1:8" ht="30" x14ac:dyDescent="0.2">
      <c r="A58" s="1646"/>
      <c r="B58" s="1655"/>
      <c r="C58" s="37" t="s">
        <v>299</v>
      </c>
      <c r="D58" s="172">
        <v>0.13</v>
      </c>
      <c r="E58" s="172">
        <v>0.23</v>
      </c>
      <c r="F58" s="172">
        <v>0.2</v>
      </c>
      <c r="G58" s="249"/>
      <c r="H58" s="248"/>
    </row>
    <row r="59" spans="1:8" ht="30" customHeight="1" x14ac:dyDescent="0.2">
      <c r="A59" s="1646"/>
      <c r="B59" s="1655"/>
      <c r="C59" s="37" t="s">
        <v>300</v>
      </c>
      <c r="D59" s="172">
        <v>0.25</v>
      </c>
      <c r="E59" s="172">
        <v>0.65</v>
      </c>
      <c r="F59" s="172">
        <v>0.48</v>
      </c>
      <c r="G59" s="249"/>
      <c r="H59" s="248"/>
    </row>
    <row r="60" spans="1:8" ht="15" x14ac:dyDescent="0.2">
      <c r="A60" s="1646"/>
      <c r="B60" s="1655"/>
      <c r="C60" s="37" t="s">
        <v>301</v>
      </c>
      <c r="D60" s="172">
        <v>0.28000000000000003</v>
      </c>
      <c r="E60" s="172">
        <v>0.69</v>
      </c>
      <c r="F60" s="172">
        <v>0.52</v>
      </c>
      <c r="G60" s="249"/>
      <c r="H60" s="248"/>
    </row>
    <row r="61" spans="1:8" ht="15" x14ac:dyDescent="0.2">
      <c r="A61" s="1646"/>
      <c r="B61" s="1655"/>
      <c r="C61" s="37" t="s">
        <v>302</v>
      </c>
      <c r="D61" s="172">
        <v>0.39</v>
      </c>
      <c r="E61" s="172">
        <v>1.1100000000000001</v>
      </c>
      <c r="F61" s="172">
        <v>0.64</v>
      </c>
      <c r="G61" s="249"/>
      <c r="H61" s="248"/>
    </row>
    <row r="62" spans="1:8" ht="15" x14ac:dyDescent="0.2">
      <c r="A62" s="1646"/>
      <c r="B62" s="1655"/>
      <c r="C62" s="37" t="s">
        <v>303</v>
      </c>
      <c r="D62" s="172">
        <v>0.1</v>
      </c>
      <c r="E62" s="172">
        <v>0.22</v>
      </c>
      <c r="F62" s="172">
        <v>0.12</v>
      </c>
      <c r="G62" s="249"/>
      <c r="H62" s="248"/>
    </row>
    <row r="63" spans="1:8" ht="15" x14ac:dyDescent="0.2">
      <c r="A63" s="1646"/>
      <c r="B63" s="1655"/>
      <c r="C63" s="37" t="s">
        <v>304</v>
      </c>
      <c r="D63" s="172">
        <v>0.23</v>
      </c>
      <c r="E63" s="172">
        <v>0.79</v>
      </c>
      <c r="F63" s="172">
        <v>0.63</v>
      </c>
      <c r="G63" s="249"/>
      <c r="H63" s="248"/>
    </row>
    <row r="64" spans="1:8" ht="32.25" customHeight="1" x14ac:dyDescent="0.2">
      <c r="A64" s="1646"/>
      <c r="B64" s="1655"/>
      <c r="C64" s="37" t="s">
        <v>305</v>
      </c>
      <c r="D64" s="172">
        <v>0.03</v>
      </c>
      <c r="E64" s="172">
        <v>0.04</v>
      </c>
      <c r="F64" s="172">
        <v>0.04</v>
      </c>
      <c r="G64" s="257"/>
      <c r="H64" s="253"/>
    </row>
    <row r="65" spans="1:8" ht="15" x14ac:dyDescent="0.2">
      <c r="A65" s="1646"/>
      <c r="B65" s="1655"/>
      <c r="C65" s="37" t="s">
        <v>306</v>
      </c>
      <c r="D65" s="172">
        <v>0.03</v>
      </c>
      <c r="E65" s="172">
        <v>0.03</v>
      </c>
      <c r="F65" s="172">
        <v>0.03</v>
      </c>
      <c r="G65" s="247"/>
      <c r="H65" s="248"/>
    </row>
    <row r="66" spans="1:8" ht="30" x14ac:dyDescent="0.2">
      <c r="A66" s="1646"/>
      <c r="B66" s="1655"/>
      <c r="C66" s="37" t="s">
        <v>307</v>
      </c>
      <c r="D66" s="172">
        <v>0.11</v>
      </c>
      <c r="E66" s="172">
        <v>0.19</v>
      </c>
      <c r="F66" s="172">
        <v>0.2</v>
      </c>
      <c r="G66" s="250"/>
      <c r="H66" s="248"/>
    </row>
    <row r="67" spans="1:8" ht="15" x14ac:dyDescent="0.2">
      <c r="A67" s="1646"/>
      <c r="B67" s="1655"/>
      <c r="C67" s="37" t="s">
        <v>308</v>
      </c>
      <c r="D67" s="172">
        <v>0.17</v>
      </c>
      <c r="E67" s="172">
        <v>0.4</v>
      </c>
      <c r="F67" s="172">
        <v>0.22</v>
      </c>
      <c r="G67" s="250"/>
      <c r="H67" s="248"/>
    </row>
    <row r="68" spans="1:8" ht="15" x14ac:dyDescent="0.2">
      <c r="A68" s="1646"/>
      <c r="B68" s="1655"/>
      <c r="C68" s="37" t="s">
        <v>309</v>
      </c>
      <c r="D68" s="172">
        <v>0.2</v>
      </c>
      <c r="E68" s="172">
        <v>0.61</v>
      </c>
      <c r="F68" s="172">
        <v>0.5</v>
      </c>
      <c r="G68" s="247"/>
      <c r="H68" s="248"/>
    </row>
    <row r="69" spans="1:8" ht="15" x14ac:dyDescent="0.2">
      <c r="A69" s="1646"/>
      <c r="B69" s="1655"/>
      <c r="C69" s="37" t="s">
        <v>310</v>
      </c>
      <c r="D69" s="172">
        <v>0.2</v>
      </c>
      <c r="E69" s="172">
        <v>0.81</v>
      </c>
      <c r="F69" s="172">
        <v>0.7</v>
      </c>
      <c r="G69" s="247"/>
      <c r="H69" s="248"/>
    </row>
    <row r="70" spans="1:8" ht="15" x14ac:dyDescent="0.2">
      <c r="A70" s="1646"/>
      <c r="B70" s="1655"/>
      <c r="C70" s="37" t="s">
        <v>311</v>
      </c>
      <c r="D70" s="172">
        <v>0</v>
      </c>
      <c r="E70" s="172">
        <v>0</v>
      </c>
      <c r="F70" s="172">
        <v>0</v>
      </c>
      <c r="G70" s="247"/>
      <c r="H70" s="248"/>
    </row>
    <row r="71" spans="1:8" ht="15" x14ac:dyDescent="0.2">
      <c r="A71" s="1646"/>
      <c r="B71" s="1655"/>
      <c r="C71" s="37" t="s">
        <v>312</v>
      </c>
      <c r="D71" s="172">
        <v>0</v>
      </c>
      <c r="E71" s="172">
        <v>0</v>
      </c>
      <c r="F71" s="172">
        <v>0</v>
      </c>
      <c r="G71" s="250"/>
      <c r="H71" s="248"/>
    </row>
    <row r="72" spans="1:8" ht="15" x14ac:dyDescent="0.2">
      <c r="A72" s="1646"/>
      <c r="B72" s="1655"/>
      <c r="C72" s="37" t="s">
        <v>313</v>
      </c>
      <c r="D72" s="172">
        <v>0.11</v>
      </c>
      <c r="E72" s="172">
        <v>0.18</v>
      </c>
      <c r="F72" s="172">
        <v>0.15</v>
      </c>
      <c r="G72" s="249"/>
      <c r="H72" s="248"/>
    </row>
    <row r="73" spans="1:8" ht="15" x14ac:dyDescent="0.2">
      <c r="A73" s="1646"/>
      <c r="B73" s="1655"/>
      <c r="C73" s="38" t="s">
        <v>314</v>
      </c>
      <c r="D73" s="172">
        <v>0.15</v>
      </c>
      <c r="E73" s="172">
        <v>0.27</v>
      </c>
      <c r="F73" s="172">
        <v>0.19</v>
      </c>
      <c r="G73" s="249"/>
      <c r="H73" s="248"/>
    </row>
    <row r="74" spans="1:8" ht="15" x14ac:dyDescent="0.2">
      <c r="A74" s="1646"/>
      <c r="B74" s="1655"/>
      <c r="C74" s="38" t="s">
        <v>315</v>
      </c>
      <c r="D74" s="172">
        <v>0.2</v>
      </c>
      <c r="E74" s="172">
        <v>1.48</v>
      </c>
      <c r="F74" s="172">
        <v>1.44</v>
      </c>
      <c r="G74" s="247"/>
      <c r="H74" s="248"/>
    </row>
    <row r="75" spans="1:8" ht="15" x14ac:dyDescent="0.2">
      <c r="A75" s="1646"/>
      <c r="B75" s="1655"/>
      <c r="C75" s="38" t="s">
        <v>539</v>
      </c>
      <c r="D75" s="172">
        <v>0</v>
      </c>
      <c r="E75" s="172">
        <v>0</v>
      </c>
      <c r="F75" s="172">
        <v>0</v>
      </c>
      <c r="G75" s="258"/>
      <c r="H75" s="253"/>
    </row>
    <row r="76" spans="1:8" ht="15" x14ac:dyDescent="0.2">
      <c r="A76" s="1646"/>
      <c r="B76" s="1655"/>
      <c r="C76" s="38" t="s">
        <v>540</v>
      </c>
      <c r="D76" s="172">
        <v>0.09</v>
      </c>
      <c r="E76" s="172">
        <v>0.11</v>
      </c>
      <c r="F76" s="172">
        <v>0.11</v>
      </c>
      <c r="G76" s="247"/>
      <c r="H76" s="248"/>
    </row>
    <row r="77" spans="1:8" ht="15.75" thickBot="1" x14ac:dyDescent="0.25">
      <c r="A77" s="1647"/>
      <c r="B77" s="1656"/>
      <c r="C77" s="38" t="s">
        <v>541</v>
      </c>
      <c r="D77" s="172">
        <v>0.09</v>
      </c>
      <c r="E77" s="172">
        <v>0.11</v>
      </c>
      <c r="F77" s="172">
        <v>0.11</v>
      </c>
      <c r="G77" s="251"/>
      <c r="H77" s="248"/>
    </row>
    <row r="78" spans="1:8" ht="15.75" thickBot="1" x14ac:dyDescent="0.25">
      <c r="A78" s="17" t="s">
        <v>191</v>
      </c>
      <c r="B78" s="22"/>
      <c r="C78" s="14"/>
      <c r="D78" s="158">
        <v>3.33</v>
      </c>
      <c r="E78" s="158">
        <v>9.25</v>
      </c>
      <c r="F78" s="158">
        <v>7.13</v>
      </c>
      <c r="G78" s="251"/>
      <c r="H78" s="248"/>
    </row>
    <row r="79" spans="1:8" ht="15" x14ac:dyDescent="0.2">
      <c r="A79" s="1643" t="s">
        <v>623</v>
      </c>
      <c r="B79" s="53"/>
      <c r="C79" s="40" t="s">
        <v>316</v>
      </c>
      <c r="D79" s="192">
        <v>0</v>
      </c>
      <c r="E79" s="192">
        <v>0</v>
      </c>
      <c r="F79" s="192">
        <v>0</v>
      </c>
      <c r="G79" s="247"/>
      <c r="H79" s="248"/>
    </row>
    <row r="80" spans="1:8" ht="15" x14ac:dyDescent="0.2">
      <c r="A80" s="1642"/>
      <c r="B80" s="29"/>
      <c r="C80" s="37" t="s">
        <v>317</v>
      </c>
      <c r="D80" s="193">
        <v>0.11</v>
      </c>
      <c r="E80" s="193">
        <v>0.14000000000000001</v>
      </c>
      <c r="F80" s="193">
        <v>0.15</v>
      </c>
      <c r="G80" s="247"/>
      <c r="H80" s="248"/>
    </row>
    <row r="81" spans="1:8" ht="15" x14ac:dyDescent="0.2">
      <c r="A81" s="1642"/>
      <c r="B81" s="29"/>
      <c r="C81" s="37" t="s">
        <v>318</v>
      </c>
      <c r="D81" s="193">
        <v>0.16</v>
      </c>
      <c r="E81" s="193">
        <v>0.36</v>
      </c>
      <c r="F81" s="193">
        <v>0.3</v>
      </c>
      <c r="G81" s="251"/>
      <c r="H81" s="248"/>
    </row>
    <row r="82" spans="1:8" ht="15" x14ac:dyDescent="0.2">
      <c r="A82" s="1642"/>
      <c r="B82" s="29"/>
      <c r="C82" s="37" t="s">
        <v>319</v>
      </c>
      <c r="D82" s="193">
        <v>0.2</v>
      </c>
      <c r="E82" s="193">
        <v>0.52</v>
      </c>
      <c r="F82" s="193">
        <v>0.49</v>
      </c>
      <c r="G82" s="247"/>
      <c r="H82" s="248"/>
    </row>
    <row r="83" spans="1:8" ht="15" x14ac:dyDescent="0.2">
      <c r="A83" s="1642"/>
      <c r="B83" s="29"/>
      <c r="C83" s="37" t="s">
        <v>320</v>
      </c>
      <c r="D83" s="193">
        <v>0.08</v>
      </c>
      <c r="E83" s="193">
        <v>0.03</v>
      </c>
      <c r="F83" s="193">
        <v>0.04</v>
      </c>
      <c r="G83" s="251"/>
      <c r="H83" s="248"/>
    </row>
    <row r="84" spans="1:8" ht="15" x14ac:dyDescent="0.2">
      <c r="A84" s="1642"/>
      <c r="B84" s="29"/>
      <c r="C84" s="37" t="s">
        <v>321</v>
      </c>
      <c r="D84" s="193">
        <v>0</v>
      </c>
      <c r="E84" s="193">
        <v>0</v>
      </c>
      <c r="F84" s="193">
        <v>0</v>
      </c>
      <c r="G84" s="249"/>
      <c r="H84" s="248"/>
    </row>
    <row r="85" spans="1:8" ht="15" x14ac:dyDescent="0.2">
      <c r="A85" s="1642"/>
      <c r="B85" s="29"/>
      <c r="C85" s="37" t="s">
        <v>322</v>
      </c>
      <c r="D85" s="193">
        <v>0.08</v>
      </c>
      <c r="E85" s="193">
        <v>0.08</v>
      </c>
      <c r="F85" s="193">
        <v>0.1</v>
      </c>
      <c r="G85" s="249"/>
      <c r="H85" s="248"/>
    </row>
    <row r="86" spans="1:8" ht="45" x14ac:dyDescent="0.2">
      <c r="A86" s="1642"/>
      <c r="B86" s="29"/>
      <c r="C86" s="37" t="s">
        <v>323</v>
      </c>
      <c r="D86" s="193">
        <v>0.1</v>
      </c>
      <c r="E86" s="193">
        <v>0.13</v>
      </c>
      <c r="F86" s="193">
        <v>0.15</v>
      </c>
      <c r="G86" s="249"/>
      <c r="H86" s="248"/>
    </row>
    <row r="87" spans="1:8" ht="15.75" thickBot="1" x14ac:dyDescent="0.25">
      <c r="A87" s="1644"/>
      <c r="B87" s="33"/>
      <c r="C87" s="42" t="s">
        <v>324</v>
      </c>
      <c r="D87" s="194">
        <v>0.15</v>
      </c>
      <c r="E87" s="194">
        <v>0.24</v>
      </c>
      <c r="F87" s="194">
        <v>0.31</v>
      </c>
      <c r="G87" s="249"/>
      <c r="H87" s="248"/>
    </row>
    <row r="88" spans="1:8" ht="15.75" thickBot="1" x14ac:dyDescent="0.25">
      <c r="A88" s="17" t="s">
        <v>191</v>
      </c>
      <c r="B88" s="22"/>
      <c r="C88" s="14"/>
      <c r="D88" s="158">
        <v>0.88</v>
      </c>
      <c r="E88" s="158">
        <v>1.5</v>
      </c>
      <c r="F88" s="158">
        <v>1.54</v>
      </c>
      <c r="G88" s="257"/>
      <c r="H88" s="253"/>
    </row>
    <row r="89" spans="1:8" ht="45" x14ac:dyDescent="0.2">
      <c r="A89" s="1643" t="s">
        <v>624</v>
      </c>
      <c r="B89" s="30"/>
      <c r="C89" s="39" t="s">
        <v>325</v>
      </c>
      <c r="D89" s="193">
        <v>0</v>
      </c>
      <c r="E89" s="193">
        <v>0</v>
      </c>
      <c r="F89" s="193">
        <v>0</v>
      </c>
      <c r="G89" s="247"/>
      <c r="H89" s="248"/>
    </row>
    <row r="90" spans="1:8" ht="15" x14ac:dyDescent="0.2">
      <c r="A90" s="1642"/>
      <c r="B90" s="31"/>
      <c r="C90" s="37" t="s">
        <v>326</v>
      </c>
      <c r="D90" s="193">
        <v>0.18</v>
      </c>
      <c r="E90" s="193">
        <v>0.37</v>
      </c>
      <c r="F90" s="193">
        <v>0.32</v>
      </c>
      <c r="G90" s="247"/>
      <c r="H90" s="248"/>
    </row>
    <row r="91" spans="1:8" ht="15" x14ac:dyDescent="0.2">
      <c r="A91" s="1642"/>
      <c r="B91" s="31"/>
      <c r="C91" s="37" t="s">
        <v>327</v>
      </c>
      <c r="D91" s="193">
        <v>0.1</v>
      </c>
      <c r="E91" s="193">
        <v>0.21</v>
      </c>
      <c r="F91" s="193">
        <v>0.14000000000000001</v>
      </c>
      <c r="G91" s="247"/>
      <c r="H91" s="248"/>
    </row>
    <row r="92" spans="1:8" ht="15" x14ac:dyDescent="0.2">
      <c r="A92" s="1642"/>
      <c r="B92" s="31"/>
      <c r="C92" s="37" t="s">
        <v>328</v>
      </c>
      <c r="D92" s="193">
        <v>0.1</v>
      </c>
      <c r="E92" s="193">
        <v>0.22</v>
      </c>
      <c r="F92" s="193">
        <v>0.14000000000000001</v>
      </c>
      <c r="G92" s="247"/>
      <c r="H92" s="248"/>
    </row>
    <row r="93" spans="1:8" ht="30" x14ac:dyDescent="0.2">
      <c r="A93" s="1642"/>
      <c r="B93" s="31"/>
      <c r="C93" s="37" t="s">
        <v>329</v>
      </c>
      <c r="D93" s="193">
        <v>0.11</v>
      </c>
      <c r="E93" s="193">
        <v>0.14000000000000001</v>
      </c>
      <c r="F93" s="193">
        <v>0.1</v>
      </c>
      <c r="G93" s="247"/>
      <c r="H93" s="248"/>
    </row>
    <row r="94" spans="1:8" ht="15" x14ac:dyDescent="0.2">
      <c r="A94" s="1642"/>
      <c r="B94" s="31"/>
      <c r="C94" s="37" t="s">
        <v>330</v>
      </c>
      <c r="D94" s="193">
        <v>0.1</v>
      </c>
      <c r="E94" s="193">
        <v>0.14000000000000001</v>
      </c>
      <c r="F94" s="193">
        <v>0.12</v>
      </c>
      <c r="G94" s="247"/>
      <c r="H94" s="248"/>
    </row>
    <row r="95" spans="1:8" ht="15" x14ac:dyDescent="0.2">
      <c r="A95" s="1642"/>
      <c r="B95" s="31"/>
      <c r="C95" s="37" t="s">
        <v>331</v>
      </c>
      <c r="D95" s="193">
        <v>0.15</v>
      </c>
      <c r="E95" s="193">
        <v>0.27</v>
      </c>
      <c r="F95" s="193">
        <v>0.21</v>
      </c>
      <c r="G95" s="258"/>
      <c r="H95" s="253"/>
    </row>
    <row r="96" spans="1:8" ht="15" x14ac:dyDescent="0.2">
      <c r="A96" s="1642"/>
      <c r="B96" s="31"/>
      <c r="C96" s="37" t="s">
        <v>332</v>
      </c>
      <c r="D96" s="193">
        <v>0.02</v>
      </c>
      <c r="E96" s="193">
        <v>0.02</v>
      </c>
      <c r="F96" s="193">
        <v>0.02</v>
      </c>
      <c r="G96" s="259"/>
      <c r="H96" s="260"/>
    </row>
    <row r="97" spans="1:6" ht="15" x14ac:dyDescent="0.2">
      <c r="A97" s="1642"/>
      <c r="B97" s="31"/>
      <c r="C97" s="37" t="s">
        <v>333</v>
      </c>
      <c r="D97" s="193">
        <v>0.02</v>
      </c>
      <c r="E97" s="193">
        <v>0.03</v>
      </c>
      <c r="F97" s="193">
        <v>0.03</v>
      </c>
    </row>
    <row r="98" spans="1:6" ht="15.75" thickBot="1" x14ac:dyDescent="0.25">
      <c r="A98" s="1642"/>
      <c r="B98" s="31"/>
      <c r="C98" s="37" t="s">
        <v>334</v>
      </c>
      <c r="D98" s="193">
        <v>0.1</v>
      </c>
      <c r="E98" s="193">
        <v>0.22</v>
      </c>
      <c r="F98" s="193">
        <v>0.15</v>
      </c>
    </row>
    <row r="99" spans="1:6" ht="13.5" thickBot="1" x14ac:dyDescent="0.25">
      <c r="A99" s="17" t="s">
        <v>191</v>
      </c>
      <c r="B99" s="13"/>
      <c r="C99" s="24"/>
      <c r="D99" s="15">
        <v>0.88</v>
      </c>
      <c r="E99" s="15">
        <v>1.62</v>
      </c>
      <c r="F99" s="15">
        <v>1.23</v>
      </c>
    </row>
    <row r="100" spans="1:6" ht="15" x14ac:dyDescent="0.2">
      <c r="A100" s="1641" t="s">
        <v>603</v>
      </c>
      <c r="B100" s="30"/>
      <c r="C100" s="39" t="s">
        <v>335</v>
      </c>
      <c r="D100" s="193">
        <v>0.08</v>
      </c>
      <c r="E100" s="193">
        <v>0.15</v>
      </c>
      <c r="F100" s="193">
        <v>0.1</v>
      </c>
    </row>
    <row r="101" spans="1:6" ht="60" x14ac:dyDescent="0.2">
      <c r="A101" s="1642"/>
      <c r="B101" s="30"/>
      <c r="C101" s="37" t="s">
        <v>336</v>
      </c>
      <c r="D101" s="193">
        <v>0.21</v>
      </c>
      <c r="E101" s="193">
        <v>0.48</v>
      </c>
      <c r="F101" s="193">
        <v>0.3</v>
      </c>
    </row>
    <row r="102" spans="1:6" ht="15" x14ac:dyDescent="0.2">
      <c r="A102" s="1642"/>
      <c r="B102" s="30"/>
      <c r="C102" s="37" t="s">
        <v>337</v>
      </c>
      <c r="D102" s="193">
        <v>0.05</v>
      </c>
      <c r="E102" s="193">
        <v>0.09</v>
      </c>
      <c r="F102" s="193">
        <v>0.09</v>
      </c>
    </row>
    <row r="103" spans="1:6" ht="45" x14ac:dyDescent="0.2">
      <c r="A103" s="1642"/>
      <c r="B103" s="30"/>
      <c r="C103" s="37" t="s">
        <v>338</v>
      </c>
      <c r="D103" s="193">
        <v>0.02</v>
      </c>
      <c r="E103" s="193">
        <v>0.03</v>
      </c>
      <c r="F103" s="193">
        <v>0.03</v>
      </c>
    </row>
    <row r="104" spans="1:6" ht="15" x14ac:dyDescent="0.2">
      <c r="A104" s="1642"/>
      <c r="B104" s="30"/>
      <c r="C104" s="37" t="s">
        <v>339</v>
      </c>
      <c r="D104" s="193">
        <v>0.1</v>
      </c>
      <c r="E104" s="193">
        <v>0.17</v>
      </c>
      <c r="F104" s="193">
        <v>0.1</v>
      </c>
    </row>
    <row r="105" spans="1:6" ht="15" x14ac:dyDescent="0.2">
      <c r="A105" s="1642"/>
      <c r="B105" s="30"/>
      <c r="C105" s="37" t="s">
        <v>340</v>
      </c>
      <c r="D105" s="193">
        <v>0.35</v>
      </c>
      <c r="E105" s="193">
        <v>0.63</v>
      </c>
      <c r="F105" s="193">
        <v>0.36</v>
      </c>
    </row>
    <row r="106" spans="1:6" ht="15" x14ac:dyDescent="0.2">
      <c r="A106" s="1642"/>
      <c r="B106" s="30"/>
      <c r="C106" s="37" t="s">
        <v>341</v>
      </c>
      <c r="D106" s="172">
        <v>0.08</v>
      </c>
      <c r="E106" s="172">
        <v>0.13</v>
      </c>
      <c r="F106" s="172">
        <v>0.1</v>
      </c>
    </row>
    <row r="107" spans="1:6" ht="15" x14ac:dyDescent="0.2">
      <c r="A107" s="1642"/>
      <c r="B107" s="30"/>
      <c r="C107" s="37" t="s">
        <v>342</v>
      </c>
      <c r="D107" s="172">
        <v>1</v>
      </c>
      <c r="E107" s="172">
        <v>1.7</v>
      </c>
      <c r="F107" s="172">
        <v>1.0900000000000001</v>
      </c>
    </row>
    <row r="108" spans="1:6" ht="15" x14ac:dyDescent="0.2">
      <c r="A108" s="167"/>
      <c r="B108" s="30"/>
      <c r="C108" s="37" t="s">
        <v>542</v>
      </c>
      <c r="D108" s="172">
        <v>0.1</v>
      </c>
      <c r="E108" s="172">
        <v>0.2</v>
      </c>
      <c r="F108" s="172">
        <v>0.11</v>
      </c>
    </row>
    <row r="109" spans="1:6" ht="15" x14ac:dyDescent="0.2">
      <c r="A109" s="167"/>
      <c r="B109" s="30"/>
      <c r="C109" s="37" t="s">
        <v>543</v>
      </c>
      <c r="D109" s="172">
        <v>0.15</v>
      </c>
      <c r="E109" s="172">
        <v>0.22</v>
      </c>
      <c r="F109" s="172">
        <v>0.14000000000000001</v>
      </c>
    </row>
    <row r="110" spans="1:6" ht="15" x14ac:dyDescent="0.2">
      <c r="A110" s="167"/>
      <c r="B110" s="30"/>
      <c r="C110" s="37" t="s">
        <v>544</v>
      </c>
      <c r="D110" s="172">
        <v>0</v>
      </c>
      <c r="E110" s="172">
        <v>0</v>
      </c>
      <c r="F110" s="172">
        <v>0</v>
      </c>
    </row>
    <row r="111" spans="1:6" ht="15.75" thickBot="1" x14ac:dyDescent="0.25">
      <c r="A111" s="167"/>
      <c r="B111" s="30"/>
      <c r="C111" s="37" t="s">
        <v>545</v>
      </c>
      <c r="D111" s="172">
        <v>0.1</v>
      </c>
      <c r="E111" s="172">
        <v>0.16</v>
      </c>
      <c r="F111" s="172">
        <v>0.12</v>
      </c>
    </row>
    <row r="112" spans="1:6" ht="13.5" thickBot="1" x14ac:dyDescent="0.25">
      <c r="A112" s="17" t="s">
        <v>191</v>
      </c>
      <c r="B112" s="22"/>
      <c r="C112" s="14"/>
      <c r="D112" s="159">
        <v>2.2400000000000002</v>
      </c>
      <c r="E112" s="159">
        <v>3.96</v>
      </c>
      <c r="F112" s="159">
        <v>2.54</v>
      </c>
    </row>
    <row r="113" spans="1:6" ht="30" x14ac:dyDescent="0.2">
      <c r="A113" s="1641" t="s">
        <v>611</v>
      </c>
      <c r="B113" s="32"/>
      <c r="C113" s="40" t="s">
        <v>343</v>
      </c>
      <c r="D113" s="136">
        <v>0.05</v>
      </c>
      <c r="E113" s="136">
        <v>0.06</v>
      </c>
      <c r="F113" s="136">
        <v>7.0000000000000007E-2</v>
      </c>
    </row>
    <row r="114" spans="1:6" ht="15" x14ac:dyDescent="0.2">
      <c r="A114" s="1642"/>
      <c r="B114" s="30"/>
      <c r="C114" s="37" t="s">
        <v>344</v>
      </c>
      <c r="D114" s="137">
        <v>0.2</v>
      </c>
      <c r="E114" s="137">
        <v>0.26</v>
      </c>
      <c r="F114" s="137">
        <v>0.18</v>
      </c>
    </row>
    <row r="115" spans="1:6" ht="15" x14ac:dyDescent="0.2">
      <c r="A115" s="1642"/>
      <c r="B115" s="30"/>
      <c r="C115" s="37" t="s">
        <v>345</v>
      </c>
      <c r="D115" s="137">
        <v>0</v>
      </c>
      <c r="E115" s="137">
        <v>0</v>
      </c>
      <c r="F115" s="137">
        <v>0</v>
      </c>
    </row>
    <row r="116" spans="1:6" ht="15" x14ac:dyDescent="0.2">
      <c r="A116" s="1642"/>
      <c r="B116" s="30"/>
      <c r="C116" s="37" t="s">
        <v>346</v>
      </c>
      <c r="D116" s="137">
        <v>0</v>
      </c>
      <c r="E116" s="137">
        <v>0</v>
      </c>
      <c r="F116" s="137">
        <v>0</v>
      </c>
    </row>
    <row r="117" spans="1:6" ht="15" x14ac:dyDescent="0.2">
      <c r="A117" s="1642"/>
      <c r="B117" s="30"/>
      <c r="C117" s="37" t="s">
        <v>347</v>
      </c>
      <c r="D117" s="137">
        <v>0</v>
      </c>
      <c r="E117" s="137">
        <v>0</v>
      </c>
      <c r="F117" s="137">
        <v>0</v>
      </c>
    </row>
    <row r="118" spans="1:6" ht="15.75" thickBot="1" x14ac:dyDescent="0.25">
      <c r="A118" s="1642"/>
      <c r="B118" s="30"/>
      <c r="C118" s="41" t="s">
        <v>269</v>
      </c>
      <c r="D118" s="138">
        <v>0.15</v>
      </c>
      <c r="E118" s="138">
        <v>0.19</v>
      </c>
      <c r="F118" s="138">
        <v>0.1</v>
      </c>
    </row>
    <row r="119" spans="1:6" ht="13.5" thickBot="1" x14ac:dyDescent="0.25">
      <c r="A119" s="17" t="s">
        <v>191</v>
      </c>
      <c r="B119" s="13"/>
      <c r="C119" s="14"/>
      <c r="D119" s="15">
        <v>0.4</v>
      </c>
      <c r="E119" s="15">
        <v>0.51</v>
      </c>
      <c r="F119" s="15">
        <v>0.35</v>
      </c>
    </row>
    <row r="120" spans="1:6" ht="13.5" thickBot="1" x14ac:dyDescent="0.25">
      <c r="A120" s="16" t="s">
        <v>275</v>
      </c>
      <c r="B120" s="12"/>
      <c r="C120" s="12"/>
      <c r="D120" s="261">
        <v>9.73</v>
      </c>
      <c r="E120" s="261">
        <v>21.89</v>
      </c>
      <c r="F120" s="261">
        <v>15.98</v>
      </c>
    </row>
    <row r="121" spans="1:6" x14ac:dyDescent="0.2">
      <c r="F121" s="52"/>
    </row>
    <row r="122" spans="1:6" x14ac:dyDescent="0.2">
      <c r="A122" s="357" t="s">
        <v>435</v>
      </c>
      <c r="B122" s="357"/>
      <c r="C122" s="357"/>
      <c r="D122" s="358"/>
      <c r="E122" s="357"/>
      <c r="F122" s="56"/>
    </row>
    <row r="123" spans="1:6" x14ac:dyDescent="0.2">
      <c r="A123" s="357" t="s">
        <v>436</v>
      </c>
      <c r="B123" s="357"/>
      <c r="C123" s="357"/>
      <c r="D123" s="357"/>
      <c r="E123" s="357"/>
      <c r="F123" s="56"/>
    </row>
    <row r="124" spans="1:6" x14ac:dyDescent="0.2">
      <c r="A124" s="357" t="s">
        <v>437</v>
      </c>
      <c r="B124" s="357"/>
      <c r="C124" s="357"/>
      <c r="D124" s="357"/>
      <c r="E124" s="357"/>
      <c r="F124" s="56"/>
    </row>
    <row r="125" spans="1:6" x14ac:dyDescent="0.2">
      <c r="A125" s="18"/>
      <c r="B125" s="18"/>
      <c r="C125" s="18"/>
      <c r="D125" s="18"/>
      <c r="E125" s="18"/>
      <c r="F125" s="18"/>
    </row>
    <row r="126" spans="1:6" x14ac:dyDescent="0.2">
      <c r="A126" s="56"/>
      <c r="B126" s="56"/>
      <c r="C126" s="56"/>
      <c r="D126" s="56"/>
      <c r="E126" s="56"/>
      <c r="F126" s="56"/>
    </row>
    <row r="127" spans="1:6" x14ac:dyDescent="0.2">
      <c r="A127" s="56"/>
      <c r="B127" s="18"/>
      <c r="C127" s="56"/>
      <c r="D127" s="56"/>
      <c r="E127" s="56"/>
      <c r="F127" s="56"/>
    </row>
    <row r="128" spans="1:6" x14ac:dyDescent="0.2">
      <c r="A128" s="55"/>
      <c r="B128" s="55"/>
      <c r="C128" s="55"/>
      <c r="D128" s="55"/>
      <c r="E128" s="55"/>
      <c r="F128" s="55"/>
    </row>
    <row r="129" spans="1:6" x14ac:dyDescent="0.2">
      <c r="A129" s="55"/>
      <c r="B129" s="55"/>
      <c r="C129" s="55"/>
      <c r="D129" s="55"/>
      <c r="E129" s="55"/>
      <c r="F129" s="55"/>
    </row>
    <row r="130" spans="1:6" x14ac:dyDescent="0.2">
      <c r="A130" s="55"/>
      <c r="B130" s="55"/>
      <c r="C130" s="55"/>
      <c r="D130" s="55"/>
      <c r="E130" s="55"/>
      <c r="F130" s="55"/>
    </row>
    <row r="131" spans="1:6" x14ac:dyDescent="0.2">
      <c r="A131" s="55"/>
      <c r="B131" s="55"/>
      <c r="C131" s="55"/>
      <c r="D131" s="55"/>
      <c r="E131" s="55"/>
      <c r="F131" s="55"/>
    </row>
    <row r="132" spans="1:6" x14ac:dyDescent="0.2">
      <c r="A132" s="55"/>
      <c r="B132" s="55"/>
      <c r="C132" s="55"/>
      <c r="D132" s="55"/>
      <c r="E132" s="55"/>
      <c r="F132" s="55"/>
    </row>
    <row r="133" spans="1:6" x14ac:dyDescent="0.2">
      <c r="A133" s="55"/>
      <c r="B133" s="55"/>
      <c r="C133" s="55"/>
      <c r="D133" s="55"/>
      <c r="E133" s="55"/>
      <c r="F133" s="55"/>
    </row>
    <row r="134" spans="1:6" x14ac:dyDescent="0.2">
      <c r="A134" s="55"/>
      <c r="B134" s="55"/>
      <c r="C134" s="55"/>
      <c r="D134" s="55"/>
      <c r="E134" s="55"/>
      <c r="F134" s="55"/>
    </row>
    <row r="135" spans="1:6" x14ac:dyDescent="0.2">
      <c r="A135" s="55"/>
      <c r="B135" s="55"/>
      <c r="C135" s="55"/>
      <c r="D135" s="55"/>
      <c r="E135" s="55"/>
      <c r="F135" s="55"/>
    </row>
  </sheetData>
  <mergeCells count="18">
    <mergeCell ref="H1:H2"/>
    <mergeCell ref="G4:H4"/>
    <mergeCell ref="G7:H7"/>
    <mergeCell ref="B21:B40"/>
    <mergeCell ref="B42:B77"/>
    <mergeCell ref="A2:F2"/>
    <mergeCell ref="A3:F3"/>
    <mergeCell ref="A6:A7"/>
    <mergeCell ref="B6:B7"/>
    <mergeCell ref="C6:C7"/>
    <mergeCell ref="D6:F6"/>
    <mergeCell ref="A113:A118"/>
    <mergeCell ref="A100:A107"/>
    <mergeCell ref="A89:A98"/>
    <mergeCell ref="A79:A87"/>
    <mergeCell ref="A9:A19"/>
    <mergeCell ref="A42:A77"/>
    <mergeCell ref="A21:A40"/>
  </mergeCells>
  <phoneticPr fontId="4" type="noConversion"/>
  <pageMargins left="0.75" right="0.75" top="1" bottom="1" header="0.5" footer="0.5"/>
  <pageSetup paperSize="9" scale="83" orientation="portrait" r:id="rId1"/>
  <headerFooter alignWithMargins="0"/>
  <rowBreaks count="2" manualBreakCount="2">
    <brk id="40" max="16383" man="1"/>
    <brk id="7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5"/>
    <pageSetUpPr fitToPage="1"/>
  </sheetPr>
  <dimension ref="A1:HP107"/>
  <sheetViews>
    <sheetView view="pageBreakPreview" zoomScale="110" zoomScaleSheetLayoutView="110" workbookViewId="0">
      <selection activeCell="U9" sqref="U9"/>
    </sheetView>
  </sheetViews>
  <sheetFormatPr defaultRowHeight="15" x14ac:dyDescent="0.25"/>
  <cols>
    <col min="1" max="1" width="3.5703125" style="6" customWidth="1"/>
    <col min="2" max="2" width="23.140625" style="6" customWidth="1"/>
    <col min="3" max="3" width="8.42578125" style="6" customWidth="1"/>
    <col min="4" max="4" width="9.7109375" style="6" bestFit="1" customWidth="1"/>
    <col min="5" max="5" width="8.7109375" style="6" customWidth="1"/>
    <col min="6" max="6" width="8" style="6" customWidth="1"/>
    <col min="7" max="7" width="7.7109375" style="6" customWidth="1"/>
    <col min="8" max="10" width="8" style="6" customWidth="1"/>
    <col min="11" max="11" width="8.85546875" style="6" customWidth="1"/>
    <col min="12" max="13" width="8" style="6" customWidth="1"/>
    <col min="14" max="15" width="8.7109375" style="6" customWidth="1"/>
    <col min="16" max="16" width="8" style="6" customWidth="1"/>
    <col min="17" max="16384" width="9.140625" style="6"/>
  </cols>
  <sheetData>
    <row r="1" spans="1:16" x14ac:dyDescent="0.25">
      <c r="A1" s="1664" t="s">
        <v>621</v>
      </c>
      <c r="B1" s="1664"/>
      <c r="C1" s="1664"/>
      <c r="D1" s="1664"/>
      <c r="E1" s="1664"/>
      <c r="F1" s="1664"/>
      <c r="G1" s="1664"/>
      <c r="H1" s="1664"/>
      <c r="I1" s="1664"/>
      <c r="J1" s="1664"/>
      <c r="K1" s="1664"/>
      <c r="L1" s="1664"/>
      <c r="M1" s="1664"/>
      <c r="N1" s="1664"/>
      <c r="O1" s="1664"/>
      <c r="P1" s="1665"/>
    </row>
    <row r="2" spans="1:16" x14ac:dyDescent="0.25">
      <c r="A2" s="1664" t="s">
        <v>113</v>
      </c>
      <c r="B2" s="1664"/>
      <c r="C2" s="1664"/>
      <c r="D2" s="1664"/>
      <c r="E2" s="1664"/>
      <c r="F2" s="1664"/>
      <c r="G2" s="1664"/>
      <c r="H2" s="1664"/>
      <c r="I2" s="1664"/>
      <c r="J2" s="1664"/>
      <c r="K2" s="1664"/>
      <c r="L2" s="1664"/>
      <c r="M2" s="1664"/>
      <c r="N2" s="1664"/>
      <c r="O2" s="1664"/>
      <c r="P2" s="1666"/>
    </row>
    <row r="3" spans="1:16" x14ac:dyDescent="0.25">
      <c r="A3" s="1667" t="s">
        <v>415</v>
      </c>
      <c r="B3" s="1666"/>
      <c r="C3" s="1666"/>
      <c r="D3" s="1666"/>
      <c r="E3" s="1666"/>
      <c r="F3" s="1666"/>
      <c r="G3" s="1666"/>
      <c r="H3" s="1666"/>
      <c r="I3" s="1666"/>
      <c r="J3" s="1666"/>
      <c r="K3" s="1666"/>
      <c r="L3" s="1666"/>
      <c r="M3" s="1384" t="s">
        <v>54</v>
      </c>
      <c r="N3" s="1668" t="s">
        <v>947</v>
      </c>
      <c r="O3" s="1668"/>
      <c r="P3" s="1668"/>
    </row>
    <row r="4" spans="1:16" ht="15.75" customHeight="1" x14ac:dyDescent="0.25">
      <c r="A4" s="174"/>
      <c r="B4" s="175"/>
      <c r="C4" s="175"/>
      <c r="D4" s="175"/>
      <c r="E4" s="175"/>
      <c r="F4" s="175"/>
      <c r="G4" s="175"/>
      <c r="H4" s="270"/>
      <c r="I4" s="270"/>
      <c r="J4" s="270"/>
      <c r="K4" s="270"/>
      <c r="L4" s="1385"/>
      <c r="M4" s="1384"/>
      <c r="N4" s="1671" t="s">
        <v>950</v>
      </c>
      <c r="O4" s="1671"/>
      <c r="P4" s="1671"/>
    </row>
    <row r="5" spans="1:16" ht="15" customHeight="1" x14ac:dyDescent="0.25">
      <c r="A5" s="176"/>
      <c r="B5" s="177" t="s">
        <v>112</v>
      </c>
      <c r="C5" s="175"/>
      <c r="D5" s="175"/>
      <c r="E5" s="175"/>
      <c r="F5" s="175"/>
      <c r="G5" s="175"/>
      <c r="H5" s="270"/>
      <c r="I5" s="270"/>
      <c r="J5" s="271"/>
      <c r="K5" s="270"/>
      <c r="L5" s="1385"/>
      <c r="M5" s="1385"/>
      <c r="N5" s="1406"/>
      <c r="O5" s="1406"/>
    </row>
    <row r="6" spans="1:16" ht="15" customHeight="1" thickBot="1" x14ac:dyDescent="0.3"/>
    <row r="7" spans="1:16" ht="15" customHeight="1" x14ac:dyDescent="0.25">
      <c r="A7" s="169" t="s">
        <v>55</v>
      </c>
      <c r="B7" s="169" t="s">
        <v>1</v>
      </c>
      <c r="C7" s="169" t="s">
        <v>55</v>
      </c>
      <c r="D7" s="169" t="s">
        <v>56</v>
      </c>
      <c r="E7" s="169"/>
      <c r="F7" s="169" t="s">
        <v>53</v>
      </c>
      <c r="G7" s="169"/>
      <c r="H7" s="269"/>
      <c r="I7" s="269" t="s">
        <v>52</v>
      </c>
      <c r="J7" s="269"/>
      <c r="K7" s="269"/>
      <c r="L7" s="340" t="s">
        <v>51</v>
      </c>
      <c r="M7" s="340"/>
      <c r="N7" s="340" t="s">
        <v>50</v>
      </c>
      <c r="O7" s="340" t="s">
        <v>50</v>
      </c>
      <c r="P7" s="984" t="s">
        <v>57</v>
      </c>
    </row>
    <row r="8" spans="1:16" ht="14.45" customHeight="1" x14ac:dyDescent="0.25">
      <c r="A8" s="171" t="s">
        <v>58</v>
      </c>
      <c r="B8" s="171" t="s">
        <v>59</v>
      </c>
      <c r="C8" s="171" t="s">
        <v>60</v>
      </c>
      <c r="D8" s="171" t="s">
        <v>60</v>
      </c>
      <c r="E8" s="99" t="s">
        <v>15</v>
      </c>
      <c r="F8" s="100" t="s">
        <v>13</v>
      </c>
      <c r="G8" s="79" t="s">
        <v>19</v>
      </c>
      <c r="H8" s="99" t="s">
        <v>15</v>
      </c>
      <c r="I8" s="100" t="s">
        <v>13</v>
      </c>
      <c r="J8" s="79" t="s">
        <v>19</v>
      </c>
      <c r="K8" s="99" t="s">
        <v>15</v>
      </c>
      <c r="L8" s="100" t="s">
        <v>13</v>
      </c>
      <c r="M8" s="79" t="s">
        <v>19</v>
      </c>
      <c r="N8" s="982" t="s">
        <v>18</v>
      </c>
      <c r="O8" s="982" t="s">
        <v>18</v>
      </c>
      <c r="P8" s="985" t="s">
        <v>61</v>
      </c>
    </row>
    <row r="9" spans="1:16" x14ac:dyDescent="0.25">
      <c r="A9" s="59"/>
      <c r="B9" s="59"/>
      <c r="C9" s="59"/>
      <c r="D9" s="59" t="s">
        <v>62</v>
      </c>
      <c r="E9" s="99" t="s">
        <v>63</v>
      </c>
      <c r="F9" s="100" t="s">
        <v>63</v>
      </c>
      <c r="G9" s="79" t="s">
        <v>63</v>
      </c>
      <c r="H9" s="99" t="s">
        <v>63</v>
      </c>
      <c r="I9" s="100" t="s">
        <v>63</v>
      </c>
      <c r="J9" s="79" t="s">
        <v>63</v>
      </c>
      <c r="K9" s="99" t="s">
        <v>64</v>
      </c>
      <c r="L9" s="100" t="s">
        <v>64</v>
      </c>
      <c r="M9" s="79" t="s">
        <v>64</v>
      </c>
      <c r="N9" s="59" t="s">
        <v>62</v>
      </c>
      <c r="O9" s="59" t="s">
        <v>20</v>
      </c>
      <c r="P9" s="986"/>
    </row>
    <row r="10" spans="1:16" ht="15.75" thickBot="1" x14ac:dyDescent="0.3">
      <c r="A10" s="60">
        <v>1</v>
      </c>
      <c r="B10" s="60">
        <v>2</v>
      </c>
      <c r="C10" s="60">
        <v>3</v>
      </c>
      <c r="D10" s="60">
        <v>4</v>
      </c>
      <c r="E10" s="104">
        <v>5</v>
      </c>
      <c r="F10" s="100" t="s">
        <v>63</v>
      </c>
      <c r="G10" s="178">
        <v>7</v>
      </c>
      <c r="H10" s="104">
        <v>8</v>
      </c>
      <c r="I10" s="105">
        <v>9</v>
      </c>
      <c r="J10" s="80">
        <v>10</v>
      </c>
      <c r="K10" s="104">
        <v>11</v>
      </c>
      <c r="L10" s="105">
        <v>12</v>
      </c>
      <c r="M10" s="80">
        <v>13</v>
      </c>
      <c r="N10" s="60">
        <v>14</v>
      </c>
      <c r="O10" s="60">
        <v>15</v>
      </c>
      <c r="P10" s="987">
        <v>16</v>
      </c>
    </row>
    <row r="11" spans="1:16" ht="30.75" thickBot="1" x14ac:dyDescent="0.3">
      <c r="A11" s="1669">
        <v>1</v>
      </c>
      <c r="B11" s="1669" t="s">
        <v>458</v>
      </c>
      <c r="C11" s="171" t="s">
        <v>10</v>
      </c>
      <c r="D11" s="171">
        <v>40</v>
      </c>
      <c r="E11" s="83">
        <v>200.8</v>
      </c>
      <c r="F11" s="84"/>
      <c r="G11" s="85" t="s">
        <v>470</v>
      </c>
      <c r="H11" s="272">
        <v>75</v>
      </c>
      <c r="I11" s="273"/>
      <c r="J11" s="274">
        <v>1414.7</v>
      </c>
      <c r="K11" s="275">
        <v>114.19</v>
      </c>
      <c r="L11" s="273"/>
      <c r="M11" s="276">
        <v>6.1</v>
      </c>
      <c r="N11" s="118">
        <v>14.93</v>
      </c>
      <c r="O11" s="118">
        <v>37.33</v>
      </c>
      <c r="P11" s="179"/>
    </row>
    <row r="12" spans="1:16" ht="30.75" thickBot="1" x14ac:dyDescent="0.3">
      <c r="A12" s="1670"/>
      <c r="B12" s="1670"/>
      <c r="C12" s="86" t="s">
        <v>12</v>
      </c>
      <c r="D12" s="86">
        <v>40</v>
      </c>
      <c r="E12" s="87">
        <v>200.8</v>
      </c>
      <c r="F12" s="88"/>
      <c r="G12" s="89" t="s">
        <v>471</v>
      </c>
      <c r="H12" s="272">
        <v>54</v>
      </c>
      <c r="I12" s="273"/>
      <c r="J12" s="274">
        <v>1012</v>
      </c>
      <c r="K12" s="277">
        <v>114.27</v>
      </c>
      <c r="L12" s="278"/>
      <c r="M12" s="276">
        <v>6.3</v>
      </c>
      <c r="N12" s="118">
        <v>11.03</v>
      </c>
      <c r="O12" s="118">
        <v>27.58</v>
      </c>
      <c r="P12" s="179"/>
    </row>
    <row r="13" spans="1:16" ht="15.75" thickBot="1" x14ac:dyDescent="0.3">
      <c r="A13" s="1670"/>
      <c r="B13" s="1670"/>
      <c r="C13" s="63" t="s">
        <v>65</v>
      </c>
      <c r="D13" s="171">
        <v>40</v>
      </c>
      <c r="E13" s="83">
        <v>210</v>
      </c>
      <c r="F13" s="84" t="s">
        <v>416</v>
      </c>
      <c r="G13" s="90">
        <v>3494</v>
      </c>
      <c r="H13" s="272">
        <v>119</v>
      </c>
      <c r="I13" s="273"/>
      <c r="J13" s="279">
        <v>1138.0999999999999</v>
      </c>
      <c r="K13" s="275">
        <v>114.27</v>
      </c>
      <c r="L13" s="273"/>
      <c r="M13" s="280">
        <v>6.2</v>
      </c>
      <c r="N13" s="118">
        <v>12.21</v>
      </c>
      <c r="O13" s="118">
        <v>30.53</v>
      </c>
      <c r="P13" s="179"/>
    </row>
    <row r="14" spans="1:16" ht="15.75" thickBot="1" x14ac:dyDescent="0.3">
      <c r="A14" s="1670"/>
      <c r="B14" s="1670"/>
      <c r="C14" s="66"/>
      <c r="D14" s="170"/>
      <c r="E14" s="91"/>
      <c r="F14" s="92"/>
      <c r="G14" s="93"/>
      <c r="H14" s="281"/>
      <c r="I14" s="282"/>
      <c r="J14" s="283">
        <v>1062.9000000000001</v>
      </c>
      <c r="K14" s="284"/>
      <c r="L14" s="285"/>
      <c r="M14" s="286">
        <v>6.2</v>
      </c>
      <c r="N14" s="120">
        <v>11.4</v>
      </c>
      <c r="O14" s="120">
        <v>28.5</v>
      </c>
      <c r="P14" s="180"/>
    </row>
    <row r="15" spans="1:16" ht="15.75" customHeight="1" thickBot="1" x14ac:dyDescent="0.3">
      <c r="A15" s="1670">
        <v>2</v>
      </c>
      <c r="B15" s="1670" t="s">
        <v>576</v>
      </c>
      <c r="C15" s="340" t="s">
        <v>10</v>
      </c>
      <c r="D15" s="340">
        <v>25</v>
      </c>
      <c r="E15" s="128">
        <v>125</v>
      </c>
      <c r="F15" s="129" t="s">
        <v>416</v>
      </c>
      <c r="G15" s="130">
        <v>1150</v>
      </c>
      <c r="H15" s="112"/>
      <c r="I15" s="113"/>
      <c r="J15" s="287">
        <v>535</v>
      </c>
      <c r="K15" s="112"/>
      <c r="L15" s="113"/>
      <c r="M15" s="288">
        <v>6.1</v>
      </c>
      <c r="N15" s="68">
        <v>5.65</v>
      </c>
      <c r="O15" s="68">
        <v>22.6</v>
      </c>
      <c r="P15" s="1691"/>
    </row>
    <row r="16" spans="1:16" ht="15.75" customHeight="1" thickBot="1" x14ac:dyDescent="0.3">
      <c r="A16" s="1670"/>
      <c r="B16" s="1670"/>
      <c r="C16" s="339"/>
      <c r="D16" s="339"/>
      <c r="E16" s="83"/>
      <c r="F16" s="84"/>
      <c r="G16" s="90">
        <v>1150</v>
      </c>
      <c r="H16" s="289"/>
      <c r="I16" s="290"/>
      <c r="J16" s="291">
        <v>366</v>
      </c>
      <c r="K16" s="289"/>
      <c r="L16" s="290"/>
      <c r="M16" s="292">
        <v>6.1</v>
      </c>
      <c r="N16" s="71">
        <v>3.86</v>
      </c>
      <c r="O16" s="71">
        <v>15.44</v>
      </c>
      <c r="P16" s="1692"/>
    </row>
    <row r="17" spans="1:16" ht="15.75" customHeight="1" thickBot="1" x14ac:dyDescent="0.3">
      <c r="A17" s="1670"/>
      <c r="B17" s="1670"/>
      <c r="C17" s="63" t="s">
        <v>12</v>
      </c>
      <c r="D17" s="63">
        <v>20</v>
      </c>
      <c r="E17" s="94">
        <v>100.4</v>
      </c>
      <c r="F17" s="95" t="s">
        <v>416</v>
      </c>
      <c r="G17" s="96">
        <v>917</v>
      </c>
      <c r="H17" s="289"/>
      <c r="I17" s="290"/>
      <c r="J17" s="293">
        <v>292</v>
      </c>
      <c r="K17" s="289"/>
      <c r="L17" s="290"/>
      <c r="M17" s="292">
        <v>6.1</v>
      </c>
      <c r="N17" s="71">
        <v>3.08</v>
      </c>
      <c r="O17" s="71">
        <v>15.4</v>
      </c>
      <c r="P17" s="1687"/>
    </row>
    <row r="18" spans="1:16" ht="15.75" thickBot="1" x14ac:dyDescent="0.3">
      <c r="A18" s="1670"/>
      <c r="B18" s="1670"/>
      <c r="C18" s="339"/>
      <c r="D18" s="339"/>
      <c r="E18" s="83"/>
      <c r="F18" s="84"/>
      <c r="G18" s="90">
        <v>917</v>
      </c>
      <c r="H18" s="289"/>
      <c r="I18" s="290"/>
      <c r="J18" s="291">
        <v>0</v>
      </c>
      <c r="K18" s="289"/>
      <c r="L18" s="290"/>
      <c r="M18" s="292">
        <v>6.1</v>
      </c>
      <c r="N18" s="71">
        <v>0</v>
      </c>
      <c r="O18" s="71">
        <v>0</v>
      </c>
      <c r="P18" s="1688"/>
    </row>
    <row r="19" spans="1:16" ht="15.75" thickBot="1" x14ac:dyDescent="0.3">
      <c r="A19" s="1670"/>
      <c r="B19" s="1670"/>
      <c r="C19" s="63" t="s">
        <v>65</v>
      </c>
      <c r="D19" s="63">
        <v>63</v>
      </c>
      <c r="E19" s="94">
        <v>316.3</v>
      </c>
      <c r="F19" s="95" t="s">
        <v>416</v>
      </c>
      <c r="G19" s="96">
        <v>2887</v>
      </c>
      <c r="H19" s="289"/>
      <c r="I19" s="290"/>
      <c r="J19" s="293">
        <v>535.16</v>
      </c>
      <c r="K19" s="289"/>
      <c r="L19" s="290"/>
      <c r="M19" s="292">
        <v>6.1</v>
      </c>
      <c r="N19" s="71">
        <v>5.65</v>
      </c>
      <c r="O19" s="71">
        <v>8.9700000000000006</v>
      </c>
      <c r="P19" s="131"/>
    </row>
    <row r="20" spans="1:16" ht="15.75" thickBot="1" x14ac:dyDescent="0.3">
      <c r="A20" s="1670"/>
      <c r="B20" s="1670"/>
      <c r="C20" s="339"/>
      <c r="D20" s="339"/>
      <c r="E20" s="83"/>
      <c r="F20" s="84"/>
      <c r="G20" s="90">
        <v>2887</v>
      </c>
      <c r="H20" s="289"/>
      <c r="I20" s="290"/>
      <c r="J20" s="291">
        <v>315.95999999999998</v>
      </c>
      <c r="K20" s="289"/>
      <c r="L20" s="290"/>
      <c r="M20" s="292">
        <v>6.1</v>
      </c>
      <c r="N20" s="71">
        <v>3.33</v>
      </c>
      <c r="O20" s="71">
        <v>5.29</v>
      </c>
      <c r="P20" s="131"/>
    </row>
    <row r="21" spans="1:16" ht="15.75" thickBot="1" x14ac:dyDescent="0.3">
      <c r="A21" s="1670"/>
      <c r="B21" s="1670"/>
      <c r="C21" s="63" t="s">
        <v>66</v>
      </c>
      <c r="D21" s="63">
        <v>16</v>
      </c>
      <c r="E21" s="94" t="s">
        <v>416</v>
      </c>
      <c r="F21" s="95" t="s">
        <v>416</v>
      </c>
      <c r="G21" s="96">
        <v>880</v>
      </c>
      <c r="H21" s="289"/>
      <c r="I21" s="290"/>
      <c r="J21" s="1674">
        <v>126.03</v>
      </c>
      <c r="K21" s="294"/>
      <c r="L21" s="295"/>
      <c r="M21" s="1684">
        <v>10.1</v>
      </c>
      <c r="N21" s="1689">
        <v>2.2000000000000002</v>
      </c>
      <c r="O21" s="1689">
        <v>13.75</v>
      </c>
      <c r="P21" s="1693"/>
    </row>
    <row r="22" spans="1:16" ht="15.75" thickBot="1" x14ac:dyDescent="0.3">
      <c r="A22" s="1670"/>
      <c r="B22" s="1670"/>
      <c r="C22" s="339"/>
      <c r="D22" s="339"/>
      <c r="E22" s="83" t="s">
        <v>416</v>
      </c>
      <c r="F22" s="84" t="s">
        <v>416</v>
      </c>
      <c r="G22" s="90">
        <v>1466</v>
      </c>
      <c r="H22" s="289"/>
      <c r="I22" s="290"/>
      <c r="J22" s="1685"/>
      <c r="K22" s="296"/>
      <c r="L22" s="297"/>
      <c r="M22" s="1684"/>
      <c r="N22" s="1689"/>
      <c r="O22" s="1689"/>
      <c r="P22" s="1695"/>
    </row>
    <row r="23" spans="1:16" ht="15.75" thickBot="1" x14ac:dyDescent="0.3">
      <c r="A23" s="1670"/>
      <c r="B23" s="1670"/>
      <c r="C23" s="63" t="s">
        <v>67</v>
      </c>
      <c r="D23" s="63">
        <v>16</v>
      </c>
      <c r="E23" s="94" t="s">
        <v>416</v>
      </c>
      <c r="F23" s="95" t="s">
        <v>416</v>
      </c>
      <c r="G23" s="96">
        <v>880</v>
      </c>
      <c r="H23" s="289"/>
      <c r="I23" s="290"/>
      <c r="J23" s="1674">
        <v>132.86000000000001</v>
      </c>
      <c r="K23" s="289"/>
      <c r="L23" s="290"/>
      <c r="M23" s="1684">
        <v>10.1</v>
      </c>
      <c r="N23" s="1689">
        <v>2.3199999999999998</v>
      </c>
      <c r="O23" s="1689">
        <v>14.5</v>
      </c>
      <c r="P23" s="1693"/>
    </row>
    <row r="24" spans="1:16" ht="15.75" thickBot="1" x14ac:dyDescent="0.3">
      <c r="A24" s="1683"/>
      <c r="B24" s="1683"/>
      <c r="C24" s="338"/>
      <c r="D24" s="338"/>
      <c r="E24" s="91" t="s">
        <v>416</v>
      </c>
      <c r="F24" s="92" t="s">
        <v>416</v>
      </c>
      <c r="G24" s="93">
        <v>1466</v>
      </c>
      <c r="H24" s="298"/>
      <c r="I24" s="299"/>
      <c r="J24" s="1675"/>
      <c r="K24" s="298"/>
      <c r="L24" s="299"/>
      <c r="M24" s="1686"/>
      <c r="N24" s="1690"/>
      <c r="O24" s="1690"/>
      <c r="P24" s="1694"/>
    </row>
    <row r="25" spans="1:16" ht="15.75" thickBot="1" x14ac:dyDescent="0.3">
      <c r="A25" s="1670">
        <v>3</v>
      </c>
      <c r="B25" s="1670" t="s">
        <v>551</v>
      </c>
      <c r="C25" s="62" t="s">
        <v>10</v>
      </c>
      <c r="D25" s="62">
        <v>10</v>
      </c>
      <c r="E25" s="101">
        <v>50.2</v>
      </c>
      <c r="F25" s="102" t="s">
        <v>416</v>
      </c>
      <c r="G25" s="107">
        <v>875</v>
      </c>
      <c r="H25" s="112"/>
      <c r="I25" s="113"/>
      <c r="J25" s="300">
        <v>181.69</v>
      </c>
      <c r="K25" s="112"/>
      <c r="L25" s="113"/>
      <c r="M25" s="301">
        <v>6.3</v>
      </c>
      <c r="N25" s="68">
        <v>1.98</v>
      </c>
      <c r="O25" s="68">
        <v>19.8</v>
      </c>
      <c r="P25" s="126"/>
    </row>
    <row r="26" spans="1:16" ht="15.75" thickBot="1" x14ac:dyDescent="0.3">
      <c r="A26" s="1670"/>
      <c r="B26" s="1670"/>
      <c r="C26" s="59" t="s">
        <v>12</v>
      </c>
      <c r="D26" s="59">
        <v>10</v>
      </c>
      <c r="E26" s="99">
        <v>52.5</v>
      </c>
      <c r="F26" s="100" t="s">
        <v>416</v>
      </c>
      <c r="G26" s="79">
        <v>875</v>
      </c>
      <c r="H26" s="289"/>
      <c r="I26" s="290"/>
      <c r="J26" s="291">
        <v>167</v>
      </c>
      <c r="K26" s="289"/>
      <c r="L26" s="290"/>
      <c r="M26" s="302">
        <v>6.3</v>
      </c>
      <c r="N26" s="71">
        <v>1.82</v>
      </c>
      <c r="O26" s="71">
        <v>18.2</v>
      </c>
      <c r="P26" s="132"/>
    </row>
    <row r="27" spans="1:16" ht="15.75" thickBot="1" x14ac:dyDescent="0.3">
      <c r="A27" s="1670"/>
      <c r="B27" s="1670"/>
      <c r="C27" s="60" t="s">
        <v>65</v>
      </c>
      <c r="D27" s="60">
        <v>16</v>
      </c>
      <c r="E27" s="104">
        <v>80.33</v>
      </c>
      <c r="F27" s="105" t="s">
        <v>416</v>
      </c>
      <c r="G27" s="80">
        <v>1400</v>
      </c>
      <c r="H27" s="115"/>
      <c r="I27" s="116"/>
      <c r="J27" s="303">
        <v>0</v>
      </c>
      <c r="K27" s="115"/>
      <c r="L27" s="116"/>
      <c r="M27" s="304">
        <v>0</v>
      </c>
      <c r="N27" s="69">
        <v>0</v>
      </c>
      <c r="O27" s="69">
        <v>0</v>
      </c>
      <c r="P27" s="133" t="s">
        <v>488</v>
      </c>
    </row>
    <row r="28" spans="1:16" ht="30.75" thickBot="1" x14ac:dyDescent="0.3">
      <c r="A28" s="1670">
        <v>4</v>
      </c>
      <c r="B28" s="1670" t="s">
        <v>460</v>
      </c>
      <c r="C28" s="62" t="s">
        <v>10</v>
      </c>
      <c r="D28" s="62">
        <v>40</v>
      </c>
      <c r="E28" s="101">
        <v>201</v>
      </c>
      <c r="F28" s="102" t="s">
        <v>416</v>
      </c>
      <c r="G28" s="103" t="s">
        <v>472</v>
      </c>
      <c r="H28" s="305">
        <v>53</v>
      </c>
      <c r="I28" s="113"/>
      <c r="J28" s="300">
        <v>952.1</v>
      </c>
      <c r="K28" s="306">
        <v>112</v>
      </c>
      <c r="L28" s="113"/>
      <c r="M28" s="300">
        <v>6.17</v>
      </c>
      <c r="N28" s="68">
        <v>10.16</v>
      </c>
      <c r="O28" s="68">
        <v>25.4</v>
      </c>
      <c r="P28" s="126"/>
    </row>
    <row r="29" spans="1:16" ht="30.75" thickBot="1" x14ac:dyDescent="0.3">
      <c r="A29" s="1670"/>
      <c r="B29" s="1670"/>
      <c r="C29" s="60" t="s">
        <v>12</v>
      </c>
      <c r="D29" s="60">
        <v>40</v>
      </c>
      <c r="E29" s="104">
        <v>201</v>
      </c>
      <c r="F29" s="105" t="s">
        <v>416</v>
      </c>
      <c r="G29" s="106" t="s">
        <v>473</v>
      </c>
      <c r="H29" s="307">
        <v>24</v>
      </c>
      <c r="I29" s="116"/>
      <c r="J29" s="303">
        <v>434.84</v>
      </c>
      <c r="K29" s="308">
        <v>112</v>
      </c>
      <c r="L29" s="116"/>
      <c r="M29" s="303">
        <v>6.24</v>
      </c>
      <c r="N29" s="69">
        <v>4.6900000000000004</v>
      </c>
      <c r="O29" s="69">
        <v>11.73</v>
      </c>
      <c r="P29" s="127"/>
    </row>
    <row r="30" spans="1:16" ht="15.75" thickBot="1" x14ac:dyDescent="0.3">
      <c r="A30" s="1670">
        <v>5</v>
      </c>
      <c r="B30" s="1670" t="s">
        <v>524</v>
      </c>
      <c r="C30" s="62" t="s">
        <v>10</v>
      </c>
      <c r="D30" s="62">
        <v>6.3</v>
      </c>
      <c r="E30" s="101">
        <v>31.6</v>
      </c>
      <c r="F30" s="102" t="s">
        <v>416</v>
      </c>
      <c r="G30" s="107">
        <v>331</v>
      </c>
      <c r="H30" s="112"/>
      <c r="I30" s="113"/>
      <c r="J30" s="300">
        <v>55</v>
      </c>
      <c r="K30" s="112"/>
      <c r="L30" s="113"/>
      <c r="M30" s="300">
        <v>10.4</v>
      </c>
      <c r="N30" s="68">
        <v>0.99</v>
      </c>
      <c r="O30" s="68">
        <v>15.71</v>
      </c>
      <c r="P30" s="126"/>
    </row>
    <row r="31" spans="1:16" ht="15.75" thickBot="1" x14ac:dyDescent="0.3">
      <c r="A31" s="1670"/>
      <c r="B31" s="1670"/>
      <c r="C31" s="60" t="s">
        <v>12</v>
      </c>
      <c r="D31" s="60">
        <v>6.3</v>
      </c>
      <c r="E31" s="104">
        <v>31.6</v>
      </c>
      <c r="F31" s="105" t="s">
        <v>416</v>
      </c>
      <c r="G31" s="80">
        <v>331</v>
      </c>
      <c r="H31" s="115"/>
      <c r="I31" s="116"/>
      <c r="J31" s="303">
        <v>62</v>
      </c>
      <c r="K31" s="115"/>
      <c r="L31" s="116"/>
      <c r="M31" s="303">
        <v>10.4</v>
      </c>
      <c r="N31" s="69">
        <v>1.1200000000000001</v>
      </c>
      <c r="O31" s="69">
        <v>17.78</v>
      </c>
      <c r="P31" s="127"/>
    </row>
    <row r="32" spans="1:16" ht="15.75" thickBot="1" x14ac:dyDescent="0.3">
      <c r="A32" s="1670">
        <v>6</v>
      </c>
      <c r="B32" s="1670" t="s">
        <v>565</v>
      </c>
      <c r="C32" s="62" t="s">
        <v>10</v>
      </c>
      <c r="D32" s="62">
        <v>16</v>
      </c>
      <c r="E32" s="101">
        <v>80.400000000000006</v>
      </c>
      <c r="F32" s="102" t="s">
        <v>416</v>
      </c>
      <c r="G32" s="107">
        <v>840</v>
      </c>
      <c r="H32" s="112"/>
      <c r="I32" s="113"/>
      <c r="J32" s="300">
        <v>385.56</v>
      </c>
      <c r="K32" s="112"/>
      <c r="L32" s="113"/>
      <c r="M32" s="374">
        <v>10.130000000000001</v>
      </c>
      <c r="N32" s="68">
        <v>6.76</v>
      </c>
      <c r="O32" s="68">
        <v>42.25</v>
      </c>
      <c r="P32" s="126"/>
    </row>
    <row r="33" spans="1:18" ht="15.75" thickBot="1" x14ac:dyDescent="0.3">
      <c r="A33" s="1670"/>
      <c r="B33" s="1670"/>
      <c r="C33" s="60" t="s">
        <v>12</v>
      </c>
      <c r="D33" s="60">
        <v>16</v>
      </c>
      <c r="E33" s="104">
        <v>80.400000000000006</v>
      </c>
      <c r="F33" s="105" t="s">
        <v>416</v>
      </c>
      <c r="G33" s="80">
        <v>840</v>
      </c>
      <c r="H33" s="115"/>
      <c r="I33" s="116"/>
      <c r="J33" s="303">
        <v>222.5</v>
      </c>
      <c r="K33" s="115"/>
      <c r="L33" s="116"/>
      <c r="M33" s="303">
        <v>10.15</v>
      </c>
      <c r="N33" s="69">
        <v>3.91</v>
      </c>
      <c r="O33" s="69">
        <v>24.44</v>
      </c>
      <c r="P33" s="341"/>
    </row>
    <row r="34" spans="1:18" ht="15.75" thickBot="1" x14ac:dyDescent="0.3">
      <c r="A34" s="1670">
        <v>7</v>
      </c>
      <c r="B34" s="1676" t="s">
        <v>523</v>
      </c>
      <c r="C34" s="62" t="s">
        <v>10</v>
      </c>
      <c r="D34" s="62">
        <v>15</v>
      </c>
      <c r="E34" s="101">
        <v>78.8</v>
      </c>
      <c r="F34" s="102">
        <v>225</v>
      </c>
      <c r="G34" s="107">
        <v>790</v>
      </c>
      <c r="H34" s="306">
        <v>24</v>
      </c>
      <c r="I34" s="309">
        <v>54</v>
      </c>
      <c r="J34" s="300">
        <v>78</v>
      </c>
      <c r="K34" s="306">
        <v>118</v>
      </c>
      <c r="L34" s="309">
        <v>36</v>
      </c>
      <c r="M34" s="300">
        <v>10.8</v>
      </c>
      <c r="N34" s="68">
        <v>4.82</v>
      </c>
      <c r="O34" s="68">
        <v>32.130000000000003</v>
      </c>
      <c r="P34" s="126"/>
    </row>
    <row r="35" spans="1:18" ht="15.75" thickBot="1" x14ac:dyDescent="0.3">
      <c r="A35" s="1670"/>
      <c r="B35" s="1676"/>
      <c r="C35" s="60" t="s">
        <v>12</v>
      </c>
      <c r="D35" s="60">
        <v>16</v>
      </c>
      <c r="E35" s="104">
        <v>80.3</v>
      </c>
      <c r="F35" s="105">
        <v>240</v>
      </c>
      <c r="G35" s="80">
        <v>840</v>
      </c>
      <c r="H35" s="308">
        <v>19</v>
      </c>
      <c r="I35" s="310">
        <v>26</v>
      </c>
      <c r="J35" s="303">
        <v>125.5</v>
      </c>
      <c r="K35" s="308">
        <v>118</v>
      </c>
      <c r="L35" s="310">
        <v>36</v>
      </c>
      <c r="M35" s="303">
        <v>10.8</v>
      </c>
      <c r="N35" s="69">
        <v>3.96</v>
      </c>
      <c r="O35" s="69">
        <v>24.75</v>
      </c>
      <c r="P35" s="127"/>
      <c r="R35" s="1063"/>
    </row>
    <row r="36" spans="1:18" ht="15.75" thickBot="1" x14ac:dyDescent="0.3">
      <c r="A36" s="1670">
        <v>8</v>
      </c>
      <c r="B36" s="1670" t="s">
        <v>548</v>
      </c>
      <c r="C36" s="62" t="s">
        <v>10</v>
      </c>
      <c r="D36" s="62">
        <v>16</v>
      </c>
      <c r="E36" s="101">
        <v>80.3</v>
      </c>
      <c r="F36" s="102" t="s">
        <v>416</v>
      </c>
      <c r="G36" s="107">
        <v>840</v>
      </c>
      <c r="H36" s="112"/>
      <c r="I36" s="113"/>
      <c r="J36" s="300">
        <v>140.97999999999999</v>
      </c>
      <c r="K36" s="112"/>
      <c r="L36" s="113"/>
      <c r="M36" s="300">
        <v>10.1</v>
      </c>
      <c r="N36" s="68">
        <v>2.46</v>
      </c>
      <c r="O36" s="68">
        <v>15.38</v>
      </c>
      <c r="P36" s="179"/>
    </row>
    <row r="37" spans="1:18" ht="15.75" thickBot="1" x14ac:dyDescent="0.3">
      <c r="A37" s="1670"/>
      <c r="B37" s="1670"/>
      <c r="C37" s="60" t="s">
        <v>12</v>
      </c>
      <c r="D37" s="60">
        <v>16</v>
      </c>
      <c r="E37" s="104">
        <v>80.3</v>
      </c>
      <c r="F37" s="105" t="s">
        <v>416</v>
      </c>
      <c r="G37" s="80">
        <v>840</v>
      </c>
      <c r="H37" s="115"/>
      <c r="I37" s="116"/>
      <c r="J37" s="303">
        <v>133.5</v>
      </c>
      <c r="K37" s="115"/>
      <c r="L37" s="116"/>
      <c r="M37" s="303">
        <v>10.1</v>
      </c>
      <c r="N37" s="69">
        <v>2.33</v>
      </c>
      <c r="O37" s="69">
        <v>14.56</v>
      </c>
      <c r="P37" s="341"/>
    </row>
    <row r="38" spans="1:18" ht="15.75" thickBot="1" x14ac:dyDescent="0.3">
      <c r="A38" s="1670">
        <v>9</v>
      </c>
      <c r="B38" s="1670" t="s">
        <v>578</v>
      </c>
      <c r="C38" s="62" t="s">
        <v>68</v>
      </c>
      <c r="D38" s="62" t="s">
        <v>417</v>
      </c>
      <c r="E38" s="101" t="s">
        <v>418</v>
      </c>
      <c r="F38" s="102" t="s">
        <v>416</v>
      </c>
      <c r="G38" s="107" t="s">
        <v>419</v>
      </c>
      <c r="H38" s="311"/>
      <c r="I38" s="312"/>
      <c r="J38" s="313"/>
      <c r="K38" s="311"/>
      <c r="L38" s="312"/>
      <c r="M38" s="313"/>
      <c r="N38" s="68">
        <v>0</v>
      </c>
      <c r="O38" s="68">
        <v>0</v>
      </c>
      <c r="P38" s="62" t="s">
        <v>442</v>
      </c>
    </row>
    <row r="39" spans="1:18" ht="15.75" thickBot="1" x14ac:dyDescent="0.3">
      <c r="A39" s="1670"/>
      <c r="B39" s="1670"/>
      <c r="C39" s="59" t="s">
        <v>12</v>
      </c>
      <c r="D39" s="59">
        <v>20</v>
      </c>
      <c r="E39" s="99">
        <v>105</v>
      </c>
      <c r="F39" s="100">
        <v>300</v>
      </c>
      <c r="G39" s="79">
        <v>1749</v>
      </c>
      <c r="H39" s="314">
        <v>13.2</v>
      </c>
      <c r="I39" s="315">
        <v>26</v>
      </c>
      <c r="J39" s="291">
        <v>90</v>
      </c>
      <c r="K39" s="314">
        <v>115</v>
      </c>
      <c r="L39" s="315">
        <v>37</v>
      </c>
      <c r="M39" s="291">
        <v>6.2</v>
      </c>
      <c r="N39" s="71">
        <v>2.63</v>
      </c>
      <c r="O39" s="71">
        <v>13.15</v>
      </c>
      <c r="P39" s="134"/>
    </row>
    <row r="40" spans="1:18" ht="15.75" thickBot="1" x14ac:dyDescent="0.3">
      <c r="A40" s="1670"/>
      <c r="B40" s="1670"/>
      <c r="C40" s="59" t="s">
        <v>65</v>
      </c>
      <c r="D40" s="59">
        <v>1.8</v>
      </c>
      <c r="E40" s="99" t="s">
        <v>416</v>
      </c>
      <c r="F40" s="100">
        <v>29.7</v>
      </c>
      <c r="G40" s="79">
        <v>165</v>
      </c>
      <c r="H40" s="316"/>
      <c r="I40" s="122"/>
      <c r="J40" s="317"/>
      <c r="K40" s="316"/>
      <c r="L40" s="122"/>
      <c r="M40" s="317"/>
      <c r="N40" s="118">
        <v>0</v>
      </c>
      <c r="O40" s="71">
        <v>0</v>
      </c>
      <c r="P40" s="339" t="s">
        <v>442</v>
      </c>
    </row>
    <row r="41" spans="1:18" ht="15.75" thickBot="1" x14ac:dyDescent="0.3">
      <c r="A41" s="1670"/>
      <c r="B41" s="1670"/>
      <c r="C41" s="60" t="s">
        <v>66</v>
      </c>
      <c r="D41" s="60">
        <v>1.8</v>
      </c>
      <c r="E41" s="104" t="s">
        <v>416</v>
      </c>
      <c r="F41" s="105">
        <v>29.7</v>
      </c>
      <c r="G41" s="80">
        <v>165</v>
      </c>
      <c r="H41" s="318"/>
      <c r="I41" s="319"/>
      <c r="J41" s="320"/>
      <c r="K41" s="318"/>
      <c r="L41" s="319"/>
      <c r="M41" s="320"/>
      <c r="N41" s="69">
        <v>0</v>
      </c>
      <c r="O41" s="69">
        <v>0</v>
      </c>
      <c r="P41" s="983" t="s">
        <v>442</v>
      </c>
    </row>
    <row r="42" spans="1:18" ht="15.75" thickBot="1" x14ac:dyDescent="0.3">
      <c r="A42" s="1670">
        <v>10</v>
      </c>
      <c r="B42" s="1670" t="s">
        <v>577</v>
      </c>
      <c r="C42" s="62" t="s">
        <v>10</v>
      </c>
      <c r="D42" s="62">
        <v>6.3</v>
      </c>
      <c r="E42" s="101">
        <v>31.6</v>
      </c>
      <c r="F42" s="102" t="s">
        <v>416</v>
      </c>
      <c r="G42" s="107">
        <v>331</v>
      </c>
      <c r="H42" s="112"/>
      <c r="I42" s="113"/>
      <c r="J42" s="300">
        <v>33.130000000000003</v>
      </c>
      <c r="K42" s="112"/>
      <c r="L42" s="113"/>
      <c r="M42" s="300">
        <v>10.4</v>
      </c>
      <c r="N42" s="68">
        <v>0.6</v>
      </c>
      <c r="O42" s="68">
        <v>9.52</v>
      </c>
      <c r="P42" s="339"/>
    </row>
    <row r="43" spans="1:18" ht="15.75" thickBot="1" x14ac:dyDescent="0.3">
      <c r="A43" s="1670"/>
      <c r="B43" s="1670"/>
      <c r="C43" s="60" t="s">
        <v>12</v>
      </c>
      <c r="D43" s="60">
        <v>6.3</v>
      </c>
      <c r="E43" s="104">
        <v>31.6</v>
      </c>
      <c r="F43" s="105" t="s">
        <v>416</v>
      </c>
      <c r="G43" s="80">
        <v>331</v>
      </c>
      <c r="H43" s="115"/>
      <c r="I43" s="116"/>
      <c r="J43" s="303">
        <v>15.56</v>
      </c>
      <c r="K43" s="115"/>
      <c r="L43" s="116"/>
      <c r="M43" s="303">
        <v>10.4</v>
      </c>
      <c r="N43" s="69">
        <v>0.28000000000000003</v>
      </c>
      <c r="O43" s="69">
        <v>4.4400000000000004</v>
      </c>
      <c r="P43" s="341"/>
    </row>
    <row r="44" spans="1:18" ht="15.75" thickBot="1" x14ac:dyDescent="0.3">
      <c r="A44" s="1670">
        <v>11</v>
      </c>
      <c r="B44" s="1670" t="s">
        <v>507</v>
      </c>
      <c r="C44" s="62" t="s">
        <v>10</v>
      </c>
      <c r="D44" s="62">
        <v>2.5</v>
      </c>
      <c r="E44" s="101">
        <v>13.1</v>
      </c>
      <c r="F44" s="102" t="s">
        <v>416</v>
      </c>
      <c r="G44" s="107">
        <v>131.19999999999999</v>
      </c>
      <c r="H44" s="112"/>
      <c r="I44" s="113"/>
      <c r="J44" s="300">
        <v>57.81</v>
      </c>
      <c r="K44" s="112"/>
      <c r="L44" s="113"/>
      <c r="M44" s="300">
        <v>10.7</v>
      </c>
      <c r="N44" s="68">
        <v>1.07</v>
      </c>
      <c r="O44" s="68">
        <v>42.8</v>
      </c>
      <c r="P44" s="126"/>
    </row>
    <row r="45" spans="1:18" ht="15.75" thickBot="1" x14ac:dyDescent="0.3">
      <c r="A45" s="1670"/>
      <c r="B45" s="1670"/>
      <c r="C45" s="60" t="s">
        <v>12</v>
      </c>
      <c r="D45" s="60">
        <v>2.5</v>
      </c>
      <c r="E45" s="104">
        <v>13.1</v>
      </c>
      <c r="F45" s="105" t="s">
        <v>416</v>
      </c>
      <c r="G45" s="80">
        <v>144.9</v>
      </c>
      <c r="H45" s="115"/>
      <c r="I45" s="116"/>
      <c r="J45" s="303">
        <v>16.579999999999998</v>
      </c>
      <c r="K45" s="115"/>
      <c r="L45" s="116"/>
      <c r="M45" s="303">
        <v>10.6</v>
      </c>
      <c r="N45" s="69">
        <v>0.3</v>
      </c>
      <c r="O45" s="69">
        <v>12</v>
      </c>
      <c r="P45" s="127"/>
    </row>
    <row r="46" spans="1:18" ht="15.75" thickBot="1" x14ac:dyDescent="0.3">
      <c r="A46" s="168">
        <v>12</v>
      </c>
      <c r="B46" s="168" t="s">
        <v>508</v>
      </c>
      <c r="C46" s="64" t="s">
        <v>12</v>
      </c>
      <c r="D46" s="64">
        <v>2.5</v>
      </c>
      <c r="E46" s="108">
        <v>13.1</v>
      </c>
      <c r="F46" s="109" t="s">
        <v>416</v>
      </c>
      <c r="G46" s="110">
        <v>131.19999999999999</v>
      </c>
      <c r="H46" s="321"/>
      <c r="I46" s="322"/>
      <c r="J46" s="323">
        <v>58.16</v>
      </c>
      <c r="K46" s="321"/>
      <c r="L46" s="322"/>
      <c r="M46" s="323">
        <v>10.3</v>
      </c>
      <c r="N46" s="65">
        <v>1.04</v>
      </c>
      <c r="O46" s="65">
        <v>41.6</v>
      </c>
      <c r="P46" s="180"/>
    </row>
    <row r="47" spans="1:18" ht="15.75" thickBot="1" x14ac:dyDescent="0.3">
      <c r="A47" s="1670">
        <v>13</v>
      </c>
      <c r="B47" s="1670" t="s">
        <v>572</v>
      </c>
      <c r="C47" s="62" t="s">
        <v>10</v>
      </c>
      <c r="D47" s="62">
        <v>16</v>
      </c>
      <c r="E47" s="101">
        <v>80.3</v>
      </c>
      <c r="F47" s="102" t="s">
        <v>416</v>
      </c>
      <c r="G47" s="107">
        <v>840</v>
      </c>
      <c r="H47" s="306">
        <v>20.64</v>
      </c>
      <c r="I47" s="113"/>
      <c r="J47" s="300">
        <v>232.8</v>
      </c>
      <c r="K47" s="306">
        <v>113.93</v>
      </c>
      <c r="L47" s="113"/>
      <c r="M47" s="300">
        <v>10.14</v>
      </c>
      <c r="N47" s="68">
        <v>4.08</v>
      </c>
      <c r="O47" s="68">
        <v>25.5</v>
      </c>
      <c r="P47" s="126"/>
    </row>
    <row r="48" spans="1:18" ht="15.75" thickBot="1" x14ac:dyDescent="0.3">
      <c r="A48" s="1670"/>
      <c r="B48" s="1670"/>
      <c r="C48" s="60" t="s">
        <v>12</v>
      </c>
      <c r="D48" s="60">
        <v>16</v>
      </c>
      <c r="E48" s="104">
        <v>80.3</v>
      </c>
      <c r="F48" s="105" t="s">
        <v>416</v>
      </c>
      <c r="G48" s="80">
        <v>840</v>
      </c>
      <c r="H48" s="308">
        <v>18.97</v>
      </c>
      <c r="I48" s="116"/>
      <c r="J48" s="303">
        <v>210</v>
      </c>
      <c r="K48" s="308">
        <v>113</v>
      </c>
      <c r="L48" s="116"/>
      <c r="M48" s="303">
        <v>10.16</v>
      </c>
      <c r="N48" s="69">
        <v>3.69</v>
      </c>
      <c r="O48" s="69">
        <v>23.06</v>
      </c>
      <c r="P48" s="127"/>
    </row>
    <row r="49" spans="1:16" ht="15.75" thickBot="1" x14ac:dyDescent="0.3">
      <c r="A49" s="1670">
        <v>14</v>
      </c>
      <c r="B49" s="1676" t="s">
        <v>557</v>
      </c>
      <c r="C49" s="62" t="s">
        <v>10</v>
      </c>
      <c r="D49" s="62">
        <v>10</v>
      </c>
      <c r="E49" s="101">
        <v>50.2</v>
      </c>
      <c r="F49" s="102" t="s">
        <v>416</v>
      </c>
      <c r="G49" s="107">
        <v>524.9</v>
      </c>
      <c r="H49" s="112"/>
      <c r="I49" s="113"/>
      <c r="J49" s="324">
        <v>128</v>
      </c>
      <c r="K49" s="112"/>
      <c r="L49" s="113"/>
      <c r="M49" s="300">
        <v>10.5</v>
      </c>
      <c r="N49" s="68">
        <v>2.33</v>
      </c>
      <c r="O49" s="68">
        <v>23.3</v>
      </c>
      <c r="P49" s="179"/>
    </row>
    <row r="50" spans="1:16" ht="15.75" thickBot="1" x14ac:dyDescent="0.3">
      <c r="A50" s="1670"/>
      <c r="B50" s="1676"/>
      <c r="C50" s="60" t="s">
        <v>12</v>
      </c>
      <c r="D50" s="60">
        <v>10</v>
      </c>
      <c r="E50" s="104">
        <v>50.2</v>
      </c>
      <c r="F50" s="105" t="s">
        <v>416</v>
      </c>
      <c r="G50" s="80">
        <v>524.9</v>
      </c>
      <c r="H50" s="115"/>
      <c r="I50" s="116"/>
      <c r="J50" s="325">
        <v>165</v>
      </c>
      <c r="K50" s="115"/>
      <c r="L50" s="116"/>
      <c r="M50" s="303">
        <v>10.3</v>
      </c>
      <c r="N50" s="69">
        <v>2.94</v>
      </c>
      <c r="O50" s="69">
        <v>29.4</v>
      </c>
      <c r="P50" s="341"/>
    </row>
    <row r="51" spans="1:16" ht="30.75" thickBot="1" x14ac:dyDescent="0.3">
      <c r="A51" s="1670">
        <v>15</v>
      </c>
      <c r="B51" s="1676" t="s">
        <v>501</v>
      </c>
      <c r="C51" s="62" t="s">
        <v>10</v>
      </c>
      <c r="D51" s="62">
        <v>25</v>
      </c>
      <c r="E51" s="101">
        <v>125.5</v>
      </c>
      <c r="F51" s="102" t="s">
        <v>416</v>
      </c>
      <c r="G51" s="103" t="s">
        <v>474</v>
      </c>
      <c r="H51" s="112"/>
      <c r="I51" s="113"/>
      <c r="J51" s="324">
        <v>207</v>
      </c>
      <c r="K51" s="112"/>
      <c r="L51" s="113"/>
      <c r="M51" s="300">
        <v>10.199999999999999</v>
      </c>
      <c r="N51" s="68">
        <v>3.65</v>
      </c>
      <c r="O51" s="68">
        <v>14.6</v>
      </c>
      <c r="P51" s="126"/>
    </row>
    <row r="52" spans="1:16" ht="30.75" thickBot="1" x14ac:dyDescent="0.3">
      <c r="A52" s="1670"/>
      <c r="B52" s="1676"/>
      <c r="C52" s="60" t="s">
        <v>12</v>
      </c>
      <c r="D52" s="60">
        <v>25</v>
      </c>
      <c r="E52" s="104">
        <v>125.5</v>
      </c>
      <c r="F52" s="105" t="s">
        <v>416</v>
      </c>
      <c r="G52" s="135" t="s">
        <v>477</v>
      </c>
      <c r="H52" s="932"/>
      <c r="I52" s="380"/>
      <c r="J52" s="381">
        <v>254</v>
      </c>
      <c r="K52" s="932"/>
      <c r="L52" s="116"/>
      <c r="M52" s="303">
        <v>10.3</v>
      </c>
      <c r="N52" s="69">
        <v>4.53</v>
      </c>
      <c r="O52" s="69">
        <v>18.12</v>
      </c>
      <c r="P52" s="127"/>
    </row>
    <row r="53" spans="1:16" ht="15.75" thickBot="1" x14ac:dyDescent="0.3">
      <c r="A53" s="1670">
        <v>16</v>
      </c>
      <c r="B53" s="1676" t="s">
        <v>510</v>
      </c>
      <c r="C53" s="62" t="s">
        <v>10</v>
      </c>
      <c r="D53" s="62">
        <v>6.3</v>
      </c>
      <c r="E53" s="101">
        <v>31.6</v>
      </c>
      <c r="F53" s="102">
        <v>94.5</v>
      </c>
      <c r="G53" s="107">
        <v>331</v>
      </c>
      <c r="H53" s="372">
        <v>3.14</v>
      </c>
      <c r="I53" s="1402">
        <v>0</v>
      </c>
      <c r="J53" s="374">
        <v>35</v>
      </c>
      <c r="K53" s="372">
        <v>115.9</v>
      </c>
      <c r="L53" s="309">
        <v>36.72</v>
      </c>
      <c r="M53" s="300">
        <v>10.4</v>
      </c>
      <c r="N53" s="68">
        <v>0.63</v>
      </c>
      <c r="O53" s="68">
        <v>10</v>
      </c>
      <c r="P53" s="179"/>
    </row>
    <row r="54" spans="1:16" ht="15.75" thickBot="1" x14ac:dyDescent="0.3">
      <c r="A54" s="1670"/>
      <c r="B54" s="1676"/>
      <c r="C54" s="60" t="s">
        <v>12</v>
      </c>
      <c r="D54" s="60">
        <v>6.3</v>
      </c>
      <c r="E54" s="104">
        <v>31.6</v>
      </c>
      <c r="F54" s="105">
        <v>94.5</v>
      </c>
      <c r="G54" s="80">
        <v>331</v>
      </c>
      <c r="H54" s="308">
        <v>11.1</v>
      </c>
      <c r="I54" s="310">
        <v>16.2</v>
      </c>
      <c r="J54" s="303">
        <v>67</v>
      </c>
      <c r="K54" s="308">
        <v>116.5</v>
      </c>
      <c r="L54" s="310">
        <v>36.799999999999997</v>
      </c>
      <c r="M54" s="303">
        <v>10.4</v>
      </c>
      <c r="N54" s="118">
        <v>2.2400000000000002</v>
      </c>
      <c r="O54" s="69">
        <v>35.56</v>
      </c>
      <c r="P54" s="341"/>
    </row>
    <row r="55" spans="1:16" ht="15.75" thickBot="1" x14ac:dyDescent="0.3">
      <c r="A55" s="1670">
        <v>17</v>
      </c>
      <c r="B55" s="1676" t="s">
        <v>512</v>
      </c>
      <c r="C55" s="62" t="s">
        <v>10</v>
      </c>
      <c r="D55" s="62">
        <v>2.5</v>
      </c>
      <c r="E55" s="101">
        <v>13.1</v>
      </c>
      <c r="F55" s="102" t="s">
        <v>416</v>
      </c>
      <c r="G55" s="107">
        <v>131.19999999999999</v>
      </c>
      <c r="H55" s="112"/>
      <c r="I55" s="113"/>
      <c r="J55" s="114">
        <v>72</v>
      </c>
      <c r="K55" s="112"/>
      <c r="L55" s="113"/>
      <c r="M55" s="114">
        <v>10.3</v>
      </c>
      <c r="N55" s="68">
        <v>1.28</v>
      </c>
      <c r="O55" s="68">
        <v>51.2</v>
      </c>
      <c r="P55" s="126"/>
    </row>
    <row r="56" spans="1:16" ht="15.75" thickBot="1" x14ac:dyDescent="0.3">
      <c r="A56" s="1670"/>
      <c r="B56" s="1676"/>
      <c r="C56" s="60" t="s">
        <v>12</v>
      </c>
      <c r="D56" s="60">
        <v>2.5</v>
      </c>
      <c r="E56" s="104">
        <v>13.1</v>
      </c>
      <c r="F56" s="105" t="s">
        <v>416</v>
      </c>
      <c r="G56" s="80">
        <v>131.19999999999999</v>
      </c>
      <c r="H56" s="115"/>
      <c r="I56" s="116"/>
      <c r="J56" s="117">
        <v>48</v>
      </c>
      <c r="K56" s="115"/>
      <c r="L56" s="116"/>
      <c r="M56" s="117">
        <v>10.199999999999999</v>
      </c>
      <c r="N56" s="69">
        <v>0.85</v>
      </c>
      <c r="O56" s="69">
        <v>34</v>
      </c>
      <c r="P56" s="127"/>
    </row>
    <row r="57" spans="1:16" ht="15.75" thickBot="1" x14ac:dyDescent="0.3">
      <c r="A57" s="1670">
        <v>18</v>
      </c>
      <c r="B57" s="1676" t="s">
        <v>516</v>
      </c>
      <c r="C57" s="62" t="s">
        <v>10</v>
      </c>
      <c r="D57" s="62">
        <v>16</v>
      </c>
      <c r="E57" s="101">
        <v>80.3</v>
      </c>
      <c r="F57" s="102">
        <v>240</v>
      </c>
      <c r="G57" s="107">
        <v>840</v>
      </c>
      <c r="H57" s="112"/>
      <c r="I57" s="326">
        <v>21</v>
      </c>
      <c r="J57" s="324">
        <v>87</v>
      </c>
      <c r="K57" s="112"/>
      <c r="L57" s="326">
        <v>35</v>
      </c>
      <c r="M57" s="114">
        <v>10.29</v>
      </c>
      <c r="N57" s="68">
        <v>2.82</v>
      </c>
      <c r="O57" s="68">
        <v>17.63</v>
      </c>
      <c r="P57" s="126"/>
    </row>
    <row r="58" spans="1:16" ht="15.75" thickBot="1" x14ac:dyDescent="0.3">
      <c r="A58" s="1670"/>
      <c r="B58" s="1676"/>
      <c r="C58" s="60" t="s">
        <v>12</v>
      </c>
      <c r="D58" s="60">
        <v>10</v>
      </c>
      <c r="E58" s="104">
        <v>50.2</v>
      </c>
      <c r="F58" s="105">
        <v>150</v>
      </c>
      <c r="G58" s="80">
        <v>525</v>
      </c>
      <c r="H58" s="115"/>
      <c r="I58" s="327">
        <v>0</v>
      </c>
      <c r="J58" s="325">
        <v>116</v>
      </c>
      <c r="K58" s="115"/>
      <c r="L58" s="327">
        <v>35</v>
      </c>
      <c r="M58" s="117">
        <v>10.25</v>
      </c>
      <c r="N58" s="119">
        <v>2.06</v>
      </c>
      <c r="O58" s="69">
        <v>20.6</v>
      </c>
      <c r="P58" s="127"/>
    </row>
    <row r="59" spans="1:16" ht="15.75" thickBot="1" x14ac:dyDescent="0.3">
      <c r="A59" s="1670">
        <v>19</v>
      </c>
      <c r="B59" s="1676" t="s">
        <v>459</v>
      </c>
      <c r="C59" s="62" t="s">
        <v>10</v>
      </c>
      <c r="D59" s="62">
        <v>15</v>
      </c>
      <c r="E59" s="101">
        <v>78.8</v>
      </c>
      <c r="F59" s="102">
        <v>225</v>
      </c>
      <c r="G59" s="107">
        <v>780</v>
      </c>
      <c r="H59" s="112">
        <v>0</v>
      </c>
      <c r="I59" s="113">
        <v>0</v>
      </c>
      <c r="J59" s="114">
        <v>0</v>
      </c>
      <c r="K59" s="305">
        <v>121</v>
      </c>
      <c r="L59" s="113">
        <v>37.5</v>
      </c>
      <c r="M59" s="114">
        <v>10.4</v>
      </c>
      <c r="N59" s="68">
        <v>0</v>
      </c>
      <c r="O59" s="68">
        <v>0</v>
      </c>
      <c r="P59" s="62" t="s">
        <v>442</v>
      </c>
    </row>
    <row r="60" spans="1:16" ht="15.75" thickBot="1" x14ac:dyDescent="0.3">
      <c r="A60" s="1670"/>
      <c r="B60" s="1676"/>
      <c r="C60" s="60" t="s">
        <v>12</v>
      </c>
      <c r="D60" s="60">
        <v>16</v>
      </c>
      <c r="E60" s="104">
        <v>80.3</v>
      </c>
      <c r="F60" s="105">
        <v>240</v>
      </c>
      <c r="G60" s="80">
        <v>840</v>
      </c>
      <c r="H60" s="307">
        <v>34</v>
      </c>
      <c r="I60" s="116">
        <v>21.8</v>
      </c>
      <c r="J60" s="117">
        <v>311.89999999999998</v>
      </c>
      <c r="K60" s="307">
        <v>121</v>
      </c>
      <c r="L60" s="116">
        <v>37.5</v>
      </c>
      <c r="M60" s="117">
        <v>10.4</v>
      </c>
      <c r="N60" s="119">
        <v>7.03</v>
      </c>
      <c r="O60" s="69">
        <v>43.94</v>
      </c>
      <c r="P60" s="127"/>
    </row>
    <row r="61" spans="1:16" ht="15.75" thickBot="1" x14ac:dyDescent="0.3">
      <c r="A61" s="1670">
        <v>20</v>
      </c>
      <c r="B61" s="1676" t="s">
        <v>513</v>
      </c>
      <c r="C61" s="62" t="s">
        <v>10</v>
      </c>
      <c r="D61" s="62">
        <v>2.5</v>
      </c>
      <c r="E61" s="101">
        <v>13.1</v>
      </c>
      <c r="F61" s="102" t="s">
        <v>416</v>
      </c>
      <c r="G61" s="107">
        <v>131.19999999999999</v>
      </c>
      <c r="H61" s="112"/>
      <c r="I61" s="113"/>
      <c r="J61" s="300">
        <v>12</v>
      </c>
      <c r="K61" s="112"/>
      <c r="L61" s="113"/>
      <c r="M61" s="300">
        <v>10.25</v>
      </c>
      <c r="N61" s="68">
        <v>0.21</v>
      </c>
      <c r="O61" s="68">
        <v>8.4</v>
      </c>
      <c r="P61" s="179"/>
    </row>
    <row r="62" spans="1:16" ht="15.75" thickBot="1" x14ac:dyDescent="0.3">
      <c r="A62" s="1670"/>
      <c r="B62" s="1676"/>
      <c r="C62" s="60" t="s">
        <v>12</v>
      </c>
      <c r="D62" s="60">
        <v>2.5</v>
      </c>
      <c r="E62" s="104">
        <v>13.1</v>
      </c>
      <c r="F62" s="105" t="s">
        <v>416</v>
      </c>
      <c r="G62" s="80">
        <v>131.19999999999999</v>
      </c>
      <c r="H62" s="115"/>
      <c r="I62" s="116"/>
      <c r="J62" s="325">
        <v>14</v>
      </c>
      <c r="K62" s="115"/>
      <c r="L62" s="116"/>
      <c r="M62" s="303">
        <v>10.18</v>
      </c>
      <c r="N62" s="69">
        <v>0.25</v>
      </c>
      <c r="O62" s="69">
        <v>10</v>
      </c>
      <c r="P62" s="341"/>
    </row>
    <row r="63" spans="1:16" ht="15.75" thickBot="1" x14ac:dyDescent="0.3">
      <c r="A63" s="1670">
        <v>21</v>
      </c>
      <c r="B63" s="1676" t="s">
        <v>547</v>
      </c>
      <c r="C63" s="62" t="s">
        <v>10</v>
      </c>
      <c r="D63" s="62">
        <v>6.3</v>
      </c>
      <c r="E63" s="123">
        <v>31.6</v>
      </c>
      <c r="F63" s="102" t="s">
        <v>416</v>
      </c>
      <c r="G63" s="124">
        <v>331</v>
      </c>
      <c r="H63" s="112"/>
      <c r="I63" s="113"/>
      <c r="J63" s="300">
        <v>22.2</v>
      </c>
      <c r="K63" s="112"/>
      <c r="L63" s="113"/>
      <c r="M63" s="300">
        <v>10.5</v>
      </c>
      <c r="N63" s="68">
        <v>0.4</v>
      </c>
      <c r="O63" s="68">
        <v>6.35</v>
      </c>
      <c r="P63" s="126"/>
    </row>
    <row r="64" spans="1:16" ht="15.75" thickBot="1" x14ac:dyDescent="0.3">
      <c r="A64" s="1670"/>
      <c r="B64" s="1676"/>
      <c r="C64" s="60" t="s">
        <v>12</v>
      </c>
      <c r="D64" s="60">
        <v>10</v>
      </c>
      <c r="E64" s="104">
        <v>50.2</v>
      </c>
      <c r="F64" s="105" t="s">
        <v>416</v>
      </c>
      <c r="G64" s="80">
        <v>524.9</v>
      </c>
      <c r="H64" s="115"/>
      <c r="I64" s="116"/>
      <c r="J64" s="303">
        <v>28.4</v>
      </c>
      <c r="K64" s="115"/>
      <c r="L64" s="116"/>
      <c r="M64" s="303">
        <v>10.5</v>
      </c>
      <c r="N64" s="69">
        <v>0.52</v>
      </c>
      <c r="O64" s="69">
        <v>5.2</v>
      </c>
      <c r="P64" s="127"/>
    </row>
    <row r="65" spans="1:16" ht="15.75" thickBot="1" x14ac:dyDescent="0.3">
      <c r="A65" s="168">
        <v>22</v>
      </c>
      <c r="B65" s="1398" t="s">
        <v>581</v>
      </c>
      <c r="C65" s="64" t="s">
        <v>10</v>
      </c>
      <c r="D65" s="62">
        <v>6.3</v>
      </c>
      <c r="E65" s="108">
        <v>31.6</v>
      </c>
      <c r="F65" s="109" t="s">
        <v>416</v>
      </c>
      <c r="G65" s="110">
        <v>331</v>
      </c>
      <c r="H65" s="321"/>
      <c r="I65" s="322"/>
      <c r="J65" s="328">
        <v>66</v>
      </c>
      <c r="K65" s="321"/>
      <c r="L65" s="322"/>
      <c r="M65" s="323">
        <v>10.3</v>
      </c>
      <c r="N65" s="65">
        <v>1.18</v>
      </c>
      <c r="O65" s="65">
        <v>18.73</v>
      </c>
      <c r="P65" s="180"/>
    </row>
    <row r="66" spans="1:16" s="367" customFormat="1" ht="15.75" thickBot="1" x14ac:dyDescent="0.3">
      <c r="A66" s="1676">
        <v>23</v>
      </c>
      <c r="B66" s="1676" t="s">
        <v>567</v>
      </c>
      <c r="C66" s="368" t="s">
        <v>10</v>
      </c>
      <c r="D66" s="368">
        <v>16</v>
      </c>
      <c r="E66" s="369">
        <v>80.33</v>
      </c>
      <c r="F66" s="370" t="s">
        <v>416</v>
      </c>
      <c r="G66" s="371">
        <v>840</v>
      </c>
      <c r="H66" s="372">
        <v>9.1999999999999993</v>
      </c>
      <c r="I66" s="373"/>
      <c r="J66" s="374">
        <v>104.91</v>
      </c>
      <c r="K66" s="372">
        <v>116</v>
      </c>
      <c r="L66" s="113"/>
      <c r="M66" s="300">
        <v>10.199999999999999</v>
      </c>
      <c r="N66" s="68">
        <v>1.85</v>
      </c>
      <c r="O66" s="68">
        <v>11.56</v>
      </c>
      <c r="P66" s="126"/>
    </row>
    <row r="67" spans="1:16" s="367" customFormat="1" ht="15.75" thickBot="1" x14ac:dyDescent="0.3">
      <c r="A67" s="1676"/>
      <c r="B67" s="1676"/>
      <c r="C67" s="375" t="s">
        <v>12</v>
      </c>
      <c r="D67" s="375">
        <v>16</v>
      </c>
      <c r="E67" s="376">
        <v>80.33</v>
      </c>
      <c r="F67" s="377" t="s">
        <v>416</v>
      </c>
      <c r="G67" s="378">
        <v>840</v>
      </c>
      <c r="H67" s="379">
        <v>10.9</v>
      </c>
      <c r="I67" s="380"/>
      <c r="J67" s="381">
        <v>123.75</v>
      </c>
      <c r="K67" s="379">
        <v>116</v>
      </c>
      <c r="L67" s="116"/>
      <c r="M67" s="303">
        <v>10.199999999999999</v>
      </c>
      <c r="N67" s="119">
        <v>2.1800000000000002</v>
      </c>
      <c r="O67" s="119">
        <v>13.63</v>
      </c>
      <c r="P67" s="181"/>
    </row>
    <row r="68" spans="1:16" ht="15.75" thickBot="1" x14ac:dyDescent="0.3">
      <c r="A68" s="168">
        <v>24</v>
      </c>
      <c r="B68" s="1398" t="s">
        <v>514</v>
      </c>
      <c r="C68" s="66" t="s">
        <v>10</v>
      </c>
      <c r="D68" s="66">
        <v>6.3</v>
      </c>
      <c r="E68" s="97">
        <v>31.6</v>
      </c>
      <c r="F68" s="98" t="s">
        <v>416</v>
      </c>
      <c r="G68" s="111">
        <v>331</v>
      </c>
      <c r="H68" s="329"/>
      <c r="I68" s="330"/>
      <c r="J68" s="331">
        <v>50</v>
      </c>
      <c r="K68" s="329"/>
      <c r="L68" s="330"/>
      <c r="M68" s="332">
        <v>10.199999999999999</v>
      </c>
      <c r="N68" s="119">
        <v>0.88</v>
      </c>
      <c r="O68" s="119">
        <v>13.97</v>
      </c>
      <c r="P68" s="181"/>
    </row>
    <row r="69" spans="1:16" ht="15.75" thickBot="1" x14ac:dyDescent="0.3">
      <c r="A69" s="1670">
        <v>25</v>
      </c>
      <c r="B69" s="1676" t="s">
        <v>582</v>
      </c>
      <c r="C69" s="62" t="s">
        <v>10</v>
      </c>
      <c r="D69" s="62">
        <v>6.3</v>
      </c>
      <c r="E69" s="101">
        <v>31.6</v>
      </c>
      <c r="F69" s="102" t="s">
        <v>416</v>
      </c>
      <c r="G69" s="107">
        <v>331</v>
      </c>
      <c r="H69" s="112"/>
      <c r="I69" s="113"/>
      <c r="J69" s="300">
        <v>9.65</v>
      </c>
      <c r="K69" s="112"/>
      <c r="L69" s="113"/>
      <c r="M69" s="300">
        <v>9.8800000000000008</v>
      </c>
      <c r="N69" s="68">
        <v>0.16</v>
      </c>
      <c r="O69" s="68">
        <v>2.54</v>
      </c>
      <c r="P69" s="126"/>
    </row>
    <row r="70" spans="1:16" ht="15.75" thickBot="1" x14ac:dyDescent="0.3">
      <c r="A70" s="1670"/>
      <c r="B70" s="1676"/>
      <c r="C70" s="60" t="s">
        <v>12</v>
      </c>
      <c r="D70" s="60">
        <v>6.3</v>
      </c>
      <c r="E70" s="104">
        <v>31.6</v>
      </c>
      <c r="F70" s="105" t="s">
        <v>416</v>
      </c>
      <c r="G70" s="80">
        <v>331</v>
      </c>
      <c r="H70" s="115"/>
      <c r="I70" s="116"/>
      <c r="J70" s="303">
        <v>44</v>
      </c>
      <c r="K70" s="115"/>
      <c r="L70" s="116"/>
      <c r="M70" s="303">
        <v>9.94</v>
      </c>
      <c r="N70" s="69">
        <v>0.76</v>
      </c>
      <c r="O70" s="69">
        <v>12.06</v>
      </c>
      <c r="P70" s="341"/>
    </row>
    <row r="71" spans="1:16" x14ac:dyDescent="0.25">
      <c r="A71" s="1678">
        <v>26</v>
      </c>
      <c r="B71" s="1680" t="s">
        <v>573</v>
      </c>
      <c r="C71" s="72" t="s">
        <v>10</v>
      </c>
      <c r="D71" s="72">
        <v>25</v>
      </c>
      <c r="E71" s="112">
        <v>131.19999999999999</v>
      </c>
      <c r="F71" s="113"/>
      <c r="G71" s="114">
        <v>1443</v>
      </c>
      <c r="H71" s="112"/>
      <c r="I71" s="113"/>
      <c r="J71" s="300">
        <v>237.5</v>
      </c>
      <c r="K71" s="112"/>
      <c r="L71" s="113"/>
      <c r="M71" s="300">
        <v>10.199999999999999</v>
      </c>
      <c r="N71" s="68">
        <v>4.1900000000000004</v>
      </c>
      <c r="O71" s="68">
        <v>16.760000000000002</v>
      </c>
      <c r="P71" s="126"/>
    </row>
    <row r="72" spans="1:16" ht="15.75" thickBot="1" x14ac:dyDescent="0.3">
      <c r="A72" s="1679"/>
      <c r="B72" s="1681"/>
      <c r="C72" s="73" t="s">
        <v>12</v>
      </c>
      <c r="D72" s="73">
        <v>25</v>
      </c>
      <c r="E72" s="115">
        <v>125.5</v>
      </c>
      <c r="F72" s="116"/>
      <c r="G72" s="117">
        <v>1313</v>
      </c>
      <c r="H72" s="115"/>
      <c r="I72" s="116"/>
      <c r="J72" s="303">
        <v>228.76</v>
      </c>
      <c r="K72" s="115"/>
      <c r="L72" s="116"/>
      <c r="M72" s="303">
        <v>10.199999999999999</v>
      </c>
      <c r="N72" s="69">
        <v>4.04</v>
      </c>
      <c r="O72" s="69">
        <v>16.16</v>
      </c>
      <c r="P72" s="127"/>
    </row>
    <row r="73" spans="1:16" ht="15.75" thickBot="1" x14ac:dyDescent="0.3">
      <c r="A73" s="168">
        <v>27</v>
      </c>
      <c r="B73" s="1398" t="s">
        <v>525</v>
      </c>
      <c r="C73" s="64" t="s">
        <v>10</v>
      </c>
      <c r="D73" s="64">
        <v>2.5</v>
      </c>
      <c r="E73" s="108">
        <v>13.1</v>
      </c>
      <c r="F73" s="109" t="s">
        <v>416</v>
      </c>
      <c r="G73" s="110">
        <v>131.19999999999999</v>
      </c>
      <c r="H73" s="333"/>
      <c r="I73" s="322"/>
      <c r="J73" s="323">
        <v>71</v>
      </c>
      <c r="K73" s="321"/>
      <c r="L73" s="322"/>
      <c r="M73" s="323">
        <v>10.4</v>
      </c>
      <c r="N73" s="65">
        <v>1.28</v>
      </c>
      <c r="O73" s="65">
        <v>51.2</v>
      </c>
      <c r="P73" s="180"/>
    </row>
    <row r="74" spans="1:16" ht="15.75" thickBot="1" x14ac:dyDescent="0.3">
      <c r="A74" s="1670">
        <v>28</v>
      </c>
      <c r="B74" s="1670" t="s">
        <v>603</v>
      </c>
      <c r="C74" s="62" t="s">
        <v>10</v>
      </c>
      <c r="D74" s="62">
        <v>6.3</v>
      </c>
      <c r="E74" s="101" t="s">
        <v>416</v>
      </c>
      <c r="F74" s="102">
        <v>104</v>
      </c>
      <c r="G74" s="107">
        <v>578</v>
      </c>
      <c r="H74" s="112"/>
      <c r="I74" s="113"/>
      <c r="J74" s="300">
        <v>182.46</v>
      </c>
      <c r="K74" s="112"/>
      <c r="L74" s="113"/>
      <c r="M74" s="301">
        <v>6.4</v>
      </c>
      <c r="N74" s="68">
        <v>2.02</v>
      </c>
      <c r="O74" s="68">
        <v>32.06</v>
      </c>
      <c r="P74" s="126"/>
    </row>
    <row r="75" spans="1:16" ht="15.75" thickBot="1" x14ac:dyDescent="0.3">
      <c r="A75" s="1670"/>
      <c r="B75" s="1670"/>
      <c r="C75" s="60" t="s">
        <v>12</v>
      </c>
      <c r="D75" s="60">
        <v>6.3</v>
      </c>
      <c r="E75" s="104" t="s">
        <v>416</v>
      </c>
      <c r="F75" s="105">
        <v>103.9</v>
      </c>
      <c r="G75" s="80">
        <v>577.4</v>
      </c>
      <c r="H75" s="115"/>
      <c r="I75" s="116"/>
      <c r="J75" s="303">
        <v>247.26</v>
      </c>
      <c r="K75" s="115"/>
      <c r="L75" s="116"/>
      <c r="M75" s="304">
        <v>6.4</v>
      </c>
      <c r="N75" s="69">
        <v>2.74</v>
      </c>
      <c r="O75" s="69">
        <v>43.49</v>
      </c>
      <c r="P75" s="127"/>
    </row>
    <row r="76" spans="1:16" ht="15.75" thickBot="1" x14ac:dyDescent="0.3">
      <c r="A76" s="1670">
        <v>29</v>
      </c>
      <c r="B76" s="1670" t="s">
        <v>604</v>
      </c>
      <c r="C76" s="62" t="s">
        <v>10</v>
      </c>
      <c r="D76" s="62">
        <v>2.5</v>
      </c>
      <c r="E76" s="101" t="s">
        <v>416</v>
      </c>
      <c r="F76" s="102">
        <v>41.2</v>
      </c>
      <c r="G76" s="107">
        <v>137.5</v>
      </c>
      <c r="H76" s="112"/>
      <c r="I76" s="113"/>
      <c r="J76" s="300">
        <v>3.73</v>
      </c>
      <c r="K76" s="112"/>
      <c r="L76" s="113"/>
      <c r="M76" s="301">
        <v>10.199999999999999</v>
      </c>
      <c r="N76" s="68">
        <v>7.0000000000000007E-2</v>
      </c>
      <c r="O76" s="68">
        <v>2.8</v>
      </c>
      <c r="P76" s="179"/>
    </row>
    <row r="77" spans="1:16" ht="15.75" thickBot="1" x14ac:dyDescent="0.3">
      <c r="A77" s="1670"/>
      <c r="B77" s="1670"/>
      <c r="C77" s="60" t="s">
        <v>12</v>
      </c>
      <c r="D77" s="60">
        <v>1.6</v>
      </c>
      <c r="E77" s="104" t="s">
        <v>416</v>
      </c>
      <c r="F77" s="105">
        <v>26.4</v>
      </c>
      <c r="G77" s="80">
        <v>88</v>
      </c>
      <c r="H77" s="115"/>
      <c r="I77" s="116"/>
      <c r="J77" s="303">
        <v>9.8800000000000008</v>
      </c>
      <c r="K77" s="115"/>
      <c r="L77" s="116"/>
      <c r="M77" s="303">
        <v>10.199999999999999</v>
      </c>
      <c r="N77" s="69">
        <v>0.17</v>
      </c>
      <c r="O77" s="69">
        <v>10.63</v>
      </c>
      <c r="P77" s="341"/>
    </row>
    <row r="78" spans="1:16" ht="15.75" thickBot="1" x14ac:dyDescent="0.3">
      <c r="A78" s="168">
        <v>30</v>
      </c>
      <c r="B78" s="168" t="s">
        <v>605</v>
      </c>
      <c r="C78" s="70" t="s">
        <v>10</v>
      </c>
      <c r="D78" s="70">
        <v>1.6</v>
      </c>
      <c r="E78" s="108" t="s">
        <v>416</v>
      </c>
      <c r="F78" s="109">
        <v>26.4</v>
      </c>
      <c r="G78" s="110">
        <v>88</v>
      </c>
      <c r="H78" s="321"/>
      <c r="I78" s="322"/>
      <c r="J78" s="323">
        <v>25.35</v>
      </c>
      <c r="K78" s="321"/>
      <c r="L78" s="322"/>
      <c r="M78" s="323">
        <v>10.199999999999999</v>
      </c>
      <c r="N78" s="65">
        <v>0.45</v>
      </c>
      <c r="O78" s="65">
        <v>28.13</v>
      </c>
      <c r="P78" s="82"/>
    </row>
    <row r="79" spans="1:16" ht="15.75" thickBot="1" x14ac:dyDescent="0.3">
      <c r="A79" s="1670">
        <v>31</v>
      </c>
      <c r="B79" s="1670" t="s">
        <v>606</v>
      </c>
      <c r="C79" s="62" t="s">
        <v>10</v>
      </c>
      <c r="D79" s="62">
        <v>2.5</v>
      </c>
      <c r="E79" s="101" t="s">
        <v>416</v>
      </c>
      <c r="F79" s="102">
        <v>41.2</v>
      </c>
      <c r="G79" s="107">
        <v>137.19999999999999</v>
      </c>
      <c r="H79" s="112"/>
      <c r="I79" s="113"/>
      <c r="J79" s="300">
        <v>5.84</v>
      </c>
      <c r="K79" s="112"/>
      <c r="L79" s="113"/>
      <c r="M79" s="301">
        <v>10.199999999999999</v>
      </c>
      <c r="N79" s="68">
        <v>0.1</v>
      </c>
      <c r="O79" s="68">
        <v>4</v>
      </c>
      <c r="P79" s="179"/>
    </row>
    <row r="80" spans="1:16" ht="15.75" thickBot="1" x14ac:dyDescent="0.3">
      <c r="A80" s="1670"/>
      <c r="B80" s="1670"/>
      <c r="C80" s="60" t="s">
        <v>12</v>
      </c>
      <c r="D80" s="60">
        <v>2.5</v>
      </c>
      <c r="E80" s="104" t="s">
        <v>416</v>
      </c>
      <c r="F80" s="105">
        <v>41.2</v>
      </c>
      <c r="G80" s="80">
        <v>137.19999999999999</v>
      </c>
      <c r="H80" s="115"/>
      <c r="I80" s="116"/>
      <c r="J80" s="303">
        <v>7.23</v>
      </c>
      <c r="K80" s="115"/>
      <c r="L80" s="116"/>
      <c r="M80" s="304">
        <v>10.199999999999999</v>
      </c>
      <c r="N80" s="69">
        <v>0.13</v>
      </c>
      <c r="O80" s="69">
        <v>5.2</v>
      </c>
      <c r="P80" s="74"/>
    </row>
    <row r="81" spans="1:16" ht="15.75" thickBot="1" x14ac:dyDescent="0.3">
      <c r="A81" s="1670">
        <v>32</v>
      </c>
      <c r="B81" s="1670" t="s">
        <v>607</v>
      </c>
      <c r="C81" s="62" t="s">
        <v>10</v>
      </c>
      <c r="D81" s="62">
        <v>10</v>
      </c>
      <c r="E81" s="101" t="s">
        <v>416</v>
      </c>
      <c r="F81" s="102">
        <v>164</v>
      </c>
      <c r="G81" s="107">
        <v>550</v>
      </c>
      <c r="H81" s="112"/>
      <c r="I81" s="113"/>
      <c r="J81" s="300">
        <v>126.61</v>
      </c>
      <c r="K81" s="112"/>
      <c r="L81" s="113"/>
      <c r="M81" s="301">
        <v>10.1</v>
      </c>
      <c r="N81" s="68">
        <v>2.21</v>
      </c>
      <c r="O81" s="68">
        <v>22.1</v>
      </c>
      <c r="P81" s="126"/>
    </row>
    <row r="82" spans="1:16" ht="15.75" thickBot="1" x14ac:dyDescent="0.3">
      <c r="A82" s="1670"/>
      <c r="B82" s="1670"/>
      <c r="C82" s="60" t="s">
        <v>12</v>
      </c>
      <c r="D82" s="60">
        <v>6.3</v>
      </c>
      <c r="E82" s="104" t="s">
        <v>416</v>
      </c>
      <c r="F82" s="105">
        <v>104</v>
      </c>
      <c r="G82" s="80">
        <v>346</v>
      </c>
      <c r="H82" s="115"/>
      <c r="I82" s="116"/>
      <c r="J82" s="303">
        <v>0</v>
      </c>
      <c r="K82" s="115"/>
      <c r="L82" s="116"/>
      <c r="M82" s="303">
        <v>10.1</v>
      </c>
      <c r="N82" s="69">
        <v>0</v>
      </c>
      <c r="O82" s="69">
        <v>0</v>
      </c>
      <c r="P82" s="182" t="s">
        <v>442</v>
      </c>
    </row>
    <row r="83" spans="1:16" ht="15.75" thickBot="1" x14ac:dyDescent="0.3">
      <c r="A83" s="168">
        <v>33</v>
      </c>
      <c r="B83" s="168" t="s">
        <v>608</v>
      </c>
      <c r="C83" s="70" t="s">
        <v>10</v>
      </c>
      <c r="D83" s="70">
        <v>1.6</v>
      </c>
      <c r="E83" s="108" t="s">
        <v>416</v>
      </c>
      <c r="F83" s="109">
        <v>26.4</v>
      </c>
      <c r="G83" s="110">
        <v>88</v>
      </c>
      <c r="H83" s="321"/>
      <c r="I83" s="322"/>
      <c r="J83" s="323">
        <v>12.87</v>
      </c>
      <c r="K83" s="321"/>
      <c r="L83" s="322"/>
      <c r="M83" s="323">
        <v>10.199999999999999</v>
      </c>
      <c r="N83" s="65">
        <v>0.23</v>
      </c>
      <c r="O83" s="65">
        <v>14.38</v>
      </c>
      <c r="P83" s="180"/>
    </row>
    <row r="84" spans="1:16" ht="15.75" thickBot="1" x14ac:dyDescent="0.3">
      <c r="A84" s="168">
        <v>34</v>
      </c>
      <c r="B84" s="168" t="s">
        <v>609</v>
      </c>
      <c r="C84" s="64" t="s">
        <v>10</v>
      </c>
      <c r="D84" s="64">
        <v>4</v>
      </c>
      <c r="E84" s="108" t="s">
        <v>416</v>
      </c>
      <c r="F84" s="109">
        <v>66</v>
      </c>
      <c r="G84" s="110">
        <v>210</v>
      </c>
      <c r="H84" s="321"/>
      <c r="I84" s="322"/>
      <c r="J84" s="323">
        <v>26.74</v>
      </c>
      <c r="K84" s="321"/>
      <c r="L84" s="322"/>
      <c r="M84" s="334">
        <v>10.1</v>
      </c>
      <c r="N84" s="81">
        <v>0.47</v>
      </c>
      <c r="O84" s="81">
        <v>11.75</v>
      </c>
      <c r="P84" s="82"/>
    </row>
    <row r="85" spans="1:16" ht="15.75" thickBot="1" x14ac:dyDescent="0.3">
      <c r="A85" s="1670">
        <v>35</v>
      </c>
      <c r="B85" s="1670" t="s">
        <v>610</v>
      </c>
      <c r="C85" s="62" t="s">
        <v>10</v>
      </c>
      <c r="D85" s="62">
        <v>1.8</v>
      </c>
      <c r="E85" s="101" t="s">
        <v>416</v>
      </c>
      <c r="F85" s="102">
        <v>29.7</v>
      </c>
      <c r="G85" s="107">
        <v>99</v>
      </c>
      <c r="H85" s="112"/>
      <c r="I85" s="113"/>
      <c r="J85" s="114">
        <v>20.7</v>
      </c>
      <c r="K85" s="112"/>
      <c r="L85" s="113"/>
      <c r="M85" s="300">
        <v>10.3</v>
      </c>
      <c r="N85" s="68">
        <v>0.37</v>
      </c>
      <c r="O85" s="68">
        <v>20.56</v>
      </c>
      <c r="P85" s="179"/>
    </row>
    <row r="86" spans="1:16" ht="15.75" thickBot="1" x14ac:dyDescent="0.3">
      <c r="A86" s="1670"/>
      <c r="B86" s="1670"/>
      <c r="C86" s="60" t="s">
        <v>12</v>
      </c>
      <c r="D86" s="60">
        <v>1.8</v>
      </c>
      <c r="E86" s="104" t="s">
        <v>416</v>
      </c>
      <c r="F86" s="105">
        <v>29.7</v>
      </c>
      <c r="G86" s="80">
        <v>99</v>
      </c>
      <c r="H86" s="115"/>
      <c r="I86" s="116"/>
      <c r="J86" s="117">
        <v>21.8</v>
      </c>
      <c r="K86" s="115"/>
      <c r="L86" s="116"/>
      <c r="M86" s="304">
        <v>10.3</v>
      </c>
      <c r="N86" s="69">
        <v>0.39</v>
      </c>
      <c r="O86" s="69">
        <v>21.67</v>
      </c>
      <c r="P86" s="341"/>
    </row>
    <row r="87" spans="1:16" ht="15.75" thickBot="1" x14ac:dyDescent="0.3">
      <c r="A87" s="1670">
        <v>36</v>
      </c>
      <c r="B87" s="1677" t="s">
        <v>611</v>
      </c>
      <c r="C87" s="72" t="s">
        <v>10</v>
      </c>
      <c r="D87" s="75">
        <v>4</v>
      </c>
      <c r="E87" s="112" t="s">
        <v>416</v>
      </c>
      <c r="F87" s="113">
        <v>66</v>
      </c>
      <c r="G87" s="114">
        <v>366</v>
      </c>
      <c r="H87" s="112"/>
      <c r="I87" s="113"/>
      <c r="J87" s="300">
        <v>20.97</v>
      </c>
      <c r="K87" s="112"/>
      <c r="L87" s="113"/>
      <c r="M87" s="342">
        <v>6.1</v>
      </c>
      <c r="N87" s="68">
        <v>0.22</v>
      </c>
      <c r="O87" s="68">
        <v>5.5</v>
      </c>
      <c r="P87" s="72"/>
    </row>
    <row r="88" spans="1:16" ht="15.75" thickBot="1" x14ac:dyDescent="0.3">
      <c r="A88" s="1670"/>
      <c r="B88" s="1677"/>
      <c r="C88" s="73" t="s">
        <v>12</v>
      </c>
      <c r="D88" s="76">
        <v>4</v>
      </c>
      <c r="E88" s="115" t="s">
        <v>416</v>
      </c>
      <c r="F88" s="116">
        <v>66</v>
      </c>
      <c r="G88" s="117">
        <v>366</v>
      </c>
      <c r="H88" s="115"/>
      <c r="I88" s="116"/>
      <c r="J88" s="303">
        <v>35.840000000000003</v>
      </c>
      <c r="K88" s="115"/>
      <c r="L88" s="116"/>
      <c r="M88" s="303">
        <v>6.1</v>
      </c>
      <c r="N88" s="69">
        <v>0.38</v>
      </c>
      <c r="O88" s="69">
        <v>9.5</v>
      </c>
      <c r="P88" s="125"/>
    </row>
    <row r="89" spans="1:16" ht="15.75" thickBot="1" x14ac:dyDescent="0.3">
      <c r="A89" s="1670">
        <v>37</v>
      </c>
      <c r="B89" s="1670" t="s">
        <v>612</v>
      </c>
      <c r="C89" s="62" t="s">
        <v>10</v>
      </c>
      <c r="D89" s="62">
        <v>1.8</v>
      </c>
      <c r="E89" s="101" t="s">
        <v>416</v>
      </c>
      <c r="F89" s="102">
        <v>29.7</v>
      </c>
      <c r="G89" s="107">
        <v>165</v>
      </c>
      <c r="H89" s="112"/>
      <c r="I89" s="113"/>
      <c r="J89" s="300">
        <v>24</v>
      </c>
      <c r="K89" s="112"/>
      <c r="L89" s="113"/>
      <c r="M89" s="300">
        <v>6.2</v>
      </c>
      <c r="N89" s="68">
        <v>0.26</v>
      </c>
      <c r="O89" s="68">
        <v>14.44</v>
      </c>
      <c r="P89" s="179"/>
    </row>
    <row r="90" spans="1:16" ht="15.75" thickBot="1" x14ac:dyDescent="0.3">
      <c r="A90" s="1670"/>
      <c r="B90" s="1670"/>
      <c r="C90" s="60" t="s">
        <v>12</v>
      </c>
      <c r="D90" s="60">
        <v>1.8</v>
      </c>
      <c r="E90" s="104" t="s">
        <v>416</v>
      </c>
      <c r="F90" s="105">
        <v>29.7</v>
      </c>
      <c r="G90" s="80">
        <v>165</v>
      </c>
      <c r="H90" s="115"/>
      <c r="I90" s="116"/>
      <c r="J90" s="303">
        <v>0</v>
      </c>
      <c r="K90" s="115"/>
      <c r="L90" s="116"/>
      <c r="M90" s="304">
        <v>6.2</v>
      </c>
      <c r="N90" s="69">
        <v>0</v>
      </c>
      <c r="O90" s="69">
        <v>0</v>
      </c>
      <c r="P90" s="74" t="s">
        <v>442</v>
      </c>
    </row>
    <row r="91" spans="1:16" ht="15.75" thickBot="1" x14ac:dyDescent="0.3">
      <c r="A91" s="1670">
        <v>38</v>
      </c>
      <c r="B91" s="1670" t="s">
        <v>613</v>
      </c>
      <c r="C91" s="62" t="s">
        <v>10</v>
      </c>
      <c r="D91" s="62">
        <v>2.5</v>
      </c>
      <c r="E91" s="101" t="s">
        <v>416</v>
      </c>
      <c r="F91" s="102">
        <v>41.2</v>
      </c>
      <c r="G91" s="107">
        <v>131</v>
      </c>
      <c r="H91" s="112"/>
      <c r="I91" s="113"/>
      <c r="J91" s="300">
        <v>1.64</v>
      </c>
      <c r="K91" s="112"/>
      <c r="L91" s="113"/>
      <c r="M91" s="301">
        <v>10.199999999999999</v>
      </c>
      <c r="N91" s="68">
        <v>0.03</v>
      </c>
      <c r="O91" s="68">
        <v>1.2</v>
      </c>
      <c r="P91" s="126"/>
    </row>
    <row r="92" spans="1:16" ht="15.75" thickBot="1" x14ac:dyDescent="0.3">
      <c r="A92" s="1670"/>
      <c r="B92" s="1670"/>
      <c r="C92" s="60" t="s">
        <v>12</v>
      </c>
      <c r="D92" s="60">
        <v>2.5</v>
      </c>
      <c r="E92" s="104" t="s">
        <v>416</v>
      </c>
      <c r="F92" s="105">
        <v>41.2</v>
      </c>
      <c r="G92" s="80">
        <v>131</v>
      </c>
      <c r="H92" s="115"/>
      <c r="I92" s="116"/>
      <c r="J92" s="325">
        <v>18</v>
      </c>
      <c r="K92" s="115"/>
      <c r="L92" s="116"/>
      <c r="M92" s="304">
        <v>10.199999999999999</v>
      </c>
      <c r="N92" s="69">
        <v>0.32</v>
      </c>
      <c r="O92" s="69">
        <v>12.8</v>
      </c>
      <c r="P92" s="127"/>
    </row>
    <row r="93" spans="1:16" ht="15.75" thickBot="1" x14ac:dyDescent="0.3">
      <c r="A93" s="1670">
        <v>39</v>
      </c>
      <c r="B93" s="1670" t="s">
        <v>614</v>
      </c>
      <c r="C93" s="62" t="s">
        <v>10</v>
      </c>
      <c r="D93" s="62">
        <v>2.5</v>
      </c>
      <c r="E93" s="101" t="s">
        <v>416</v>
      </c>
      <c r="F93" s="102">
        <v>41.2</v>
      </c>
      <c r="G93" s="107">
        <v>137.5</v>
      </c>
      <c r="H93" s="112"/>
      <c r="I93" s="113"/>
      <c r="J93" s="300">
        <v>5.56</v>
      </c>
      <c r="K93" s="112"/>
      <c r="L93" s="113"/>
      <c r="M93" s="301">
        <v>10.199999999999999</v>
      </c>
      <c r="N93" s="68">
        <v>0.1</v>
      </c>
      <c r="O93" s="68">
        <v>4</v>
      </c>
      <c r="P93" s="126"/>
    </row>
    <row r="94" spans="1:16" ht="15.75" thickBot="1" x14ac:dyDescent="0.3">
      <c r="A94" s="1670"/>
      <c r="B94" s="1670"/>
      <c r="C94" s="60" t="s">
        <v>12</v>
      </c>
      <c r="D94" s="60">
        <v>2.5</v>
      </c>
      <c r="E94" s="104" t="s">
        <v>416</v>
      </c>
      <c r="F94" s="105">
        <v>41.2</v>
      </c>
      <c r="G94" s="80">
        <v>137.5</v>
      </c>
      <c r="H94" s="115"/>
      <c r="I94" s="116"/>
      <c r="J94" s="303">
        <v>3.32</v>
      </c>
      <c r="K94" s="115"/>
      <c r="L94" s="116"/>
      <c r="M94" s="304">
        <v>10.199999999999999</v>
      </c>
      <c r="N94" s="69">
        <v>0.06</v>
      </c>
      <c r="O94" s="69">
        <v>2.4</v>
      </c>
      <c r="P94" s="341"/>
    </row>
    <row r="95" spans="1:16" ht="15.75" thickBot="1" x14ac:dyDescent="0.3">
      <c r="A95" s="1670">
        <v>40</v>
      </c>
      <c r="B95" s="1670" t="s">
        <v>615</v>
      </c>
      <c r="C95" s="58" t="s">
        <v>10</v>
      </c>
      <c r="D95" s="58">
        <v>1.6</v>
      </c>
      <c r="E95" s="101" t="s">
        <v>416</v>
      </c>
      <c r="F95" s="102">
        <v>26.4</v>
      </c>
      <c r="G95" s="107">
        <v>88</v>
      </c>
      <c r="H95" s="112"/>
      <c r="I95" s="113"/>
      <c r="J95" s="324">
        <v>17</v>
      </c>
      <c r="K95" s="112"/>
      <c r="L95" s="113"/>
      <c r="M95" s="300">
        <v>10.199999999999999</v>
      </c>
      <c r="N95" s="68">
        <v>0.3</v>
      </c>
      <c r="O95" s="68">
        <v>18.75</v>
      </c>
      <c r="P95" s="126"/>
    </row>
    <row r="96" spans="1:16" ht="15.75" thickBot="1" x14ac:dyDescent="0.3">
      <c r="A96" s="1670"/>
      <c r="B96" s="1670"/>
      <c r="C96" s="67" t="s">
        <v>12</v>
      </c>
      <c r="D96" s="67">
        <v>1.6</v>
      </c>
      <c r="E96" s="104" t="s">
        <v>416</v>
      </c>
      <c r="F96" s="105">
        <v>26.4</v>
      </c>
      <c r="G96" s="80">
        <v>88</v>
      </c>
      <c r="H96" s="115"/>
      <c r="I96" s="116"/>
      <c r="J96" s="303">
        <v>3.96</v>
      </c>
      <c r="K96" s="115"/>
      <c r="L96" s="116"/>
      <c r="M96" s="303">
        <v>10.199999999999999</v>
      </c>
      <c r="N96" s="69">
        <v>7.0000000000000007E-2</v>
      </c>
      <c r="O96" s="69">
        <v>4.38</v>
      </c>
      <c r="P96" s="127"/>
    </row>
    <row r="97" spans="1:224" ht="15.75" thickBot="1" x14ac:dyDescent="0.3">
      <c r="A97" s="1670">
        <v>41</v>
      </c>
      <c r="B97" s="1670" t="s">
        <v>616</v>
      </c>
      <c r="C97" s="62" t="s">
        <v>10</v>
      </c>
      <c r="D97" s="58">
        <v>4</v>
      </c>
      <c r="E97" s="101" t="s">
        <v>416</v>
      </c>
      <c r="F97" s="102">
        <v>66</v>
      </c>
      <c r="G97" s="107">
        <v>210</v>
      </c>
      <c r="H97" s="112"/>
      <c r="I97" s="113"/>
      <c r="J97" s="300">
        <v>15</v>
      </c>
      <c r="K97" s="112"/>
      <c r="L97" s="113"/>
      <c r="M97" s="300">
        <v>10.5</v>
      </c>
      <c r="N97" s="68">
        <v>0.27</v>
      </c>
      <c r="O97" s="68">
        <v>6.75</v>
      </c>
      <c r="P97" s="179"/>
    </row>
    <row r="98" spans="1:224" ht="15.75" thickBot="1" x14ac:dyDescent="0.3">
      <c r="A98" s="1670"/>
      <c r="B98" s="1670"/>
      <c r="C98" s="60" t="s">
        <v>12</v>
      </c>
      <c r="D98" s="67">
        <v>4</v>
      </c>
      <c r="E98" s="104" t="s">
        <v>416</v>
      </c>
      <c r="F98" s="105">
        <v>66</v>
      </c>
      <c r="G98" s="80">
        <v>210</v>
      </c>
      <c r="H98" s="115"/>
      <c r="I98" s="116"/>
      <c r="J98" s="303">
        <v>12</v>
      </c>
      <c r="K98" s="115"/>
      <c r="L98" s="116"/>
      <c r="M98" s="303">
        <v>10.5</v>
      </c>
      <c r="N98" s="69">
        <v>0.22</v>
      </c>
      <c r="O98" s="69">
        <v>5.5</v>
      </c>
      <c r="P98" s="341"/>
    </row>
    <row r="99" spans="1:224" ht="15.75" thickBot="1" x14ac:dyDescent="0.3">
      <c r="A99" s="1670">
        <v>42</v>
      </c>
      <c r="B99" s="1670" t="s">
        <v>617</v>
      </c>
      <c r="C99" s="62" t="s">
        <v>10</v>
      </c>
      <c r="D99" s="62">
        <v>2.5</v>
      </c>
      <c r="E99" s="101" t="s">
        <v>416</v>
      </c>
      <c r="F99" s="102">
        <v>41.2</v>
      </c>
      <c r="G99" s="107">
        <v>137.5</v>
      </c>
      <c r="H99" s="112"/>
      <c r="I99" s="113"/>
      <c r="J99" s="300">
        <v>12</v>
      </c>
      <c r="K99" s="112"/>
      <c r="L99" s="113"/>
      <c r="M99" s="301">
        <v>10.5</v>
      </c>
      <c r="N99" s="68">
        <v>0.22</v>
      </c>
      <c r="O99" s="68">
        <v>8.8000000000000007</v>
      </c>
      <c r="P99" s="126"/>
    </row>
    <row r="100" spans="1:224" ht="15.75" thickBot="1" x14ac:dyDescent="0.3">
      <c r="A100" s="1670"/>
      <c r="B100" s="1670"/>
      <c r="C100" s="60" t="s">
        <v>12</v>
      </c>
      <c r="D100" s="60">
        <v>2.5</v>
      </c>
      <c r="E100" s="104" t="s">
        <v>416</v>
      </c>
      <c r="F100" s="105">
        <v>41.2</v>
      </c>
      <c r="G100" s="80">
        <v>137.5</v>
      </c>
      <c r="H100" s="115"/>
      <c r="I100" s="116"/>
      <c r="J100" s="303">
        <v>11</v>
      </c>
      <c r="K100" s="115"/>
      <c r="L100" s="116"/>
      <c r="M100" s="304">
        <v>10.5</v>
      </c>
      <c r="N100" s="69">
        <v>0.2</v>
      </c>
      <c r="O100" s="69">
        <v>8</v>
      </c>
      <c r="P100" s="127"/>
    </row>
    <row r="101" spans="1:224" ht="15.75" thickBot="1" x14ac:dyDescent="0.3">
      <c r="A101" s="1670">
        <v>43</v>
      </c>
      <c r="B101" s="1670" t="s">
        <v>618</v>
      </c>
      <c r="C101" s="62" t="s">
        <v>10</v>
      </c>
      <c r="D101" s="58">
        <v>4</v>
      </c>
      <c r="E101" s="101" t="s">
        <v>416</v>
      </c>
      <c r="F101" s="102">
        <v>66</v>
      </c>
      <c r="G101" s="107">
        <v>210</v>
      </c>
      <c r="H101" s="112"/>
      <c r="I101" s="113"/>
      <c r="J101" s="300">
        <v>8.4</v>
      </c>
      <c r="K101" s="112"/>
      <c r="L101" s="113"/>
      <c r="M101" s="300">
        <v>10.4</v>
      </c>
      <c r="N101" s="68">
        <v>0.15</v>
      </c>
      <c r="O101" s="68">
        <v>3.75</v>
      </c>
      <c r="P101" s="126"/>
    </row>
    <row r="102" spans="1:224" s="1" customFormat="1" ht="15.75" thickBot="1" x14ac:dyDescent="0.3">
      <c r="A102" s="1670"/>
      <c r="B102" s="1670"/>
      <c r="C102" s="60" t="s">
        <v>12</v>
      </c>
      <c r="D102" s="67">
        <v>4</v>
      </c>
      <c r="E102" s="104" t="s">
        <v>416</v>
      </c>
      <c r="F102" s="105">
        <v>66</v>
      </c>
      <c r="G102" s="80">
        <v>210</v>
      </c>
      <c r="H102" s="115"/>
      <c r="I102" s="116"/>
      <c r="J102" s="303">
        <v>6</v>
      </c>
      <c r="K102" s="115"/>
      <c r="L102" s="116"/>
      <c r="M102" s="303">
        <v>10.4</v>
      </c>
      <c r="N102" s="69">
        <v>0.11</v>
      </c>
      <c r="O102" s="69">
        <v>2.75</v>
      </c>
      <c r="P102" s="341"/>
    </row>
    <row r="103" spans="1:224" ht="30.75" thickBot="1" x14ac:dyDescent="0.3">
      <c r="A103" s="1670">
        <v>44</v>
      </c>
      <c r="B103" s="1670" t="s">
        <v>461</v>
      </c>
      <c r="C103" s="62" t="s">
        <v>10</v>
      </c>
      <c r="D103" s="62">
        <v>40</v>
      </c>
      <c r="E103" s="101">
        <v>200.8</v>
      </c>
      <c r="F103" s="183"/>
      <c r="G103" s="103" t="s">
        <v>475</v>
      </c>
      <c r="H103" s="112"/>
      <c r="I103" s="113"/>
      <c r="J103" s="300">
        <v>63.56</v>
      </c>
      <c r="K103" s="112"/>
      <c r="L103" s="113"/>
      <c r="M103" s="300">
        <v>10.3</v>
      </c>
      <c r="N103" s="68">
        <v>1.1299999999999999</v>
      </c>
      <c r="O103" s="68">
        <v>2.83</v>
      </c>
      <c r="P103" s="184"/>
    </row>
    <row r="104" spans="1:224" s="1" customFormat="1" ht="30.75" thickBot="1" x14ac:dyDescent="0.3">
      <c r="A104" s="1682"/>
      <c r="B104" s="1682"/>
      <c r="C104" s="77" t="s">
        <v>12</v>
      </c>
      <c r="D104" s="77">
        <v>40</v>
      </c>
      <c r="E104" s="185">
        <v>200.8</v>
      </c>
      <c r="F104" s="186"/>
      <c r="G104" s="187" t="s">
        <v>476</v>
      </c>
      <c r="H104" s="335"/>
      <c r="I104" s="336"/>
      <c r="J104" s="303">
        <v>32.08</v>
      </c>
      <c r="K104" s="335"/>
      <c r="L104" s="336"/>
      <c r="M104" s="274">
        <v>10.3</v>
      </c>
      <c r="N104" s="69">
        <v>0.56999999999999995</v>
      </c>
      <c r="O104" s="69">
        <v>1.43</v>
      </c>
      <c r="P104" s="133"/>
    </row>
    <row r="105" spans="1:224" s="1" customFormat="1" ht="15.75" thickBot="1" x14ac:dyDescent="0.3">
      <c r="A105" s="1672"/>
      <c r="B105" s="1672"/>
      <c r="C105" s="2"/>
      <c r="D105" s="2"/>
      <c r="E105" s="2"/>
      <c r="F105" s="3"/>
      <c r="G105" s="2"/>
      <c r="H105" s="7"/>
      <c r="I105" s="7"/>
      <c r="J105" s="7"/>
      <c r="K105" s="7"/>
      <c r="L105" s="337" t="s">
        <v>424</v>
      </c>
      <c r="M105" s="78"/>
      <c r="N105" s="195">
        <v>172</v>
      </c>
      <c r="P105" s="3"/>
      <c r="Q105" s="10"/>
      <c r="R105" s="10"/>
      <c r="S105" s="3"/>
      <c r="T105" s="1672"/>
      <c r="U105" s="1672"/>
      <c r="V105" s="2"/>
      <c r="W105" s="2"/>
      <c r="X105" s="2"/>
      <c r="Y105" s="3"/>
      <c r="Z105" s="2"/>
      <c r="AA105" s="7"/>
      <c r="AB105" s="7"/>
      <c r="AC105" s="7"/>
      <c r="AD105" s="7"/>
      <c r="AE105" s="7"/>
      <c r="AF105" s="7"/>
      <c r="AG105" s="10"/>
      <c r="AH105" s="10"/>
      <c r="AI105" s="3"/>
      <c r="AJ105" s="1672"/>
      <c r="AK105" s="1672"/>
      <c r="AL105" s="2"/>
      <c r="AM105" s="2"/>
      <c r="AN105" s="2"/>
      <c r="AO105" s="3"/>
      <c r="AP105" s="2"/>
      <c r="AQ105" s="7"/>
      <c r="AR105" s="7"/>
      <c r="AS105" s="7"/>
      <c r="AT105" s="7"/>
      <c r="AU105" s="7"/>
      <c r="AV105" s="7"/>
      <c r="AW105" s="10"/>
      <c r="AX105" s="10"/>
      <c r="AY105" s="3"/>
      <c r="AZ105" s="1672"/>
      <c r="BA105" s="1672"/>
      <c r="BB105" s="2"/>
      <c r="BC105" s="2"/>
      <c r="BD105" s="2"/>
      <c r="BE105" s="3"/>
      <c r="BF105" s="2"/>
      <c r="BG105" s="7"/>
      <c r="BH105" s="7"/>
      <c r="BI105" s="7"/>
      <c r="BJ105" s="7"/>
      <c r="BK105" s="7"/>
      <c r="BL105" s="7"/>
      <c r="BM105" s="10"/>
      <c r="BN105" s="10"/>
      <c r="BO105" s="3"/>
      <c r="BP105" s="1672"/>
      <c r="BQ105" s="1672"/>
      <c r="BR105" s="2"/>
      <c r="BS105" s="2"/>
      <c r="BT105" s="2"/>
      <c r="BU105" s="3"/>
      <c r="BV105" s="2"/>
      <c r="BW105" s="7"/>
      <c r="BX105" s="7"/>
      <c r="BY105" s="7"/>
      <c r="BZ105" s="7"/>
      <c r="CA105" s="7"/>
      <c r="CB105" s="7"/>
      <c r="CC105" s="10"/>
      <c r="CD105" s="10"/>
      <c r="CE105" s="3"/>
      <c r="CF105" s="1672"/>
      <c r="CG105" s="1672"/>
      <c r="CH105" s="2"/>
      <c r="CI105" s="2"/>
      <c r="CJ105" s="2"/>
      <c r="CK105" s="3"/>
      <c r="CL105" s="2"/>
      <c r="CM105" s="7"/>
      <c r="CN105" s="7"/>
      <c r="CO105" s="7"/>
      <c r="CP105" s="7"/>
      <c r="CQ105" s="7"/>
      <c r="CR105" s="7"/>
      <c r="CS105" s="10"/>
      <c r="CT105" s="10"/>
      <c r="CU105" s="3"/>
      <c r="CV105" s="1672"/>
      <c r="CW105" s="1672"/>
      <c r="CX105" s="2"/>
      <c r="CY105" s="2"/>
      <c r="CZ105" s="2"/>
      <c r="DA105" s="3"/>
      <c r="DB105" s="2"/>
      <c r="DC105" s="7"/>
      <c r="DD105" s="7"/>
      <c r="DE105" s="7"/>
      <c r="DF105" s="7"/>
      <c r="DG105" s="7"/>
      <c r="DH105" s="7"/>
      <c r="DI105" s="10"/>
      <c r="DJ105" s="10"/>
      <c r="DK105" s="3"/>
      <c r="DL105" s="1672"/>
      <c r="DM105" s="1672"/>
      <c r="DN105" s="2"/>
      <c r="DO105" s="2"/>
      <c r="DP105" s="2"/>
      <c r="DQ105" s="3"/>
      <c r="DR105" s="2"/>
      <c r="DS105" s="7"/>
      <c r="DT105" s="7"/>
      <c r="DU105" s="7"/>
      <c r="DV105" s="7"/>
      <c r="DW105" s="7"/>
      <c r="DX105" s="7"/>
      <c r="DY105" s="10"/>
      <c r="DZ105" s="10"/>
      <c r="EA105" s="3"/>
      <c r="EB105" s="1672"/>
      <c r="EC105" s="1672"/>
      <c r="ED105" s="2"/>
      <c r="EE105" s="2"/>
      <c r="EF105" s="2"/>
      <c r="EG105" s="3"/>
      <c r="EH105" s="2"/>
      <c r="EI105" s="7"/>
      <c r="EJ105" s="7"/>
      <c r="EK105" s="7"/>
      <c r="EL105" s="7"/>
      <c r="EM105" s="7"/>
      <c r="EN105" s="7"/>
      <c r="EO105" s="10"/>
      <c r="EP105" s="10"/>
      <c r="EQ105" s="3"/>
      <c r="ER105" s="1672"/>
      <c r="ES105" s="1672"/>
      <c r="ET105" s="2"/>
      <c r="EU105" s="2"/>
      <c r="EV105" s="2"/>
      <c r="EW105" s="3"/>
      <c r="EX105" s="2"/>
      <c r="EY105" s="7"/>
      <c r="EZ105" s="7"/>
      <c r="FA105" s="7"/>
      <c r="FB105" s="7"/>
      <c r="FC105" s="7"/>
      <c r="FD105" s="7"/>
      <c r="FE105" s="10"/>
      <c r="FF105" s="10"/>
      <c r="FG105" s="3"/>
      <c r="FH105" s="1672"/>
      <c r="FI105" s="1672"/>
      <c r="FJ105" s="2"/>
      <c r="FK105" s="2"/>
      <c r="FL105" s="2"/>
      <c r="FM105" s="3"/>
      <c r="FN105" s="2"/>
      <c r="FO105" s="7"/>
      <c r="FP105" s="7"/>
      <c r="FQ105" s="7"/>
      <c r="FR105" s="7"/>
      <c r="FS105" s="7"/>
      <c r="FT105" s="7"/>
      <c r="FU105" s="10"/>
      <c r="FV105" s="10"/>
      <c r="FW105" s="3"/>
      <c r="FX105" s="1672"/>
      <c r="FY105" s="1672"/>
      <c r="FZ105" s="2"/>
      <c r="GA105" s="2"/>
      <c r="GB105" s="2"/>
      <c r="GC105" s="3"/>
      <c r="GD105" s="2"/>
      <c r="GE105" s="7"/>
      <c r="GF105" s="7"/>
      <c r="GG105" s="7"/>
      <c r="GH105" s="7"/>
      <c r="GI105" s="7"/>
      <c r="GJ105" s="7"/>
      <c r="GK105" s="10"/>
      <c r="GL105" s="10"/>
      <c r="GM105" s="3"/>
      <c r="GN105" s="1672"/>
      <c r="GO105" s="1672"/>
      <c r="GP105" s="2"/>
      <c r="GQ105" s="2"/>
      <c r="GR105" s="2"/>
      <c r="GS105" s="3"/>
      <c r="GT105" s="2"/>
      <c r="GU105" s="7"/>
      <c r="GV105" s="7"/>
      <c r="GW105" s="7"/>
      <c r="GX105" s="7"/>
      <c r="GY105" s="7"/>
      <c r="GZ105" s="7"/>
      <c r="HA105" s="10"/>
      <c r="HB105" s="10"/>
      <c r="HC105" s="3"/>
      <c r="HD105" s="1672"/>
      <c r="HE105" s="1672"/>
      <c r="HF105" s="2"/>
      <c r="HG105" s="2"/>
      <c r="HH105" s="2"/>
      <c r="HI105" s="3"/>
      <c r="HJ105" s="2"/>
      <c r="HK105" s="7"/>
      <c r="HL105" s="7"/>
      <c r="HM105" s="7"/>
      <c r="HN105" s="7"/>
      <c r="HO105" s="7"/>
      <c r="HP105" s="7"/>
    </row>
    <row r="106" spans="1:224" s="1" customFormat="1" x14ac:dyDescent="0.25">
      <c r="A106" s="1673"/>
      <c r="B106" s="1673"/>
      <c r="C106" s="4"/>
      <c r="D106" s="4"/>
      <c r="E106" s="4"/>
      <c r="F106" s="5"/>
      <c r="G106" s="4"/>
      <c r="J106" s="7"/>
      <c r="M106" s="7"/>
      <c r="N106" s="10"/>
      <c r="O106" s="10"/>
      <c r="P106" s="3"/>
      <c r="Q106" s="10"/>
      <c r="R106" s="10"/>
      <c r="S106" s="3"/>
      <c r="T106" s="1673"/>
      <c r="U106" s="1673"/>
      <c r="V106" s="4"/>
      <c r="W106" s="4"/>
      <c r="X106" s="4"/>
      <c r="Y106" s="5"/>
      <c r="Z106" s="4"/>
      <c r="AC106" s="7"/>
      <c r="AF106" s="7"/>
      <c r="AG106" s="10"/>
      <c r="AH106" s="10"/>
      <c r="AI106" s="3"/>
      <c r="AJ106" s="1673"/>
      <c r="AK106" s="1673"/>
      <c r="AL106" s="4"/>
      <c r="AM106" s="4"/>
      <c r="AN106" s="4"/>
      <c r="AO106" s="5"/>
      <c r="AP106" s="4"/>
      <c r="AS106" s="7"/>
      <c r="AV106" s="7"/>
      <c r="AW106" s="10"/>
      <c r="AX106" s="10"/>
      <c r="AY106" s="3"/>
      <c r="AZ106" s="1673"/>
      <c r="BA106" s="1673"/>
      <c r="BB106" s="4"/>
      <c r="BC106" s="4"/>
      <c r="BD106" s="4"/>
      <c r="BE106" s="5"/>
      <c r="BF106" s="4"/>
      <c r="BI106" s="7"/>
      <c r="BL106" s="7"/>
      <c r="BM106" s="10"/>
      <c r="BN106" s="10"/>
      <c r="BO106" s="3"/>
      <c r="BP106" s="1673"/>
      <c r="BQ106" s="1673"/>
      <c r="BR106" s="4"/>
      <c r="BS106" s="4"/>
      <c r="BT106" s="4"/>
      <c r="BU106" s="5"/>
      <c r="BV106" s="4"/>
      <c r="BY106" s="7"/>
      <c r="CB106" s="7"/>
      <c r="CC106" s="10"/>
      <c r="CD106" s="10"/>
      <c r="CE106" s="3"/>
      <c r="CF106" s="1673"/>
      <c r="CG106" s="1673"/>
      <c r="CH106" s="4"/>
      <c r="CI106" s="4"/>
      <c r="CJ106" s="4"/>
      <c r="CK106" s="5"/>
      <c r="CL106" s="4"/>
      <c r="CO106" s="7"/>
      <c r="CR106" s="7"/>
      <c r="CS106" s="10"/>
      <c r="CT106" s="10"/>
      <c r="CU106" s="3"/>
      <c r="CV106" s="1673"/>
      <c r="CW106" s="1673"/>
      <c r="CX106" s="4"/>
      <c r="CY106" s="4"/>
      <c r="CZ106" s="4"/>
      <c r="DA106" s="5"/>
      <c r="DB106" s="4"/>
      <c r="DE106" s="7"/>
      <c r="DH106" s="7"/>
      <c r="DI106" s="10"/>
      <c r="DJ106" s="10"/>
      <c r="DK106" s="3"/>
      <c r="DL106" s="1673"/>
      <c r="DM106" s="1673"/>
      <c r="DN106" s="4"/>
      <c r="DO106" s="4"/>
      <c r="DP106" s="4"/>
      <c r="DQ106" s="5"/>
      <c r="DR106" s="4"/>
      <c r="DU106" s="7"/>
      <c r="DX106" s="7"/>
      <c r="DY106" s="10"/>
      <c r="DZ106" s="10"/>
      <c r="EA106" s="3"/>
      <c r="EB106" s="1673"/>
      <c r="EC106" s="1673"/>
      <c r="ED106" s="4"/>
      <c r="EE106" s="4"/>
      <c r="EF106" s="4"/>
      <c r="EG106" s="5"/>
      <c r="EH106" s="4"/>
      <c r="EK106" s="7"/>
      <c r="EN106" s="7"/>
      <c r="EO106" s="10"/>
      <c r="EP106" s="10"/>
      <c r="EQ106" s="3"/>
      <c r="ER106" s="1673"/>
      <c r="ES106" s="1673"/>
      <c r="ET106" s="4"/>
      <c r="EU106" s="4"/>
      <c r="EV106" s="4"/>
      <c r="EW106" s="5"/>
      <c r="EX106" s="4"/>
      <c r="FA106" s="7"/>
      <c r="FD106" s="7"/>
      <c r="FE106" s="10"/>
      <c r="FF106" s="10"/>
      <c r="FG106" s="3"/>
      <c r="FH106" s="1673"/>
      <c r="FI106" s="1673"/>
      <c r="FJ106" s="4"/>
      <c r="FK106" s="4"/>
      <c r="FL106" s="4"/>
      <c r="FM106" s="5"/>
      <c r="FN106" s="4"/>
      <c r="FQ106" s="7"/>
      <c r="FT106" s="7"/>
      <c r="FU106" s="10"/>
      <c r="FV106" s="10"/>
      <c r="FW106" s="3"/>
      <c r="FX106" s="1673"/>
      <c r="FY106" s="1673"/>
      <c r="FZ106" s="4"/>
      <c r="GA106" s="4"/>
      <c r="GB106" s="4"/>
      <c r="GC106" s="5"/>
      <c r="GD106" s="4"/>
      <c r="GG106" s="7"/>
      <c r="GJ106" s="7"/>
      <c r="GK106" s="10"/>
      <c r="GL106" s="10"/>
      <c r="GM106" s="3"/>
      <c r="GN106" s="1673"/>
      <c r="GO106" s="1673"/>
      <c r="GP106" s="4"/>
      <c r="GQ106" s="4"/>
      <c r="GR106" s="4"/>
      <c r="GS106" s="5"/>
      <c r="GT106" s="4"/>
      <c r="GW106" s="7"/>
      <c r="GZ106" s="7"/>
      <c r="HA106" s="10"/>
      <c r="HB106" s="10"/>
      <c r="HC106" s="3"/>
      <c r="HD106" s="1673"/>
      <c r="HE106" s="1673"/>
      <c r="HF106" s="4"/>
      <c r="HG106" s="4"/>
      <c r="HH106" s="4"/>
      <c r="HI106" s="5"/>
      <c r="HJ106" s="4"/>
      <c r="HM106" s="7"/>
      <c r="HP106" s="7"/>
    </row>
    <row r="107" spans="1:224" s="1" customForma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</sheetData>
  <mergeCells count="119">
    <mergeCell ref="P17:P18"/>
    <mergeCell ref="O23:O24"/>
    <mergeCell ref="N23:N24"/>
    <mergeCell ref="N21:N22"/>
    <mergeCell ref="O21:O22"/>
    <mergeCell ref="P15:P16"/>
    <mergeCell ref="P23:P24"/>
    <mergeCell ref="P21:P22"/>
    <mergeCell ref="B42:B43"/>
    <mergeCell ref="B38:B41"/>
    <mergeCell ref="B25:B27"/>
    <mergeCell ref="B32:B33"/>
    <mergeCell ref="B55:B56"/>
    <mergeCell ref="A15:A24"/>
    <mergeCell ref="M21:M22"/>
    <mergeCell ref="B15:B24"/>
    <mergeCell ref="A38:A41"/>
    <mergeCell ref="B30:B31"/>
    <mergeCell ref="B34:B35"/>
    <mergeCell ref="B28:B29"/>
    <mergeCell ref="J21:J22"/>
    <mergeCell ref="M23:M24"/>
    <mergeCell ref="B36:B37"/>
    <mergeCell ref="A101:A102"/>
    <mergeCell ref="B79:B80"/>
    <mergeCell ref="A89:A90"/>
    <mergeCell ref="A85:A86"/>
    <mergeCell ref="B69:B70"/>
    <mergeCell ref="A44:A45"/>
    <mergeCell ref="A53:A54"/>
    <mergeCell ref="B53:B54"/>
    <mergeCell ref="A55:A56"/>
    <mergeCell ref="B63:B64"/>
    <mergeCell ref="B57:B58"/>
    <mergeCell ref="B44:B45"/>
    <mergeCell ref="A51:A52"/>
    <mergeCell ref="B51:B52"/>
    <mergeCell ref="A47:A48"/>
    <mergeCell ref="A49:A50"/>
    <mergeCell ref="B47:B48"/>
    <mergeCell ref="A63:A64"/>
    <mergeCell ref="B66:B67"/>
    <mergeCell ref="B61:B62"/>
    <mergeCell ref="A59:A60"/>
    <mergeCell ref="A57:A58"/>
    <mergeCell ref="B49:B50"/>
    <mergeCell ref="B59:B60"/>
    <mergeCell ref="A99:A100"/>
    <mergeCell ref="A105:A106"/>
    <mergeCell ref="AJ105:AJ106"/>
    <mergeCell ref="B105:B106"/>
    <mergeCell ref="A87:A88"/>
    <mergeCell ref="HE105:HE106"/>
    <mergeCell ref="FH105:FH106"/>
    <mergeCell ref="FI105:FI106"/>
    <mergeCell ref="FX105:FX106"/>
    <mergeCell ref="FY105:FY106"/>
    <mergeCell ref="HD105:HD106"/>
    <mergeCell ref="GN105:GN106"/>
    <mergeCell ref="CG105:CG106"/>
    <mergeCell ref="CV105:CV106"/>
    <mergeCell ref="ES105:ES106"/>
    <mergeCell ref="GO105:GO106"/>
    <mergeCell ref="DL105:DL106"/>
    <mergeCell ref="ER105:ER106"/>
    <mergeCell ref="CW105:CW106"/>
    <mergeCell ref="EC105:EC106"/>
    <mergeCell ref="EB105:EB106"/>
    <mergeCell ref="A95:A96"/>
    <mergeCell ref="B95:B96"/>
    <mergeCell ref="A103:A104"/>
    <mergeCell ref="A42:A43"/>
    <mergeCell ref="A25:A27"/>
    <mergeCell ref="A28:A29"/>
    <mergeCell ref="A34:A35"/>
    <mergeCell ref="A61:A62"/>
    <mergeCell ref="A69:A70"/>
    <mergeCell ref="B71:B72"/>
    <mergeCell ref="BQ105:BQ106"/>
    <mergeCell ref="CF105:CF106"/>
    <mergeCell ref="T105:T106"/>
    <mergeCell ref="U105:U106"/>
    <mergeCell ref="BP105:BP106"/>
    <mergeCell ref="AZ105:AZ106"/>
    <mergeCell ref="AK105:AK106"/>
    <mergeCell ref="BA105:BA106"/>
    <mergeCell ref="A74:A75"/>
    <mergeCell ref="B101:B102"/>
    <mergeCell ref="B97:B98"/>
    <mergeCell ref="B85:B86"/>
    <mergeCell ref="A91:A92"/>
    <mergeCell ref="B89:B90"/>
    <mergeCell ref="A79:A80"/>
    <mergeCell ref="B103:B104"/>
    <mergeCell ref="A97:A98"/>
    <mergeCell ref="A1:P1"/>
    <mergeCell ref="A2:P2"/>
    <mergeCell ref="A3:L3"/>
    <mergeCell ref="N3:P3"/>
    <mergeCell ref="A11:A14"/>
    <mergeCell ref="B11:B14"/>
    <mergeCell ref="N4:P4"/>
    <mergeCell ref="DM105:DM106"/>
    <mergeCell ref="B81:B82"/>
    <mergeCell ref="J23:J24"/>
    <mergeCell ref="A66:A67"/>
    <mergeCell ref="B99:B100"/>
    <mergeCell ref="B87:B88"/>
    <mergeCell ref="B93:B94"/>
    <mergeCell ref="A93:A94"/>
    <mergeCell ref="A81:A82"/>
    <mergeCell ref="B74:B75"/>
    <mergeCell ref="B76:B77"/>
    <mergeCell ref="A71:A72"/>
    <mergeCell ref="A76:A77"/>
    <mergeCell ref="B91:B92"/>
    <mergeCell ref="A30:A31"/>
    <mergeCell ref="A32:A33"/>
    <mergeCell ref="A36:A37"/>
  </mergeCells>
  <phoneticPr fontId="4" type="noConversion"/>
  <pageMargins left="0.55118110236220474" right="0.51181102362204722" top="0.55118110236220474" bottom="0.51181102362204722" header="0.51181102362204722" footer="0.31496062992125984"/>
  <pageSetup paperSize="9" scale="96" fitToHeight="0" orientation="landscape" horizontalDpi="4294967293" r:id="rId1"/>
  <headerFooter alignWithMargins="0">
    <oddFooter>&amp;R&amp;A&amp;P</oddFooter>
  </headerFooter>
  <rowBreaks count="3" manualBreakCount="3">
    <brk id="27" max="15" man="1"/>
    <brk id="58" max="15" man="1"/>
    <brk id="92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5"/>
  </sheetPr>
  <dimension ref="A1:K163"/>
  <sheetViews>
    <sheetView view="pageBreakPreview" zoomScale="90" zoomScaleNormal="80" zoomScaleSheetLayoutView="90" workbookViewId="0">
      <selection activeCell="L61" sqref="L1:V1048576"/>
    </sheetView>
  </sheetViews>
  <sheetFormatPr defaultRowHeight="15" x14ac:dyDescent="0.25"/>
  <cols>
    <col min="1" max="1" width="9.140625" style="148"/>
    <col min="2" max="2" width="24.5703125" style="148" customWidth="1"/>
    <col min="3" max="3" width="28.7109375" style="148" customWidth="1"/>
    <col min="4" max="4" width="38.7109375" style="148" customWidth="1"/>
    <col min="5" max="7" width="10.85546875" style="382" customWidth="1"/>
    <col min="8" max="8" width="21.85546875" style="151" customWidth="1"/>
    <col min="9" max="11" width="6.5703125" style="151" hidden="1" customWidth="1"/>
    <col min="12" max="16384" width="9.140625" style="148"/>
  </cols>
  <sheetData>
    <row r="1" spans="1:11" ht="15" customHeight="1" x14ac:dyDescent="0.25">
      <c r="C1" s="149"/>
      <c r="D1" s="150" t="s">
        <v>242</v>
      </c>
      <c r="E1" s="149"/>
      <c r="F1" s="149"/>
      <c r="G1" s="154"/>
      <c r="H1" s="35" t="s">
        <v>622</v>
      </c>
    </row>
    <row r="2" spans="1:11" ht="13.7" customHeight="1" x14ac:dyDescent="0.25">
      <c r="C2" s="149"/>
      <c r="D2" s="150" t="s">
        <v>931</v>
      </c>
      <c r="E2" s="149"/>
      <c r="F2" s="202"/>
      <c r="G2" s="1732" t="s">
        <v>716</v>
      </c>
      <c r="H2" s="1733"/>
    </row>
    <row r="3" spans="1:11" ht="16.5" thickBot="1" x14ac:dyDescent="0.3">
      <c r="B3" s="152"/>
      <c r="C3" s="154"/>
      <c r="D3" s="154"/>
      <c r="E3" s="154"/>
      <c r="F3" s="154"/>
      <c r="G3" s="154"/>
      <c r="H3" s="154"/>
    </row>
    <row r="4" spans="1:11" ht="15.75" customHeight="1" thickBot="1" x14ac:dyDescent="0.3">
      <c r="A4" s="1710" t="s">
        <v>800</v>
      </c>
      <c r="B4" s="1789" t="s">
        <v>238</v>
      </c>
      <c r="C4" s="1796" t="s">
        <v>239</v>
      </c>
      <c r="D4" s="1796" t="s">
        <v>240</v>
      </c>
      <c r="E4" s="1793" t="s">
        <v>241</v>
      </c>
      <c r="F4" s="1794"/>
      <c r="G4" s="1795"/>
      <c r="H4" s="1785" t="s">
        <v>69</v>
      </c>
      <c r="I4" s="1715" t="s">
        <v>801</v>
      </c>
      <c r="J4" s="1716"/>
      <c r="K4" s="1717"/>
    </row>
    <row r="5" spans="1:11" ht="24" customHeight="1" thickBot="1" x14ac:dyDescent="0.3">
      <c r="A5" s="1711"/>
      <c r="B5" s="1790"/>
      <c r="C5" s="1797"/>
      <c r="D5" s="1797"/>
      <c r="E5" s="1407" t="s">
        <v>5</v>
      </c>
      <c r="F5" s="1407" t="s">
        <v>6</v>
      </c>
      <c r="G5" s="1407" t="s">
        <v>794</v>
      </c>
      <c r="H5" s="1786"/>
      <c r="I5" s="122" t="s">
        <v>5</v>
      </c>
      <c r="J5" s="122" t="s">
        <v>6</v>
      </c>
      <c r="K5" s="122" t="s">
        <v>794</v>
      </c>
    </row>
    <row r="6" spans="1:11" ht="16.5" customHeight="1" thickBot="1" x14ac:dyDescent="0.3">
      <c r="A6" s="404"/>
      <c r="B6" s="1787" t="s">
        <v>247</v>
      </c>
      <c r="C6" s="1787"/>
      <c r="D6" s="1787"/>
      <c r="E6" s="1788"/>
      <c r="F6" s="1788"/>
      <c r="G6" s="1788"/>
      <c r="H6" s="1788"/>
      <c r="I6" s="1718" t="s">
        <v>425</v>
      </c>
      <c r="J6" s="1719"/>
      <c r="K6" s="1720"/>
    </row>
    <row r="7" spans="1:11" ht="33" customHeight="1" x14ac:dyDescent="0.25">
      <c r="A7" s="1699"/>
      <c r="B7" s="1702" t="s">
        <v>458</v>
      </c>
      <c r="C7" s="1725" t="s">
        <v>700</v>
      </c>
      <c r="D7" s="140" t="s">
        <v>810</v>
      </c>
      <c r="E7" s="1712">
        <v>3.3</v>
      </c>
      <c r="F7" s="1780">
        <v>5.86</v>
      </c>
      <c r="G7" s="1712">
        <v>3.5</v>
      </c>
      <c r="H7" s="388"/>
      <c r="I7" s="396"/>
      <c r="J7" s="385"/>
      <c r="K7" s="397"/>
    </row>
    <row r="8" spans="1:11" ht="34.5" customHeight="1" x14ac:dyDescent="0.25">
      <c r="A8" s="1700"/>
      <c r="B8" s="1791"/>
      <c r="C8" s="1722"/>
      <c r="D8" s="141" t="s">
        <v>811</v>
      </c>
      <c r="E8" s="1713"/>
      <c r="F8" s="1781"/>
      <c r="G8" s="1713"/>
      <c r="H8" s="389"/>
      <c r="I8" s="61"/>
      <c r="J8" s="386"/>
      <c r="K8" s="196"/>
    </row>
    <row r="9" spans="1:11" ht="16.5" customHeight="1" x14ac:dyDescent="0.25">
      <c r="A9" s="1700"/>
      <c r="B9" s="1791"/>
      <c r="C9" s="1726"/>
      <c r="D9" s="157" t="s">
        <v>670</v>
      </c>
      <c r="E9" s="1714"/>
      <c r="F9" s="1798"/>
      <c r="G9" s="1714"/>
      <c r="H9" s="406"/>
      <c r="I9" s="61"/>
      <c r="J9" s="386"/>
      <c r="K9" s="196"/>
    </row>
    <row r="10" spans="1:11" ht="35.25" customHeight="1" x14ac:dyDescent="0.25">
      <c r="A10" s="1700"/>
      <c r="B10" s="1791"/>
      <c r="C10" s="1784" t="s">
        <v>701</v>
      </c>
      <c r="D10" s="405" t="s">
        <v>810</v>
      </c>
      <c r="E10" s="1721">
        <v>3.8</v>
      </c>
      <c r="F10" s="1721">
        <v>6.2</v>
      </c>
      <c r="G10" s="1721">
        <v>4.4000000000000004</v>
      </c>
      <c r="H10" s="389"/>
      <c r="I10" s="61"/>
      <c r="J10" s="386"/>
      <c r="K10" s="196"/>
    </row>
    <row r="11" spans="1:11" ht="33" customHeight="1" x14ac:dyDescent="0.25">
      <c r="A11" s="1700"/>
      <c r="B11" s="1791"/>
      <c r="C11" s="1722"/>
      <c r="D11" s="141" t="s">
        <v>812</v>
      </c>
      <c r="E11" s="1713"/>
      <c r="F11" s="1713"/>
      <c r="G11" s="1713"/>
      <c r="H11" s="389"/>
      <c r="I11" s="61"/>
      <c r="J11" s="386"/>
      <c r="K11" s="196"/>
    </row>
    <row r="12" spans="1:11" ht="33.75" customHeight="1" x14ac:dyDescent="0.25">
      <c r="A12" s="1700"/>
      <c r="B12" s="1791"/>
      <c r="C12" s="1726"/>
      <c r="D12" s="157" t="s">
        <v>813</v>
      </c>
      <c r="E12" s="1714"/>
      <c r="F12" s="1714"/>
      <c r="G12" s="1714"/>
      <c r="H12" s="406"/>
      <c r="I12" s="61"/>
      <c r="J12" s="386"/>
      <c r="K12" s="196"/>
    </row>
    <row r="13" spans="1:11" ht="33" x14ac:dyDescent="0.25">
      <c r="A13" s="1700"/>
      <c r="B13" s="1791"/>
      <c r="C13" s="1784" t="s">
        <v>702</v>
      </c>
      <c r="D13" s="405" t="s">
        <v>815</v>
      </c>
      <c r="E13" s="1721">
        <v>4.5999999999999996</v>
      </c>
      <c r="F13" s="1721">
        <v>7</v>
      </c>
      <c r="G13" s="1721">
        <v>4.5999999999999996</v>
      </c>
      <c r="H13" s="389"/>
      <c r="I13" s="61"/>
      <c r="J13" s="386"/>
      <c r="K13" s="196"/>
    </row>
    <row r="14" spans="1:11" ht="33" x14ac:dyDescent="0.25">
      <c r="A14" s="1700"/>
      <c r="B14" s="1791"/>
      <c r="C14" s="1722"/>
      <c r="D14" s="141" t="s">
        <v>811</v>
      </c>
      <c r="E14" s="1713"/>
      <c r="F14" s="1713"/>
      <c r="G14" s="1713"/>
      <c r="H14" s="389"/>
      <c r="I14" s="61"/>
      <c r="J14" s="386"/>
      <c r="K14" s="196"/>
    </row>
    <row r="15" spans="1:11" ht="33" x14ac:dyDescent="0.25">
      <c r="A15" s="1700"/>
      <c r="B15" s="1791"/>
      <c r="C15" s="1726"/>
      <c r="D15" s="157" t="s">
        <v>816</v>
      </c>
      <c r="E15" s="1714"/>
      <c r="F15" s="1714"/>
      <c r="G15" s="1714"/>
      <c r="H15" s="406"/>
      <c r="I15" s="61"/>
      <c r="J15" s="386"/>
      <c r="K15" s="196"/>
    </row>
    <row r="16" spans="1:11" ht="33" x14ac:dyDescent="0.25">
      <c r="A16" s="1700"/>
      <c r="B16" s="1791"/>
      <c r="C16" s="1784" t="s">
        <v>805</v>
      </c>
      <c r="D16" s="405" t="s">
        <v>810</v>
      </c>
      <c r="E16" s="1721">
        <v>3.4</v>
      </c>
      <c r="F16" s="1721">
        <v>5.6</v>
      </c>
      <c r="G16" s="1721">
        <v>3.2</v>
      </c>
      <c r="H16" s="389"/>
      <c r="I16" s="61"/>
      <c r="J16" s="386"/>
      <c r="K16" s="196"/>
    </row>
    <row r="17" spans="1:11" ht="33" x14ac:dyDescent="0.25">
      <c r="A17" s="1700"/>
      <c r="B17" s="1791"/>
      <c r="C17" s="1722"/>
      <c r="D17" s="141" t="s">
        <v>812</v>
      </c>
      <c r="E17" s="1713"/>
      <c r="F17" s="1713"/>
      <c r="G17" s="1713"/>
      <c r="H17" s="389"/>
      <c r="I17" s="61"/>
      <c r="J17" s="386"/>
      <c r="K17" s="196"/>
    </row>
    <row r="18" spans="1:11" ht="33" x14ac:dyDescent="0.25">
      <c r="A18" s="1700"/>
      <c r="B18" s="1791"/>
      <c r="C18" s="1726"/>
      <c r="D18" s="157" t="s">
        <v>814</v>
      </c>
      <c r="E18" s="1714"/>
      <c r="F18" s="1714"/>
      <c r="G18" s="1714"/>
      <c r="H18" s="406"/>
      <c r="I18" s="61"/>
      <c r="J18" s="386"/>
      <c r="K18" s="196"/>
    </row>
    <row r="19" spans="1:11" ht="33" x14ac:dyDescent="0.25">
      <c r="A19" s="1700"/>
      <c r="B19" s="1791"/>
      <c r="C19" s="1722" t="s">
        <v>456</v>
      </c>
      <c r="D19" s="141" t="s">
        <v>817</v>
      </c>
      <c r="E19" s="1713">
        <v>0</v>
      </c>
      <c r="F19" s="1713">
        <v>0</v>
      </c>
      <c r="G19" s="1713">
        <v>0</v>
      </c>
      <c r="H19" s="391"/>
      <c r="I19" s="395"/>
      <c r="J19" s="383"/>
      <c r="K19" s="155"/>
    </row>
    <row r="20" spans="1:11" ht="33" x14ac:dyDescent="0.25">
      <c r="A20" s="1700"/>
      <c r="B20" s="1791"/>
      <c r="C20" s="1722"/>
      <c r="D20" s="141" t="s">
        <v>818</v>
      </c>
      <c r="E20" s="1713"/>
      <c r="F20" s="1713"/>
      <c r="G20" s="1713"/>
      <c r="H20" s="392" t="s">
        <v>596</v>
      </c>
      <c r="I20" s="395"/>
      <c r="J20" s="383"/>
      <c r="K20" s="155"/>
    </row>
    <row r="21" spans="1:11" ht="17.25" thickBot="1" x14ac:dyDescent="0.3">
      <c r="A21" s="1701"/>
      <c r="B21" s="1792"/>
      <c r="C21" s="1723"/>
      <c r="D21" s="143" t="s">
        <v>520</v>
      </c>
      <c r="E21" s="1724"/>
      <c r="F21" s="1724"/>
      <c r="G21" s="1724"/>
      <c r="H21" s="393"/>
      <c r="I21" s="399"/>
      <c r="J21" s="384"/>
      <c r="K21" s="400"/>
    </row>
    <row r="22" spans="1:11" ht="33" x14ac:dyDescent="0.25">
      <c r="A22" s="1696" t="s">
        <v>803</v>
      </c>
      <c r="B22" s="1702" t="s">
        <v>802</v>
      </c>
      <c r="C22" s="1725" t="s">
        <v>462</v>
      </c>
      <c r="D22" s="140" t="s">
        <v>819</v>
      </c>
      <c r="E22" s="1712">
        <v>0</v>
      </c>
      <c r="F22" s="1712">
        <v>0</v>
      </c>
      <c r="G22" s="1712">
        <v>0</v>
      </c>
      <c r="H22" s="1748" t="s">
        <v>596</v>
      </c>
      <c r="I22" s="395"/>
      <c r="J22" s="383"/>
      <c r="K22" s="155"/>
    </row>
    <row r="23" spans="1:11" ht="33" x14ac:dyDescent="0.25">
      <c r="A23" s="1697"/>
      <c r="B23" s="1704"/>
      <c r="C23" s="1722"/>
      <c r="D23" s="141" t="s">
        <v>820</v>
      </c>
      <c r="E23" s="1713"/>
      <c r="F23" s="1713"/>
      <c r="G23" s="1713"/>
      <c r="H23" s="1749"/>
      <c r="I23" s="395"/>
      <c r="J23" s="383"/>
      <c r="K23" s="155"/>
    </row>
    <row r="24" spans="1:11" ht="16.5" x14ac:dyDescent="0.25">
      <c r="A24" s="1697"/>
      <c r="B24" s="1704"/>
      <c r="C24" s="1726"/>
      <c r="D24" s="157" t="s">
        <v>520</v>
      </c>
      <c r="E24" s="1714"/>
      <c r="F24" s="1714"/>
      <c r="G24" s="1714"/>
      <c r="H24" s="1750"/>
      <c r="I24" s="395"/>
      <c r="J24" s="383"/>
      <c r="K24" s="155"/>
    </row>
    <row r="25" spans="1:11" ht="33" x14ac:dyDescent="0.25">
      <c r="A25" s="1697"/>
      <c r="B25" s="1704"/>
      <c r="C25" s="1784" t="s">
        <v>457</v>
      </c>
      <c r="D25" s="405" t="s">
        <v>821</v>
      </c>
      <c r="E25" s="1721">
        <v>1.8</v>
      </c>
      <c r="F25" s="1721">
        <v>6.8</v>
      </c>
      <c r="G25" s="1721">
        <v>5.9</v>
      </c>
      <c r="H25" s="407"/>
      <c r="I25" s="395"/>
      <c r="J25" s="383"/>
      <c r="K25" s="155"/>
    </row>
    <row r="26" spans="1:11" ht="33" x14ac:dyDescent="0.25">
      <c r="A26" s="1697"/>
      <c r="B26" s="1704"/>
      <c r="C26" s="1722"/>
      <c r="D26" s="141" t="s">
        <v>822</v>
      </c>
      <c r="E26" s="1713"/>
      <c r="F26" s="1713"/>
      <c r="G26" s="1713"/>
      <c r="H26" s="408"/>
      <c r="I26" s="395"/>
      <c r="J26" s="383"/>
      <c r="K26" s="155"/>
    </row>
    <row r="27" spans="1:11" ht="33" x14ac:dyDescent="0.25">
      <c r="A27" s="1697"/>
      <c r="B27" s="1704"/>
      <c r="C27" s="1726"/>
      <c r="D27" s="156" t="s">
        <v>823</v>
      </c>
      <c r="E27" s="1714"/>
      <c r="F27" s="1714"/>
      <c r="G27" s="1714"/>
      <c r="H27" s="409"/>
      <c r="I27" s="395"/>
      <c r="J27" s="383"/>
      <c r="K27" s="155"/>
    </row>
    <row r="28" spans="1:11" ht="33" x14ac:dyDescent="0.25">
      <c r="A28" s="1697"/>
      <c r="B28" s="1704"/>
      <c r="C28" s="1722" t="s">
        <v>456</v>
      </c>
      <c r="D28" s="141" t="s">
        <v>819</v>
      </c>
      <c r="E28" s="1737">
        <v>0</v>
      </c>
      <c r="F28" s="1737">
        <v>0</v>
      </c>
      <c r="G28" s="1737">
        <v>0</v>
      </c>
      <c r="H28" s="1746" t="s">
        <v>597</v>
      </c>
      <c r="I28" s="395"/>
      <c r="J28" s="383"/>
      <c r="K28" s="155"/>
    </row>
    <row r="29" spans="1:11" ht="33" x14ac:dyDescent="0.25">
      <c r="A29" s="1697"/>
      <c r="B29" s="1704"/>
      <c r="C29" s="1722"/>
      <c r="D29" s="141" t="s">
        <v>820</v>
      </c>
      <c r="E29" s="1737"/>
      <c r="F29" s="1737"/>
      <c r="G29" s="1737"/>
      <c r="H29" s="1746"/>
      <c r="I29" s="395"/>
      <c r="J29" s="383"/>
      <c r="K29" s="155"/>
    </row>
    <row r="30" spans="1:11" ht="17.25" thickBot="1" x14ac:dyDescent="0.3">
      <c r="A30" s="1698"/>
      <c r="B30" s="1703"/>
      <c r="C30" s="1723"/>
      <c r="D30" s="143" t="s">
        <v>520</v>
      </c>
      <c r="E30" s="1738"/>
      <c r="F30" s="1738"/>
      <c r="G30" s="1738"/>
      <c r="H30" s="1747"/>
      <c r="I30" s="399"/>
      <c r="J30" s="384"/>
      <c r="K30" s="400"/>
    </row>
    <row r="31" spans="1:11" ht="33" x14ac:dyDescent="0.25">
      <c r="A31" s="1699"/>
      <c r="B31" s="1702" t="s">
        <v>576</v>
      </c>
      <c r="C31" s="1725" t="s">
        <v>703</v>
      </c>
      <c r="D31" s="140" t="s">
        <v>827</v>
      </c>
      <c r="E31" s="1712">
        <v>1</v>
      </c>
      <c r="F31" s="1712">
        <v>4.9000000000000004</v>
      </c>
      <c r="G31" s="1712">
        <v>2.5</v>
      </c>
      <c r="H31" s="1745" t="s">
        <v>671</v>
      </c>
      <c r="I31" s="61"/>
      <c r="J31" s="386"/>
      <c r="K31" s="196"/>
    </row>
    <row r="32" spans="1:11" ht="33" x14ac:dyDescent="0.25">
      <c r="A32" s="1700"/>
      <c r="B32" s="1704"/>
      <c r="C32" s="1722"/>
      <c r="D32" s="141" t="s">
        <v>828</v>
      </c>
      <c r="E32" s="1713"/>
      <c r="F32" s="1713"/>
      <c r="G32" s="1713"/>
      <c r="H32" s="1743"/>
      <c r="I32" s="61"/>
      <c r="J32" s="386"/>
      <c r="K32" s="196"/>
    </row>
    <row r="33" spans="1:11" ht="33" x14ac:dyDescent="0.25">
      <c r="A33" s="1700"/>
      <c r="B33" s="1704"/>
      <c r="C33" s="1726"/>
      <c r="D33" s="156" t="s">
        <v>829</v>
      </c>
      <c r="E33" s="1714"/>
      <c r="F33" s="1714"/>
      <c r="G33" s="1714"/>
      <c r="H33" s="1744"/>
      <c r="I33" s="61"/>
      <c r="J33" s="386"/>
      <c r="K33" s="196"/>
    </row>
    <row r="34" spans="1:11" ht="33" x14ac:dyDescent="0.25">
      <c r="A34" s="1700"/>
      <c r="B34" s="1704"/>
      <c r="C34" s="1784" t="s">
        <v>704</v>
      </c>
      <c r="D34" s="405" t="s">
        <v>827</v>
      </c>
      <c r="E34" s="1721">
        <v>3.3</v>
      </c>
      <c r="F34" s="1721">
        <v>2.7</v>
      </c>
      <c r="G34" s="1721">
        <v>2.9</v>
      </c>
      <c r="H34" s="1739" t="s">
        <v>707</v>
      </c>
      <c r="I34" s="61"/>
      <c r="J34" s="386"/>
      <c r="K34" s="196"/>
    </row>
    <row r="35" spans="1:11" ht="33" x14ac:dyDescent="0.25">
      <c r="A35" s="1700"/>
      <c r="B35" s="1704"/>
      <c r="C35" s="1722"/>
      <c r="D35" s="141" t="s">
        <v>830</v>
      </c>
      <c r="E35" s="1713"/>
      <c r="F35" s="1713"/>
      <c r="G35" s="1713"/>
      <c r="H35" s="1740"/>
      <c r="I35" s="61"/>
      <c r="J35" s="386"/>
      <c r="K35" s="196"/>
    </row>
    <row r="36" spans="1:11" ht="33" x14ac:dyDescent="0.25">
      <c r="A36" s="1700"/>
      <c r="B36" s="1704"/>
      <c r="C36" s="1726"/>
      <c r="D36" s="156" t="s">
        <v>831</v>
      </c>
      <c r="E36" s="1714"/>
      <c r="F36" s="1714"/>
      <c r="G36" s="1714"/>
      <c r="H36" s="1741"/>
      <c r="I36" s="61"/>
      <c r="J36" s="386"/>
      <c r="K36" s="196"/>
    </row>
    <row r="37" spans="1:11" ht="33" x14ac:dyDescent="0.25">
      <c r="A37" s="1700"/>
      <c r="B37" s="1704"/>
      <c r="C37" s="1727" t="s">
        <v>706</v>
      </c>
      <c r="D37" s="405" t="s">
        <v>827</v>
      </c>
      <c r="E37" s="1721">
        <v>1</v>
      </c>
      <c r="F37" s="1721">
        <v>2.4</v>
      </c>
      <c r="G37" s="1721">
        <v>2.2000000000000002</v>
      </c>
      <c r="H37" s="1742" t="s">
        <v>672</v>
      </c>
      <c r="I37" s="61"/>
      <c r="J37" s="386"/>
      <c r="K37" s="196"/>
    </row>
    <row r="38" spans="1:11" ht="33" x14ac:dyDescent="0.25">
      <c r="A38" s="1700"/>
      <c r="B38" s="1704"/>
      <c r="C38" s="1728"/>
      <c r="D38" s="141" t="s">
        <v>832</v>
      </c>
      <c r="E38" s="1713"/>
      <c r="F38" s="1713"/>
      <c r="G38" s="1713"/>
      <c r="H38" s="1743"/>
      <c r="I38" s="61"/>
      <c r="J38" s="386"/>
      <c r="K38" s="196"/>
    </row>
    <row r="39" spans="1:11" ht="33" x14ac:dyDescent="0.25">
      <c r="A39" s="1700"/>
      <c r="B39" s="1704"/>
      <c r="C39" s="1729"/>
      <c r="D39" s="156" t="s">
        <v>833</v>
      </c>
      <c r="E39" s="1714"/>
      <c r="F39" s="1714"/>
      <c r="G39" s="1714"/>
      <c r="H39" s="1744"/>
      <c r="I39" s="61"/>
      <c r="J39" s="386"/>
      <c r="K39" s="196"/>
    </row>
    <row r="40" spans="1:11" ht="33" x14ac:dyDescent="0.25">
      <c r="A40" s="1700"/>
      <c r="B40" s="1704"/>
      <c r="C40" s="1784" t="s">
        <v>705</v>
      </c>
      <c r="D40" s="405" t="s">
        <v>834</v>
      </c>
      <c r="E40" s="1721">
        <v>1.1000000000000001</v>
      </c>
      <c r="F40" s="1721">
        <v>2.8</v>
      </c>
      <c r="G40" s="1721">
        <v>2.5</v>
      </c>
      <c r="H40" s="1739" t="s">
        <v>708</v>
      </c>
      <c r="I40" s="61"/>
      <c r="J40" s="386"/>
      <c r="K40" s="196"/>
    </row>
    <row r="41" spans="1:11" ht="33" x14ac:dyDescent="0.25">
      <c r="A41" s="1700"/>
      <c r="B41" s="1704"/>
      <c r="C41" s="1722"/>
      <c r="D41" s="141" t="s">
        <v>832</v>
      </c>
      <c r="E41" s="1713"/>
      <c r="F41" s="1713"/>
      <c r="G41" s="1713"/>
      <c r="H41" s="1740"/>
      <c r="I41" s="61"/>
      <c r="J41" s="386"/>
      <c r="K41" s="196"/>
    </row>
    <row r="42" spans="1:11" ht="33" x14ac:dyDescent="0.25">
      <c r="A42" s="1700"/>
      <c r="B42" s="1704"/>
      <c r="C42" s="1726"/>
      <c r="D42" s="156" t="s">
        <v>835</v>
      </c>
      <c r="E42" s="1714"/>
      <c r="F42" s="1714"/>
      <c r="G42" s="1714"/>
      <c r="H42" s="1741"/>
      <c r="I42" s="61"/>
      <c r="J42" s="386"/>
      <c r="K42" s="196"/>
    </row>
    <row r="43" spans="1:11" ht="33" x14ac:dyDescent="0.25">
      <c r="A43" s="1700"/>
      <c r="B43" s="1704"/>
      <c r="C43" s="1728" t="s">
        <v>713</v>
      </c>
      <c r="D43" s="141" t="s">
        <v>824</v>
      </c>
      <c r="E43" s="1713">
        <v>0.9</v>
      </c>
      <c r="F43" s="1713">
        <v>2.7</v>
      </c>
      <c r="G43" s="1713">
        <v>1.8</v>
      </c>
      <c r="H43" s="1777" t="s">
        <v>671</v>
      </c>
      <c r="I43" s="61"/>
      <c r="J43" s="386"/>
      <c r="K43" s="196"/>
    </row>
    <row r="44" spans="1:11" ht="33" x14ac:dyDescent="0.25">
      <c r="A44" s="1700"/>
      <c r="B44" s="1704"/>
      <c r="C44" s="1728"/>
      <c r="D44" s="141" t="s">
        <v>825</v>
      </c>
      <c r="E44" s="1713"/>
      <c r="F44" s="1713"/>
      <c r="G44" s="1713"/>
      <c r="H44" s="1777"/>
      <c r="I44" s="61"/>
      <c r="J44" s="386"/>
      <c r="K44" s="196"/>
    </row>
    <row r="45" spans="1:11" ht="33.75" thickBot="1" x14ac:dyDescent="0.3">
      <c r="A45" s="1701"/>
      <c r="B45" s="1703"/>
      <c r="C45" s="1783"/>
      <c r="D45" s="141" t="s">
        <v>826</v>
      </c>
      <c r="E45" s="1724"/>
      <c r="F45" s="1724"/>
      <c r="G45" s="1724"/>
      <c r="H45" s="1778"/>
      <c r="I45" s="398"/>
      <c r="J45" s="387"/>
      <c r="K45" s="402"/>
    </row>
    <row r="46" spans="1:11" ht="33" x14ac:dyDescent="0.25">
      <c r="A46" s="1699"/>
      <c r="B46" s="1702" t="s">
        <v>500</v>
      </c>
      <c r="C46" s="267" t="s">
        <v>806</v>
      </c>
      <c r="D46" s="140" t="s">
        <v>836</v>
      </c>
      <c r="E46" s="1712">
        <v>1.2</v>
      </c>
      <c r="F46" s="1712">
        <v>1</v>
      </c>
      <c r="G46" s="1712">
        <v>0.8</v>
      </c>
      <c r="H46" s="394"/>
      <c r="I46" s="61"/>
      <c r="J46" s="386"/>
      <c r="K46" s="196"/>
    </row>
    <row r="47" spans="1:11" ht="33" x14ac:dyDescent="0.25">
      <c r="A47" s="1700"/>
      <c r="B47" s="1704"/>
      <c r="C47" s="190"/>
      <c r="D47" s="141" t="s">
        <v>837</v>
      </c>
      <c r="E47" s="1713"/>
      <c r="F47" s="1713"/>
      <c r="G47" s="1713"/>
      <c r="H47" s="389"/>
      <c r="I47" s="61"/>
      <c r="J47" s="386"/>
      <c r="K47" s="196"/>
    </row>
    <row r="48" spans="1:11" ht="33.75" thickBot="1" x14ac:dyDescent="0.3">
      <c r="A48" s="1701"/>
      <c r="B48" s="1703"/>
      <c r="C48" s="191"/>
      <c r="D48" s="143" t="s">
        <v>838</v>
      </c>
      <c r="E48" s="1724"/>
      <c r="F48" s="1724"/>
      <c r="G48" s="1724"/>
      <c r="H48" s="390"/>
      <c r="I48" s="398"/>
      <c r="J48" s="387"/>
      <c r="K48" s="402"/>
    </row>
    <row r="49" spans="1:11" ht="33" x14ac:dyDescent="0.25">
      <c r="A49" s="1696" t="s">
        <v>803</v>
      </c>
      <c r="B49" s="1702" t="s">
        <v>565</v>
      </c>
      <c r="C49" s="1803" t="s">
        <v>673</v>
      </c>
      <c r="D49" s="140" t="s">
        <v>839</v>
      </c>
      <c r="E49" s="1712">
        <v>2.7</v>
      </c>
      <c r="F49" s="1712">
        <v>4.9000000000000004</v>
      </c>
      <c r="G49" s="1712">
        <v>4.2</v>
      </c>
      <c r="H49" s="410"/>
      <c r="I49" s="395"/>
      <c r="J49" s="383"/>
      <c r="K49" s="155"/>
    </row>
    <row r="50" spans="1:11" ht="33" x14ac:dyDescent="0.25">
      <c r="A50" s="1697"/>
      <c r="B50" s="1704"/>
      <c r="C50" s="1800"/>
      <c r="D50" s="141" t="s">
        <v>840</v>
      </c>
      <c r="E50" s="1713"/>
      <c r="F50" s="1713"/>
      <c r="G50" s="1713"/>
      <c r="H50" s="411"/>
      <c r="I50" s="395"/>
      <c r="J50" s="383"/>
      <c r="K50" s="155"/>
    </row>
    <row r="51" spans="1:11" ht="33" x14ac:dyDescent="0.25">
      <c r="A51" s="1697"/>
      <c r="B51" s="1704"/>
      <c r="C51" s="1804"/>
      <c r="D51" s="157" t="s">
        <v>841</v>
      </c>
      <c r="E51" s="1714"/>
      <c r="F51" s="1714"/>
      <c r="G51" s="1714"/>
      <c r="H51" s="406"/>
      <c r="I51" s="395"/>
      <c r="J51" s="383"/>
      <c r="K51" s="155"/>
    </row>
    <row r="52" spans="1:11" ht="33" x14ac:dyDescent="0.25">
      <c r="A52" s="1697"/>
      <c r="B52" s="1704"/>
      <c r="C52" s="1799" t="s">
        <v>709</v>
      </c>
      <c r="D52" s="141" t="s">
        <v>842</v>
      </c>
      <c r="E52" s="1713">
        <v>4</v>
      </c>
      <c r="F52" s="1713">
        <v>3.7</v>
      </c>
      <c r="G52" s="1713">
        <v>3.7</v>
      </c>
      <c r="H52" s="389"/>
      <c r="I52" s="395"/>
      <c r="J52" s="383"/>
      <c r="K52" s="155"/>
    </row>
    <row r="53" spans="1:11" ht="33" x14ac:dyDescent="0.25">
      <c r="A53" s="1697"/>
      <c r="B53" s="1704"/>
      <c r="C53" s="1800"/>
      <c r="D53" s="141" t="s">
        <v>843</v>
      </c>
      <c r="E53" s="1713"/>
      <c r="F53" s="1713"/>
      <c r="G53" s="1713"/>
      <c r="H53" s="389"/>
      <c r="I53" s="395"/>
      <c r="J53" s="383"/>
      <c r="K53" s="155"/>
    </row>
    <row r="54" spans="1:11" ht="33.75" thickBot="1" x14ac:dyDescent="0.3">
      <c r="A54" s="1698"/>
      <c r="B54" s="1703"/>
      <c r="C54" s="1801"/>
      <c r="D54" s="143" t="s">
        <v>844</v>
      </c>
      <c r="E54" s="1724"/>
      <c r="F54" s="1724"/>
      <c r="G54" s="1724"/>
      <c r="H54" s="390"/>
      <c r="I54" s="399"/>
      <c r="J54" s="384"/>
      <c r="K54" s="400"/>
    </row>
    <row r="55" spans="1:11" ht="15.75" x14ac:dyDescent="0.25">
      <c r="A55" s="1696" t="s">
        <v>803</v>
      </c>
      <c r="B55" s="1702" t="s">
        <v>548</v>
      </c>
      <c r="C55" s="188"/>
      <c r="D55" s="197"/>
      <c r="E55" s="1780">
        <v>3.85</v>
      </c>
      <c r="F55" s="1712">
        <v>4.2</v>
      </c>
      <c r="G55" s="1712">
        <v>6.7</v>
      </c>
      <c r="H55" s="388"/>
      <c r="I55" s="395"/>
      <c r="J55" s="383"/>
      <c r="K55" s="155"/>
    </row>
    <row r="56" spans="1:11" ht="33" x14ac:dyDescent="0.25">
      <c r="A56" s="1697"/>
      <c r="B56" s="1704"/>
      <c r="C56" s="190" t="s">
        <v>457</v>
      </c>
      <c r="D56" s="198" t="s">
        <v>845</v>
      </c>
      <c r="E56" s="1781"/>
      <c r="F56" s="1713"/>
      <c r="G56" s="1713"/>
      <c r="H56" s="389"/>
      <c r="I56" s="395"/>
      <c r="J56" s="383"/>
      <c r="K56" s="155"/>
    </row>
    <row r="57" spans="1:11" ht="33.75" thickBot="1" x14ac:dyDescent="0.3">
      <c r="A57" s="1698"/>
      <c r="B57" s="1703"/>
      <c r="C57" s="191"/>
      <c r="D57" s="199" t="s">
        <v>846</v>
      </c>
      <c r="E57" s="1782"/>
      <c r="F57" s="1724"/>
      <c r="G57" s="1724"/>
      <c r="H57" s="390"/>
      <c r="I57" s="399"/>
      <c r="J57" s="384"/>
      <c r="K57" s="400"/>
    </row>
    <row r="58" spans="1:11" ht="33" x14ac:dyDescent="0.25">
      <c r="A58" s="1699"/>
      <c r="B58" s="1702" t="s">
        <v>501</v>
      </c>
      <c r="C58" s="1725" t="s">
        <v>674</v>
      </c>
      <c r="D58" s="140" t="s">
        <v>847</v>
      </c>
      <c r="E58" s="1712">
        <v>4</v>
      </c>
      <c r="F58" s="1712">
        <v>4.8</v>
      </c>
      <c r="G58" s="1780">
        <v>5.2</v>
      </c>
      <c r="H58" s="388"/>
      <c r="I58" s="395"/>
      <c r="J58" s="383"/>
      <c r="K58" s="155"/>
    </row>
    <row r="59" spans="1:11" ht="33" x14ac:dyDescent="0.25">
      <c r="A59" s="1700"/>
      <c r="B59" s="1704"/>
      <c r="C59" s="1722"/>
      <c r="D59" s="141" t="s">
        <v>848</v>
      </c>
      <c r="E59" s="1713"/>
      <c r="F59" s="1713"/>
      <c r="G59" s="1781"/>
      <c r="H59" s="389"/>
      <c r="I59" s="395"/>
      <c r="J59" s="383"/>
      <c r="K59" s="155"/>
    </row>
    <row r="60" spans="1:11" ht="17.25" thickBot="1" x14ac:dyDescent="0.3">
      <c r="A60" s="1701"/>
      <c r="B60" s="1703"/>
      <c r="C60" s="1723"/>
      <c r="D60" s="143" t="s">
        <v>670</v>
      </c>
      <c r="E60" s="1724"/>
      <c r="F60" s="1724"/>
      <c r="G60" s="1782"/>
      <c r="H60" s="390"/>
      <c r="I60" s="398"/>
      <c r="J60" s="384"/>
      <c r="K60" s="400"/>
    </row>
    <row r="61" spans="1:11" ht="33" x14ac:dyDescent="0.25">
      <c r="A61" s="1696" t="s">
        <v>803</v>
      </c>
      <c r="B61" s="1702" t="s">
        <v>557</v>
      </c>
      <c r="C61" s="189" t="s">
        <v>457</v>
      </c>
      <c r="D61" s="140" t="s">
        <v>849</v>
      </c>
      <c r="E61" s="1712">
        <v>3</v>
      </c>
      <c r="F61" s="1712">
        <v>4.5999999999999996</v>
      </c>
      <c r="G61" s="1712">
        <v>4.8</v>
      </c>
      <c r="H61" s="388"/>
      <c r="I61" s="395"/>
      <c r="J61" s="383"/>
      <c r="K61" s="155"/>
    </row>
    <row r="62" spans="1:11" ht="33.75" thickBot="1" x14ac:dyDescent="0.3">
      <c r="A62" s="1698"/>
      <c r="B62" s="1703"/>
      <c r="C62" s="191"/>
      <c r="D62" s="143" t="s">
        <v>850</v>
      </c>
      <c r="E62" s="1724"/>
      <c r="F62" s="1724"/>
      <c r="G62" s="1724"/>
      <c r="H62" s="390"/>
      <c r="I62" s="399"/>
      <c r="J62" s="384"/>
      <c r="K62" s="400"/>
    </row>
    <row r="63" spans="1:11" ht="33" x14ac:dyDescent="0.25">
      <c r="A63" s="1699"/>
      <c r="B63" s="1702" t="s">
        <v>578</v>
      </c>
      <c r="C63" s="267" t="s">
        <v>469</v>
      </c>
      <c r="D63" s="140" t="s">
        <v>851</v>
      </c>
      <c r="E63" s="1712">
        <v>2.1</v>
      </c>
      <c r="F63" s="1712">
        <v>2.2999999999999998</v>
      </c>
      <c r="G63" s="1712">
        <v>2.8</v>
      </c>
      <c r="H63" s="388"/>
      <c r="I63" s="395"/>
      <c r="J63" s="383"/>
      <c r="K63" s="155"/>
    </row>
    <row r="64" spans="1:11" ht="33.75" thickBot="1" x14ac:dyDescent="0.3">
      <c r="A64" s="1701"/>
      <c r="B64" s="1703"/>
      <c r="C64" s="268"/>
      <c r="D64" s="143" t="s">
        <v>852</v>
      </c>
      <c r="E64" s="1724"/>
      <c r="F64" s="1724"/>
      <c r="G64" s="1724"/>
      <c r="H64" s="390"/>
      <c r="I64" s="399"/>
      <c r="J64" s="384"/>
      <c r="K64" s="400"/>
    </row>
    <row r="65" spans="1:11" ht="33" x14ac:dyDescent="0.25">
      <c r="A65" s="1696" t="s">
        <v>803</v>
      </c>
      <c r="B65" s="1702" t="s">
        <v>573</v>
      </c>
      <c r="C65" s="412" t="s">
        <v>675</v>
      </c>
      <c r="D65" s="140" t="s">
        <v>853</v>
      </c>
      <c r="E65" s="1712">
        <v>3.6</v>
      </c>
      <c r="F65" s="1712">
        <v>4.0999999999999996</v>
      </c>
      <c r="G65" s="1712">
        <v>4.4000000000000004</v>
      </c>
      <c r="H65" s="1734" t="s">
        <v>677</v>
      </c>
      <c r="I65" s="395"/>
      <c r="J65" s="383"/>
      <c r="K65" s="155"/>
    </row>
    <row r="66" spans="1:11" ht="33" x14ac:dyDescent="0.25">
      <c r="A66" s="1697"/>
      <c r="B66" s="1704"/>
      <c r="C66" s="413"/>
      <c r="D66" s="141" t="s">
        <v>854</v>
      </c>
      <c r="E66" s="1713"/>
      <c r="F66" s="1713"/>
      <c r="G66" s="1713"/>
      <c r="H66" s="1735"/>
      <c r="I66" s="395"/>
      <c r="J66" s="383"/>
      <c r="K66" s="155"/>
    </row>
    <row r="67" spans="1:11" ht="49.5" x14ac:dyDescent="0.25">
      <c r="A67" s="1697"/>
      <c r="B67" s="1704"/>
      <c r="C67" s="414"/>
      <c r="D67" s="156" t="s">
        <v>855</v>
      </c>
      <c r="E67" s="1714"/>
      <c r="F67" s="1714"/>
      <c r="G67" s="1714"/>
      <c r="H67" s="1736"/>
      <c r="I67" s="395"/>
      <c r="J67" s="383"/>
      <c r="K67" s="155"/>
    </row>
    <row r="68" spans="1:11" ht="33" x14ac:dyDescent="0.25">
      <c r="A68" s="1697"/>
      <c r="B68" s="1704"/>
      <c r="C68" s="201"/>
      <c r="D68" s="146" t="s">
        <v>856</v>
      </c>
      <c r="E68" s="1713">
        <v>3.7</v>
      </c>
      <c r="F68" s="1713">
        <v>3.1</v>
      </c>
      <c r="G68" s="1713">
        <v>3.5</v>
      </c>
      <c r="H68" s="1762" t="s">
        <v>676</v>
      </c>
      <c r="I68" s="395"/>
      <c r="J68" s="383"/>
      <c r="K68" s="155"/>
    </row>
    <row r="69" spans="1:11" ht="33" x14ac:dyDescent="0.25">
      <c r="A69" s="1697"/>
      <c r="B69" s="1704"/>
      <c r="C69" s="201" t="s">
        <v>715</v>
      </c>
      <c r="D69" s="146" t="s">
        <v>857</v>
      </c>
      <c r="E69" s="1713"/>
      <c r="F69" s="1713"/>
      <c r="G69" s="1713"/>
      <c r="H69" s="1762"/>
      <c r="I69" s="395"/>
      <c r="J69" s="383"/>
      <c r="K69" s="155"/>
    </row>
    <row r="70" spans="1:11" ht="45.75" customHeight="1" thickBot="1" x14ac:dyDescent="0.3">
      <c r="A70" s="1698"/>
      <c r="B70" s="1703"/>
      <c r="C70" s="201"/>
      <c r="D70" s="142" t="s">
        <v>858</v>
      </c>
      <c r="E70" s="1724"/>
      <c r="F70" s="1724"/>
      <c r="G70" s="1724"/>
      <c r="H70" s="1763"/>
      <c r="I70" s="399"/>
      <c r="J70" s="384"/>
      <c r="K70" s="400"/>
    </row>
    <row r="71" spans="1:11" ht="33" x14ac:dyDescent="0.25">
      <c r="A71" s="1699"/>
      <c r="B71" s="1702" t="s">
        <v>459</v>
      </c>
      <c r="C71" s="1816" t="s">
        <v>521</v>
      </c>
      <c r="D71" s="145" t="s">
        <v>859</v>
      </c>
      <c r="E71" s="1779">
        <v>0</v>
      </c>
      <c r="F71" s="1779">
        <v>0</v>
      </c>
      <c r="G71" s="1779">
        <v>0</v>
      </c>
      <c r="H71" s="1774" t="s">
        <v>678</v>
      </c>
      <c r="I71" s="395"/>
      <c r="J71" s="383"/>
      <c r="K71" s="155"/>
    </row>
    <row r="72" spans="1:11" ht="33" x14ac:dyDescent="0.25">
      <c r="A72" s="1700"/>
      <c r="B72" s="1704"/>
      <c r="C72" s="1765"/>
      <c r="D72" s="144" t="s">
        <v>860</v>
      </c>
      <c r="E72" s="1759"/>
      <c r="F72" s="1759"/>
      <c r="G72" s="1759"/>
      <c r="H72" s="1708"/>
      <c r="I72" s="395"/>
      <c r="J72" s="383"/>
      <c r="K72" s="155"/>
    </row>
    <row r="73" spans="1:11" ht="16.5" x14ac:dyDescent="0.25">
      <c r="A73" s="1700"/>
      <c r="B73" s="1704"/>
      <c r="C73" s="1766"/>
      <c r="D73" s="415" t="s">
        <v>520</v>
      </c>
      <c r="E73" s="1760"/>
      <c r="F73" s="1760"/>
      <c r="G73" s="1760"/>
      <c r="H73" s="1775"/>
      <c r="I73" s="395"/>
      <c r="J73" s="383"/>
      <c r="K73" s="155"/>
    </row>
    <row r="74" spans="1:11" ht="33" x14ac:dyDescent="0.25">
      <c r="A74" s="1700"/>
      <c r="B74" s="1704"/>
      <c r="C74" s="1764" t="s">
        <v>522</v>
      </c>
      <c r="D74" s="405" t="s">
        <v>861</v>
      </c>
      <c r="E74" s="1758">
        <v>4.4000000000000004</v>
      </c>
      <c r="F74" s="1758">
        <v>6.1</v>
      </c>
      <c r="G74" s="1758">
        <v>7.1</v>
      </c>
      <c r="H74" s="1776" t="s">
        <v>679</v>
      </c>
      <c r="I74" s="395"/>
      <c r="J74" s="383"/>
      <c r="K74" s="155"/>
    </row>
    <row r="75" spans="1:11" ht="33" x14ac:dyDescent="0.25">
      <c r="A75" s="1700"/>
      <c r="B75" s="1704"/>
      <c r="C75" s="1765"/>
      <c r="D75" s="141" t="s">
        <v>862</v>
      </c>
      <c r="E75" s="1759"/>
      <c r="F75" s="1759"/>
      <c r="G75" s="1759"/>
      <c r="H75" s="1708"/>
      <c r="I75" s="395"/>
      <c r="J75" s="383"/>
      <c r="K75" s="155"/>
    </row>
    <row r="76" spans="1:11" ht="16.5" x14ac:dyDescent="0.25">
      <c r="A76" s="1700"/>
      <c r="B76" s="1704"/>
      <c r="C76" s="1766"/>
      <c r="D76" s="156" t="s">
        <v>520</v>
      </c>
      <c r="E76" s="1760"/>
      <c r="F76" s="1760"/>
      <c r="G76" s="1760"/>
      <c r="H76" s="1775"/>
      <c r="I76" s="395"/>
      <c r="J76" s="383"/>
      <c r="K76" s="155"/>
    </row>
    <row r="77" spans="1:11" ht="33" x14ac:dyDescent="0.25">
      <c r="A77" s="1700"/>
      <c r="B77" s="1704"/>
      <c r="C77" s="1764" t="s">
        <v>463</v>
      </c>
      <c r="D77" s="416" t="s">
        <v>859</v>
      </c>
      <c r="E77" s="1758">
        <v>0</v>
      </c>
      <c r="F77" s="1758">
        <v>0</v>
      </c>
      <c r="G77" s="1758">
        <v>0</v>
      </c>
      <c r="H77" s="1751" t="s">
        <v>597</v>
      </c>
      <c r="I77" s="395"/>
      <c r="J77" s="383"/>
      <c r="K77" s="155"/>
    </row>
    <row r="78" spans="1:11" ht="33" x14ac:dyDescent="0.25">
      <c r="A78" s="1700"/>
      <c r="B78" s="1704"/>
      <c r="C78" s="1765"/>
      <c r="D78" s="144" t="s">
        <v>860</v>
      </c>
      <c r="E78" s="1759"/>
      <c r="F78" s="1759"/>
      <c r="G78" s="1759"/>
      <c r="H78" s="1749"/>
      <c r="I78" s="395"/>
      <c r="J78" s="383"/>
      <c r="K78" s="155"/>
    </row>
    <row r="79" spans="1:11" ht="16.5" x14ac:dyDescent="0.25">
      <c r="A79" s="1700"/>
      <c r="B79" s="1704"/>
      <c r="C79" s="1766"/>
      <c r="D79" s="417" t="s">
        <v>520</v>
      </c>
      <c r="E79" s="1760"/>
      <c r="F79" s="1760"/>
      <c r="G79" s="1760"/>
      <c r="H79" s="1750"/>
      <c r="I79" s="395"/>
      <c r="J79" s="383"/>
      <c r="K79" s="155"/>
    </row>
    <row r="80" spans="1:11" ht="33" customHeight="1" x14ac:dyDescent="0.25">
      <c r="A80" s="1700"/>
      <c r="B80" s="1704"/>
      <c r="C80" s="1765" t="s">
        <v>502</v>
      </c>
      <c r="D80" s="141" t="s">
        <v>863</v>
      </c>
      <c r="E80" s="1713">
        <v>9.6999999999999993</v>
      </c>
      <c r="F80" s="1713">
        <v>-2.4</v>
      </c>
      <c r="G80" s="1713">
        <v>-3.6</v>
      </c>
      <c r="H80" s="1708"/>
      <c r="I80" s="395"/>
      <c r="J80" s="383"/>
      <c r="K80" s="155"/>
    </row>
    <row r="81" spans="1:11" ht="33" x14ac:dyDescent="0.25">
      <c r="A81" s="1700"/>
      <c r="B81" s="1704"/>
      <c r="C81" s="1765"/>
      <c r="D81" s="141" t="s">
        <v>864</v>
      </c>
      <c r="E81" s="1713"/>
      <c r="F81" s="1713"/>
      <c r="G81" s="1713"/>
      <c r="H81" s="1708"/>
      <c r="I81" s="395"/>
      <c r="J81" s="383"/>
      <c r="K81" s="155"/>
    </row>
    <row r="82" spans="1:11" ht="33.75" thickBot="1" x14ac:dyDescent="0.3">
      <c r="A82" s="1701"/>
      <c r="B82" s="1703"/>
      <c r="C82" s="1811"/>
      <c r="D82" s="143" t="s">
        <v>865</v>
      </c>
      <c r="E82" s="1724"/>
      <c r="F82" s="1724"/>
      <c r="G82" s="1724"/>
      <c r="H82" s="1709"/>
      <c r="I82" s="399"/>
      <c r="J82" s="384"/>
      <c r="K82" s="400"/>
    </row>
    <row r="83" spans="1:11" ht="33" x14ac:dyDescent="0.25">
      <c r="A83" s="1696" t="s">
        <v>803</v>
      </c>
      <c r="B83" s="1702" t="s">
        <v>460</v>
      </c>
      <c r="C83" s="1817" t="s">
        <v>718</v>
      </c>
      <c r="D83" s="140" t="s">
        <v>866</v>
      </c>
      <c r="E83" s="1712">
        <v>1.2</v>
      </c>
      <c r="F83" s="1712">
        <v>2.6</v>
      </c>
      <c r="G83" s="1812">
        <v>3</v>
      </c>
      <c r="H83" s="1734" t="s">
        <v>712</v>
      </c>
      <c r="I83" s="395"/>
      <c r="J83" s="383"/>
      <c r="K83" s="155"/>
    </row>
    <row r="84" spans="1:11" ht="33" x14ac:dyDescent="0.25">
      <c r="A84" s="1697"/>
      <c r="B84" s="1704"/>
      <c r="C84" s="1818"/>
      <c r="D84" s="141" t="s">
        <v>867</v>
      </c>
      <c r="E84" s="1713"/>
      <c r="F84" s="1713"/>
      <c r="G84" s="1813"/>
      <c r="H84" s="1735"/>
      <c r="I84" s="395"/>
      <c r="J84" s="383"/>
      <c r="K84" s="155"/>
    </row>
    <row r="85" spans="1:11" ht="51" customHeight="1" x14ac:dyDescent="0.25">
      <c r="A85" s="1697"/>
      <c r="B85" s="1704"/>
      <c r="C85" s="1819"/>
      <c r="D85" s="156" t="s">
        <v>868</v>
      </c>
      <c r="E85" s="1714"/>
      <c r="F85" s="1714"/>
      <c r="G85" s="1814"/>
      <c r="H85" s="1736"/>
      <c r="I85" s="395"/>
      <c r="J85" s="383"/>
      <c r="K85" s="155"/>
    </row>
    <row r="86" spans="1:11" ht="33" x14ac:dyDescent="0.25">
      <c r="A86" s="1697"/>
      <c r="B86" s="1704"/>
      <c r="C86" s="1805" t="s">
        <v>680</v>
      </c>
      <c r="D86" s="405" t="s">
        <v>866</v>
      </c>
      <c r="E86" s="1815">
        <v>0.97</v>
      </c>
      <c r="F86" s="1721">
        <v>1.1000000000000001</v>
      </c>
      <c r="G86" s="1721">
        <v>1</v>
      </c>
      <c r="H86" s="1761" t="s">
        <v>681</v>
      </c>
      <c r="I86" s="395"/>
      <c r="J86" s="383"/>
      <c r="K86" s="155"/>
    </row>
    <row r="87" spans="1:11" ht="33" x14ac:dyDescent="0.25">
      <c r="A87" s="1697"/>
      <c r="B87" s="1704"/>
      <c r="C87" s="1806"/>
      <c r="D87" s="141" t="s">
        <v>871</v>
      </c>
      <c r="E87" s="1781"/>
      <c r="F87" s="1713"/>
      <c r="G87" s="1713"/>
      <c r="H87" s="1735"/>
      <c r="I87" s="395"/>
      <c r="J87" s="383"/>
      <c r="K87" s="155"/>
    </row>
    <row r="88" spans="1:11" ht="49.5" x14ac:dyDescent="0.25">
      <c r="A88" s="1697"/>
      <c r="B88" s="1704"/>
      <c r="C88" s="1807"/>
      <c r="D88" s="156" t="s">
        <v>872</v>
      </c>
      <c r="E88" s="1798"/>
      <c r="F88" s="1714"/>
      <c r="G88" s="1714"/>
      <c r="H88" s="1736"/>
      <c r="I88" s="395"/>
      <c r="J88" s="383"/>
      <c r="K88" s="155"/>
    </row>
    <row r="89" spans="1:11" ht="33" x14ac:dyDescent="0.25">
      <c r="A89" s="1697"/>
      <c r="B89" s="1704"/>
      <c r="C89" s="1805" t="s">
        <v>710</v>
      </c>
      <c r="D89" s="405" t="s">
        <v>866</v>
      </c>
      <c r="E89" s="1815">
        <v>2.06</v>
      </c>
      <c r="F89" s="1721">
        <v>3.1</v>
      </c>
      <c r="G89" s="1721">
        <v>3</v>
      </c>
      <c r="H89" s="1761" t="s">
        <v>682</v>
      </c>
      <c r="I89" s="395"/>
      <c r="J89" s="383"/>
      <c r="K89" s="155"/>
    </row>
    <row r="90" spans="1:11" ht="33" x14ac:dyDescent="0.25">
      <c r="A90" s="1697"/>
      <c r="B90" s="1704"/>
      <c r="C90" s="1806"/>
      <c r="D90" s="141" t="s">
        <v>873</v>
      </c>
      <c r="E90" s="1781"/>
      <c r="F90" s="1713"/>
      <c r="G90" s="1713"/>
      <c r="H90" s="1735"/>
      <c r="I90" s="395"/>
      <c r="J90" s="383"/>
      <c r="K90" s="155"/>
    </row>
    <row r="91" spans="1:11" ht="49.5" x14ac:dyDescent="0.25">
      <c r="A91" s="1697"/>
      <c r="B91" s="1704"/>
      <c r="C91" s="1807"/>
      <c r="D91" s="156" t="s">
        <v>874</v>
      </c>
      <c r="E91" s="1798"/>
      <c r="F91" s="1714"/>
      <c r="G91" s="1714"/>
      <c r="H91" s="1736"/>
      <c r="I91" s="395"/>
      <c r="J91" s="383"/>
      <c r="K91" s="155"/>
    </row>
    <row r="92" spans="1:11" ht="33" x14ac:dyDescent="0.25">
      <c r="A92" s="1697"/>
      <c r="B92" s="1704"/>
      <c r="C92" s="1805" t="s">
        <v>711</v>
      </c>
      <c r="D92" s="405" t="s">
        <v>866</v>
      </c>
      <c r="E92" s="1721">
        <v>1.7</v>
      </c>
      <c r="F92" s="1721">
        <v>2.6</v>
      </c>
      <c r="G92" s="1721">
        <v>2.1</v>
      </c>
      <c r="H92" s="1761" t="s">
        <v>683</v>
      </c>
      <c r="I92" s="395"/>
      <c r="J92" s="383"/>
      <c r="K92" s="155"/>
    </row>
    <row r="93" spans="1:11" ht="33" x14ac:dyDescent="0.25">
      <c r="A93" s="1697"/>
      <c r="B93" s="1704"/>
      <c r="C93" s="1806"/>
      <c r="D93" s="141" t="s">
        <v>875</v>
      </c>
      <c r="E93" s="1713"/>
      <c r="F93" s="1713"/>
      <c r="G93" s="1713"/>
      <c r="H93" s="1735"/>
      <c r="I93" s="395"/>
      <c r="J93" s="383"/>
      <c r="K93" s="155"/>
    </row>
    <row r="94" spans="1:11" ht="49.5" x14ac:dyDescent="0.25">
      <c r="A94" s="1697"/>
      <c r="B94" s="1704"/>
      <c r="C94" s="1807"/>
      <c r="D94" s="156" t="s">
        <v>876</v>
      </c>
      <c r="E94" s="1714"/>
      <c r="F94" s="1714"/>
      <c r="G94" s="1714"/>
      <c r="H94" s="1736"/>
      <c r="I94" s="395"/>
      <c r="J94" s="383"/>
      <c r="K94" s="155"/>
    </row>
    <row r="95" spans="1:11" ht="33" x14ac:dyDescent="0.25">
      <c r="A95" s="1697"/>
      <c r="B95" s="1704"/>
      <c r="C95" s="1805" t="s">
        <v>684</v>
      </c>
      <c r="D95" s="405" t="s">
        <v>866</v>
      </c>
      <c r="E95" s="1721">
        <v>1.2</v>
      </c>
      <c r="F95" s="1721">
        <v>1.7</v>
      </c>
      <c r="G95" s="1721">
        <v>1</v>
      </c>
      <c r="H95" s="1761" t="s">
        <v>685</v>
      </c>
      <c r="I95" s="395"/>
      <c r="J95" s="383"/>
      <c r="K95" s="155"/>
    </row>
    <row r="96" spans="1:11" ht="33" x14ac:dyDescent="0.25">
      <c r="A96" s="1697"/>
      <c r="B96" s="1704"/>
      <c r="C96" s="1806"/>
      <c r="D96" s="141" t="s">
        <v>877</v>
      </c>
      <c r="E96" s="1713"/>
      <c r="F96" s="1713"/>
      <c r="G96" s="1713"/>
      <c r="H96" s="1735"/>
      <c r="I96" s="395"/>
      <c r="J96" s="383"/>
      <c r="K96" s="155"/>
    </row>
    <row r="97" spans="1:11" ht="49.5" x14ac:dyDescent="0.25">
      <c r="A97" s="1697"/>
      <c r="B97" s="1704"/>
      <c r="C97" s="1807"/>
      <c r="D97" s="156" t="s">
        <v>878</v>
      </c>
      <c r="E97" s="1714"/>
      <c r="F97" s="1714"/>
      <c r="G97" s="1714"/>
      <c r="H97" s="1736"/>
      <c r="I97" s="395"/>
      <c r="J97" s="383"/>
      <c r="K97" s="155"/>
    </row>
    <row r="98" spans="1:11" ht="33" x14ac:dyDescent="0.25">
      <c r="A98" s="1697"/>
      <c r="B98" s="1704"/>
      <c r="C98" s="1835" t="s">
        <v>719</v>
      </c>
      <c r="D98" s="141" t="s">
        <v>866</v>
      </c>
      <c r="E98" s="1713">
        <v>1.1000000000000001</v>
      </c>
      <c r="F98" s="1713">
        <v>1.9</v>
      </c>
      <c r="G98" s="1713">
        <v>1.9</v>
      </c>
      <c r="H98" s="1762" t="s">
        <v>686</v>
      </c>
      <c r="I98" s="395"/>
      <c r="J98" s="383"/>
      <c r="K98" s="155"/>
    </row>
    <row r="99" spans="1:11" ht="33" x14ac:dyDescent="0.25">
      <c r="A99" s="1697"/>
      <c r="B99" s="1704"/>
      <c r="C99" s="1835"/>
      <c r="D99" s="141" t="s">
        <v>869</v>
      </c>
      <c r="E99" s="1713"/>
      <c r="F99" s="1713"/>
      <c r="G99" s="1713"/>
      <c r="H99" s="1762"/>
      <c r="I99" s="395"/>
      <c r="J99" s="383"/>
      <c r="K99" s="155"/>
    </row>
    <row r="100" spans="1:11" ht="50.25" thickBot="1" x14ac:dyDescent="0.3">
      <c r="A100" s="1698"/>
      <c r="B100" s="1703"/>
      <c r="C100" s="1836"/>
      <c r="D100" s="143" t="s">
        <v>870</v>
      </c>
      <c r="E100" s="1724"/>
      <c r="F100" s="1724"/>
      <c r="G100" s="1724"/>
      <c r="H100" s="1763"/>
      <c r="I100" s="403"/>
      <c r="J100" s="384"/>
      <c r="K100" s="400"/>
    </row>
    <row r="101" spans="1:11" ht="33" x14ac:dyDescent="0.25">
      <c r="A101" s="1699"/>
      <c r="B101" s="1702" t="s">
        <v>461</v>
      </c>
      <c r="C101" s="1725" t="s">
        <v>464</v>
      </c>
      <c r="D101" s="153" t="s">
        <v>879</v>
      </c>
      <c r="E101" s="1802">
        <v>0</v>
      </c>
      <c r="F101" s="1802">
        <v>0</v>
      </c>
      <c r="G101" s="1802">
        <v>0</v>
      </c>
      <c r="H101" s="1748" t="s">
        <v>687</v>
      </c>
      <c r="I101" s="395"/>
      <c r="J101" s="383"/>
      <c r="K101" s="155"/>
    </row>
    <row r="102" spans="1:11" ht="33" x14ac:dyDescent="0.25">
      <c r="A102" s="1700"/>
      <c r="B102" s="1704"/>
      <c r="C102" s="1722"/>
      <c r="D102" s="146" t="s">
        <v>880</v>
      </c>
      <c r="E102" s="1772"/>
      <c r="F102" s="1772"/>
      <c r="G102" s="1772"/>
      <c r="H102" s="1749"/>
      <c r="I102" s="395"/>
      <c r="J102" s="383"/>
      <c r="K102" s="155"/>
    </row>
    <row r="103" spans="1:11" ht="16.5" x14ac:dyDescent="0.25">
      <c r="A103" s="1700"/>
      <c r="B103" s="1704"/>
      <c r="C103" s="1726"/>
      <c r="D103" s="157" t="s">
        <v>520</v>
      </c>
      <c r="E103" s="1773"/>
      <c r="F103" s="1773"/>
      <c r="G103" s="1773"/>
      <c r="H103" s="1750"/>
      <c r="I103" s="395"/>
      <c r="J103" s="383"/>
      <c r="K103" s="155"/>
    </row>
    <row r="104" spans="1:11" ht="33" x14ac:dyDescent="0.25">
      <c r="A104" s="1700"/>
      <c r="B104" s="1704"/>
      <c r="C104" s="1784" t="s">
        <v>465</v>
      </c>
      <c r="D104" s="418" t="s">
        <v>881</v>
      </c>
      <c r="E104" s="1771">
        <v>0</v>
      </c>
      <c r="F104" s="1771">
        <v>0</v>
      </c>
      <c r="G104" s="1771">
        <v>0</v>
      </c>
      <c r="H104" s="1751" t="s">
        <v>688</v>
      </c>
      <c r="I104" s="395"/>
      <c r="J104" s="383"/>
      <c r="K104" s="155"/>
    </row>
    <row r="105" spans="1:11" ht="33" x14ac:dyDescent="0.25">
      <c r="A105" s="1700"/>
      <c r="B105" s="1704"/>
      <c r="C105" s="1722"/>
      <c r="D105" s="146" t="s">
        <v>882</v>
      </c>
      <c r="E105" s="1772"/>
      <c r="F105" s="1772"/>
      <c r="G105" s="1772"/>
      <c r="H105" s="1749"/>
      <c r="I105" s="395"/>
      <c r="J105" s="383"/>
      <c r="K105" s="155"/>
    </row>
    <row r="106" spans="1:11" ht="16.5" x14ac:dyDescent="0.25">
      <c r="A106" s="1700"/>
      <c r="B106" s="1704"/>
      <c r="C106" s="1726"/>
      <c r="D106" s="157" t="s">
        <v>520</v>
      </c>
      <c r="E106" s="1773"/>
      <c r="F106" s="1773"/>
      <c r="G106" s="1773"/>
      <c r="H106" s="1750"/>
      <c r="I106" s="395"/>
      <c r="J106" s="383"/>
      <c r="K106" s="155"/>
    </row>
    <row r="107" spans="1:11" ht="33" x14ac:dyDescent="0.25">
      <c r="A107" s="1700"/>
      <c r="B107" s="1704"/>
      <c r="C107" s="1722" t="s">
        <v>530</v>
      </c>
      <c r="D107" s="146" t="s">
        <v>883</v>
      </c>
      <c r="E107" s="1713">
        <v>1.4</v>
      </c>
      <c r="F107" s="1713">
        <v>1.1000000000000001</v>
      </c>
      <c r="G107" s="1713">
        <v>0.9</v>
      </c>
      <c r="H107" s="1762" t="s">
        <v>689</v>
      </c>
      <c r="I107" s="395"/>
      <c r="J107" s="383"/>
      <c r="K107" s="155"/>
    </row>
    <row r="108" spans="1:11" ht="33" x14ac:dyDescent="0.25">
      <c r="A108" s="1700"/>
      <c r="B108" s="1704"/>
      <c r="C108" s="1722"/>
      <c r="D108" s="146" t="s">
        <v>884</v>
      </c>
      <c r="E108" s="1713"/>
      <c r="F108" s="1713"/>
      <c r="G108" s="1713"/>
      <c r="H108" s="1762"/>
      <c r="I108" s="395"/>
      <c r="J108" s="383"/>
      <c r="K108" s="155"/>
    </row>
    <row r="109" spans="1:11" ht="50.25" thickBot="1" x14ac:dyDescent="0.3">
      <c r="A109" s="1701"/>
      <c r="B109" s="1703"/>
      <c r="C109" s="1723"/>
      <c r="D109" s="142" t="s">
        <v>885</v>
      </c>
      <c r="E109" s="1724"/>
      <c r="F109" s="1724"/>
      <c r="G109" s="1724"/>
      <c r="H109" s="1763"/>
      <c r="I109" s="399"/>
      <c r="J109" s="384"/>
      <c r="K109" s="400"/>
    </row>
    <row r="110" spans="1:11" ht="33" x14ac:dyDescent="0.25">
      <c r="A110" s="1696" t="s">
        <v>803</v>
      </c>
      <c r="B110" s="1702" t="s">
        <v>503</v>
      </c>
      <c r="C110" s="1809" t="s">
        <v>506</v>
      </c>
      <c r="D110" s="140" t="s">
        <v>886</v>
      </c>
      <c r="E110" s="1712">
        <v>0.7</v>
      </c>
      <c r="F110" s="1712">
        <v>0.8</v>
      </c>
      <c r="G110" s="1712">
        <v>0.7</v>
      </c>
      <c r="H110" s="1767"/>
      <c r="I110" s="395"/>
      <c r="J110" s="383"/>
      <c r="K110" s="155"/>
    </row>
    <row r="111" spans="1:11" ht="33" x14ac:dyDescent="0.25">
      <c r="A111" s="1697"/>
      <c r="B111" s="1704"/>
      <c r="C111" s="1806"/>
      <c r="D111" s="141" t="s">
        <v>887</v>
      </c>
      <c r="E111" s="1713"/>
      <c r="F111" s="1713"/>
      <c r="G111" s="1713"/>
      <c r="H111" s="1730"/>
      <c r="I111" s="395"/>
      <c r="J111" s="383"/>
      <c r="K111" s="155"/>
    </row>
    <row r="112" spans="1:11" ht="33.75" thickBot="1" x14ac:dyDescent="0.3">
      <c r="A112" s="1698"/>
      <c r="B112" s="1703"/>
      <c r="C112" s="1810"/>
      <c r="D112" s="143" t="s">
        <v>888</v>
      </c>
      <c r="E112" s="1724"/>
      <c r="F112" s="1724"/>
      <c r="G112" s="1724"/>
      <c r="H112" s="1731"/>
      <c r="I112" s="399"/>
      <c r="J112" s="384"/>
      <c r="K112" s="400"/>
    </row>
    <row r="113" spans="1:11" ht="33" x14ac:dyDescent="0.25">
      <c r="A113" s="1696" t="s">
        <v>803</v>
      </c>
      <c r="B113" s="1702" t="s">
        <v>504</v>
      </c>
      <c r="C113" s="1809" t="s">
        <v>505</v>
      </c>
      <c r="D113" s="140" t="s">
        <v>889</v>
      </c>
      <c r="E113" s="1712">
        <v>0.6</v>
      </c>
      <c r="F113" s="1780">
        <v>0.77</v>
      </c>
      <c r="G113" s="1712">
        <v>0.6</v>
      </c>
      <c r="H113" s="1767"/>
      <c r="I113" s="395"/>
      <c r="J113" s="383"/>
      <c r="K113" s="155"/>
    </row>
    <row r="114" spans="1:11" ht="33" x14ac:dyDescent="0.25">
      <c r="A114" s="1697"/>
      <c r="B114" s="1704"/>
      <c r="C114" s="1806"/>
      <c r="D114" s="141" t="s">
        <v>890</v>
      </c>
      <c r="E114" s="1713"/>
      <c r="F114" s="1781"/>
      <c r="G114" s="1713"/>
      <c r="H114" s="1730"/>
      <c r="I114" s="395"/>
      <c r="J114" s="383"/>
      <c r="K114" s="155"/>
    </row>
    <row r="115" spans="1:11" ht="33.75" thickBot="1" x14ac:dyDescent="0.3">
      <c r="A115" s="1698"/>
      <c r="B115" s="1703"/>
      <c r="C115" s="1810"/>
      <c r="D115" s="143" t="s">
        <v>891</v>
      </c>
      <c r="E115" s="1724"/>
      <c r="F115" s="1782"/>
      <c r="G115" s="1724"/>
      <c r="H115" s="1731"/>
      <c r="I115" s="399"/>
      <c r="J115" s="384"/>
      <c r="K115" s="400"/>
    </row>
    <row r="116" spans="1:11" ht="33" x14ac:dyDescent="0.25">
      <c r="A116" s="1696" t="s">
        <v>803</v>
      </c>
      <c r="B116" s="1702" t="s">
        <v>507</v>
      </c>
      <c r="C116" s="1809" t="s">
        <v>505</v>
      </c>
      <c r="D116" s="140" t="s">
        <v>892</v>
      </c>
      <c r="E116" s="1712">
        <v>0.6</v>
      </c>
      <c r="F116" s="1712">
        <v>1.2</v>
      </c>
      <c r="G116" s="1712">
        <v>0.7</v>
      </c>
      <c r="H116" s="1767"/>
      <c r="I116" s="395"/>
      <c r="J116" s="383"/>
      <c r="K116" s="155"/>
    </row>
    <row r="117" spans="1:11" ht="33" x14ac:dyDescent="0.25">
      <c r="A117" s="1697"/>
      <c r="B117" s="1704"/>
      <c r="C117" s="1806"/>
      <c r="D117" s="141" t="s">
        <v>893</v>
      </c>
      <c r="E117" s="1713"/>
      <c r="F117" s="1713"/>
      <c r="G117" s="1713"/>
      <c r="H117" s="1730"/>
      <c r="I117" s="395"/>
      <c r="J117" s="383"/>
      <c r="K117" s="155"/>
    </row>
    <row r="118" spans="1:11" ht="33.75" thickBot="1" x14ac:dyDescent="0.3">
      <c r="A118" s="1698"/>
      <c r="B118" s="1703"/>
      <c r="C118" s="1810"/>
      <c r="D118" s="143" t="s">
        <v>894</v>
      </c>
      <c r="E118" s="1724"/>
      <c r="F118" s="1724"/>
      <c r="G118" s="1724"/>
      <c r="H118" s="1731"/>
      <c r="I118" s="399"/>
      <c r="J118" s="384"/>
      <c r="K118" s="400"/>
    </row>
    <row r="119" spans="1:11" ht="33" x14ac:dyDescent="0.25">
      <c r="A119" s="1696" t="s">
        <v>803</v>
      </c>
      <c r="B119" s="1702" t="s">
        <v>508</v>
      </c>
      <c r="C119" s="1809" t="s">
        <v>509</v>
      </c>
      <c r="D119" s="140" t="s">
        <v>895</v>
      </c>
      <c r="E119" s="1712">
        <v>0.4</v>
      </c>
      <c r="F119" s="1712">
        <v>0.9</v>
      </c>
      <c r="G119" s="1712">
        <v>0.7</v>
      </c>
      <c r="H119" s="1808" t="s">
        <v>690</v>
      </c>
      <c r="I119" s="395"/>
      <c r="J119" s="383"/>
      <c r="K119" s="155"/>
    </row>
    <row r="120" spans="1:11" ht="33" x14ac:dyDescent="0.25">
      <c r="A120" s="1697"/>
      <c r="B120" s="1704"/>
      <c r="C120" s="1806"/>
      <c r="D120" s="141" t="s">
        <v>896</v>
      </c>
      <c r="E120" s="1713"/>
      <c r="F120" s="1713"/>
      <c r="G120" s="1713"/>
      <c r="H120" s="1762"/>
      <c r="I120" s="395"/>
      <c r="J120" s="383"/>
      <c r="K120" s="155"/>
    </row>
    <row r="121" spans="1:11" ht="50.25" thickBot="1" x14ac:dyDescent="0.3">
      <c r="A121" s="1698"/>
      <c r="B121" s="1703"/>
      <c r="C121" s="1810"/>
      <c r="D121" s="143" t="s">
        <v>897</v>
      </c>
      <c r="E121" s="1724"/>
      <c r="F121" s="1724"/>
      <c r="G121" s="1724"/>
      <c r="H121" s="1763"/>
      <c r="I121" s="399"/>
      <c r="J121" s="384"/>
      <c r="K121" s="400"/>
    </row>
    <row r="122" spans="1:11" ht="33" x14ac:dyDescent="0.25">
      <c r="A122" s="1696" t="s">
        <v>803</v>
      </c>
      <c r="B122" s="1702" t="s">
        <v>510</v>
      </c>
      <c r="C122" s="1809" t="s">
        <v>511</v>
      </c>
      <c r="D122" s="140" t="s">
        <v>898</v>
      </c>
      <c r="E122" s="1712">
        <v>2</v>
      </c>
      <c r="F122" s="1712">
        <v>2.5</v>
      </c>
      <c r="G122" s="1712">
        <v>2.5</v>
      </c>
      <c r="H122" s="1767"/>
      <c r="I122" s="395"/>
      <c r="J122" s="383"/>
      <c r="K122" s="155"/>
    </row>
    <row r="123" spans="1:11" ht="33" x14ac:dyDescent="0.25">
      <c r="A123" s="1697"/>
      <c r="B123" s="1704"/>
      <c r="C123" s="1806"/>
      <c r="D123" s="141" t="s">
        <v>899</v>
      </c>
      <c r="E123" s="1713"/>
      <c r="F123" s="1713"/>
      <c r="G123" s="1713"/>
      <c r="H123" s="1730"/>
      <c r="I123" s="395"/>
      <c r="J123" s="383"/>
      <c r="K123" s="155"/>
    </row>
    <row r="124" spans="1:11" ht="33.75" thickBot="1" x14ac:dyDescent="0.3">
      <c r="A124" s="1698"/>
      <c r="B124" s="1703"/>
      <c r="C124" s="1810"/>
      <c r="D124" s="143" t="s">
        <v>900</v>
      </c>
      <c r="E124" s="1724"/>
      <c r="F124" s="1724"/>
      <c r="G124" s="1724"/>
      <c r="H124" s="1731"/>
      <c r="I124" s="399"/>
      <c r="J124" s="384"/>
      <c r="K124" s="400"/>
    </row>
    <row r="125" spans="1:11" ht="33" x14ac:dyDescent="0.25">
      <c r="A125" s="1696" t="s">
        <v>803</v>
      </c>
      <c r="B125" s="1702" t="s">
        <v>512</v>
      </c>
      <c r="C125" s="1809" t="s">
        <v>505</v>
      </c>
      <c r="D125" s="140" t="s">
        <v>898</v>
      </c>
      <c r="E125" s="1780">
        <v>1.7</v>
      </c>
      <c r="F125" s="1712">
        <v>2</v>
      </c>
      <c r="G125" s="1712">
        <v>1.9</v>
      </c>
      <c r="H125" s="1767"/>
      <c r="I125" s="395"/>
      <c r="J125" s="383"/>
      <c r="K125" s="155"/>
    </row>
    <row r="126" spans="1:11" ht="33" x14ac:dyDescent="0.25">
      <c r="A126" s="1697"/>
      <c r="B126" s="1704"/>
      <c r="C126" s="1806"/>
      <c r="D126" s="141" t="s">
        <v>901</v>
      </c>
      <c r="E126" s="1781"/>
      <c r="F126" s="1713"/>
      <c r="G126" s="1713"/>
      <c r="H126" s="1730"/>
      <c r="I126" s="395"/>
      <c r="J126" s="383"/>
      <c r="K126" s="155"/>
    </row>
    <row r="127" spans="1:11" ht="33.75" thickBot="1" x14ac:dyDescent="0.3">
      <c r="A127" s="1698"/>
      <c r="B127" s="1703"/>
      <c r="C127" s="1810"/>
      <c r="D127" s="143" t="s">
        <v>902</v>
      </c>
      <c r="E127" s="1782"/>
      <c r="F127" s="1724"/>
      <c r="G127" s="1724"/>
      <c r="H127" s="1731"/>
      <c r="I127" s="399"/>
      <c r="J127" s="384"/>
      <c r="K127" s="400"/>
    </row>
    <row r="128" spans="1:11" ht="33" x14ac:dyDescent="0.25">
      <c r="A128" s="1696" t="s">
        <v>803</v>
      </c>
      <c r="B128" s="1702" t="s">
        <v>513</v>
      </c>
      <c r="C128" s="1809" t="s">
        <v>517</v>
      </c>
      <c r="D128" s="140" t="s">
        <v>898</v>
      </c>
      <c r="E128" s="1712">
        <v>0.2</v>
      </c>
      <c r="F128" s="1712">
        <v>0.4</v>
      </c>
      <c r="G128" s="1712">
        <v>0.5</v>
      </c>
      <c r="H128" s="1767"/>
      <c r="I128" s="395"/>
      <c r="J128" s="383"/>
      <c r="K128" s="155"/>
    </row>
    <row r="129" spans="1:11" ht="33" x14ac:dyDescent="0.25">
      <c r="A129" s="1697"/>
      <c r="B129" s="1704"/>
      <c r="C129" s="1806"/>
      <c r="D129" s="141" t="s">
        <v>904</v>
      </c>
      <c r="E129" s="1713"/>
      <c r="F129" s="1713"/>
      <c r="G129" s="1713"/>
      <c r="H129" s="1730"/>
      <c r="I129" s="395"/>
      <c r="J129" s="383"/>
      <c r="K129" s="155"/>
    </row>
    <row r="130" spans="1:11" ht="33.75" thickBot="1" x14ac:dyDescent="0.3">
      <c r="A130" s="1698"/>
      <c r="B130" s="1703"/>
      <c r="C130" s="1810"/>
      <c r="D130" s="143" t="s">
        <v>903</v>
      </c>
      <c r="E130" s="1724"/>
      <c r="F130" s="1724"/>
      <c r="G130" s="1724"/>
      <c r="H130" s="1731"/>
      <c r="I130" s="399"/>
      <c r="J130" s="384"/>
      <c r="K130" s="400"/>
    </row>
    <row r="131" spans="1:11" ht="33" x14ac:dyDescent="0.25">
      <c r="A131" s="1699"/>
      <c r="B131" s="1702" t="s">
        <v>514</v>
      </c>
      <c r="C131" s="1809" t="s">
        <v>515</v>
      </c>
      <c r="D131" s="140" t="s">
        <v>905</v>
      </c>
      <c r="E131" s="1712">
        <v>0.2</v>
      </c>
      <c r="F131" s="1780">
        <v>0.66</v>
      </c>
      <c r="G131" s="1712">
        <v>0.9</v>
      </c>
      <c r="H131" s="1767"/>
      <c r="I131" s="395"/>
      <c r="J131" s="383"/>
      <c r="K131" s="155"/>
    </row>
    <row r="132" spans="1:11" ht="33" x14ac:dyDescent="0.25">
      <c r="A132" s="1700"/>
      <c r="B132" s="1704"/>
      <c r="C132" s="1806"/>
      <c r="D132" s="141" t="s">
        <v>906</v>
      </c>
      <c r="E132" s="1713"/>
      <c r="F132" s="1781"/>
      <c r="G132" s="1713"/>
      <c r="H132" s="1730"/>
      <c r="I132" s="395"/>
      <c r="J132" s="383"/>
      <c r="K132" s="155"/>
    </row>
    <row r="133" spans="1:11" ht="33.75" thickBot="1" x14ac:dyDescent="0.3">
      <c r="A133" s="1701"/>
      <c r="B133" s="1703"/>
      <c r="C133" s="1810"/>
      <c r="D133" s="143" t="s">
        <v>907</v>
      </c>
      <c r="E133" s="1724"/>
      <c r="F133" s="1782"/>
      <c r="G133" s="1724"/>
      <c r="H133" s="1730"/>
      <c r="I133" s="399"/>
      <c r="J133" s="384"/>
      <c r="K133" s="400"/>
    </row>
    <row r="134" spans="1:11" ht="33" x14ac:dyDescent="0.25">
      <c r="A134" s="1696" t="s">
        <v>803</v>
      </c>
      <c r="B134" s="1702" t="s">
        <v>516</v>
      </c>
      <c r="C134" s="1809" t="s">
        <v>691</v>
      </c>
      <c r="D134" s="140" t="s">
        <v>908</v>
      </c>
      <c r="E134" s="1712">
        <v>2.5</v>
      </c>
      <c r="F134" s="1820">
        <v>4.2699999999999996</v>
      </c>
      <c r="G134" s="1712">
        <v>3.4</v>
      </c>
      <c r="H134" s="1768"/>
      <c r="I134" s="395"/>
      <c r="J134" s="383"/>
      <c r="K134" s="155"/>
    </row>
    <row r="135" spans="1:11" ht="33" x14ac:dyDescent="0.25">
      <c r="A135" s="1697"/>
      <c r="B135" s="1704"/>
      <c r="C135" s="1806"/>
      <c r="D135" s="141" t="s">
        <v>906</v>
      </c>
      <c r="E135" s="1713"/>
      <c r="F135" s="1821"/>
      <c r="G135" s="1713"/>
      <c r="H135" s="1769"/>
      <c r="I135" s="395"/>
      <c r="J135" s="383"/>
      <c r="K135" s="155"/>
    </row>
    <row r="136" spans="1:11" ht="33.75" thickBot="1" x14ac:dyDescent="0.3">
      <c r="A136" s="1698"/>
      <c r="B136" s="1703"/>
      <c r="C136" s="1810"/>
      <c r="D136" s="143" t="s">
        <v>909</v>
      </c>
      <c r="E136" s="1724"/>
      <c r="F136" s="1822"/>
      <c r="G136" s="1724"/>
      <c r="H136" s="1770"/>
      <c r="I136" s="399"/>
      <c r="J136" s="384"/>
      <c r="K136" s="400"/>
    </row>
    <row r="137" spans="1:11" ht="33" x14ac:dyDescent="0.25">
      <c r="A137" s="1696" t="s">
        <v>803</v>
      </c>
      <c r="B137" s="1702" t="s">
        <v>523</v>
      </c>
      <c r="C137" s="1826" t="s">
        <v>692</v>
      </c>
      <c r="D137" s="140" t="s">
        <v>910</v>
      </c>
      <c r="E137" s="1712">
        <v>1.5</v>
      </c>
      <c r="F137" s="1712">
        <v>3.3</v>
      </c>
      <c r="G137" s="1712">
        <v>1.9</v>
      </c>
      <c r="H137" s="1831"/>
      <c r="I137" s="395"/>
      <c r="J137" s="383"/>
      <c r="K137" s="155"/>
    </row>
    <row r="138" spans="1:11" ht="33" x14ac:dyDescent="0.25">
      <c r="A138" s="1697"/>
      <c r="B138" s="1704"/>
      <c r="C138" s="1753"/>
      <c r="D138" s="141" t="s">
        <v>912</v>
      </c>
      <c r="E138" s="1713"/>
      <c r="F138" s="1713"/>
      <c r="G138" s="1713"/>
      <c r="H138" s="1832"/>
      <c r="I138" s="395"/>
      <c r="J138" s="383"/>
      <c r="K138" s="155"/>
    </row>
    <row r="139" spans="1:11" ht="33" x14ac:dyDescent="0.25">
      <c r="A139" s="1697"/>
      <c r="B139" s="1704"/>
      <c r="C139" s="1754"/>
      <c r="D139" s="157" t="s">
        <v>913</v>
      </c>
      <c r="E139" s="1714"/>
      <c r="F139" s="1714"/>
      <c r="G139" s="1714"/>
      <c r="H139" s="1833"/>
      <c r="I139" s="395"/>
      <c r="J139" s="383"/>
      <c r="K139" s="155"/>
    </row>
    <row r="140" spans="1:11" ht="33" x14ac:dyDescent="0.25">
      <c r="A140" s="1697"/>
      <c r="B140" s="1704"/>
      <c r="C140" s="1752" t="s">
        <v>693</v>
      </c>
      <c r="D140" s="405" t="s">
        <v>910</v>
      </c>
      <c r="E140" s="1721">
        <v>1.1000000000000001</v>
      </c>
      <c r="F140" s="1721">
        <v>1.4</v>
      </c>
      <c r="G140" s="1721">
        <v>2.2000000000000002</v>
      </c>
      <c r="H140" s="1834"/>
      <c r="I140" s="395"/>
      <c r="J140" s="383"/>
      <c r="K140" s="155"/>
    </row>
    <row r="141" spans="1:11" ht="33" x14ac:dyDescent="0.25">
      <c r="A141" s="1697"/>
      <c r="B141" s="1704"/>
      <c r="C141" s="1753"/>
      <c r="D141" s="141" t="s">
        <v>915</v>
      </c>
      <c r="E141" s="1713"/>
      <c r="F141" s="1713"/>
      <c r="G141" s="1713"/>
      <c r="H141" s="1832"/>
      <c r="I141" s="395"/>
      <c r="J141" s="383"/>
      <c r="K141" s="155"/>
    </row>
    <row r="142" spans="1:11" ht="33" x14ac:dyDescent="0.25">
      <c r="A142" s="1697"/>
      <c r="B142" s="1704"/>
      <c r="C142" s="1754"/>
      <c r="D142" s="156" t="s">
        <v>916</v>
      </c>
      <c r="E142" s="1714"/>
      <c r="F142" s="1714"/>
      <c r="G142" s="1714"/>
      <c r="H142" s="1833"/>
      <c r="I142" s="395"/>
      <c r="J142" s="383"/>
      <c r="K142" s="155"/>
    </row>
    <row r="143" spans="1:11" ht="33" x14ac:dyDescent="0.25">
      <c r="A143" s="1697"/>
      <c r="B143" s="1704"/>
      <c r="C143" s="200"/>
      <c r="D143" s="141" t="s">
        <v>910</v>
      </c>
      <c r="E143" s="1713">
        <v>2.4</v>
      </c>
      <c r="F143" s="1713">
        <v>2.9</v>
      </c>
      <c r="G143" s="1713">
        <v>4</v>
      </c>
      <c r="H143" s="1730"/>
      <c r="I143" s="395"/>
      <c r="J143" s="383"/>
      <c r="K143" s="155"/>
    </row>
    <row r="144" spans="1:11" ht="33" x14ac:dyDescent="0.25">
      <c r="A144" s="1697"/>
      <c r="B144" s="1704"/>
      <c r="C144" s="200" t="s">
        <v>714</v>
      </c>
      <c r="D144" s="141" t="s">
        <v>912</v>
      </c>
      <c r="E144" s="1713"/>
      <c r="F144" s="1713"/>
      <c r="G144" s="1713"/>
      <c r="H144" s="1730"/>
      <c r="I144" s="395"/>
      <c r="J144" s="383"/>
      <c r="K144" s="155"/>
    </row>
    <row r="145" spans="1:11" ht="33.75" thickBot="1" x14ac:dyDescent="0.3">
      <c r="A145" s="1698"/>
      <c r="B145" s="1703"/>
      <c r="C145" s="200"/>
      <c r="D145" s="142" t="s">
        <v>914</v>
      </c>
      <c r="E145" s="1724"/>
      <c r="F145" s="1724"/>
      <c r="G145" s="1724"/>
      <c r="H145" s="1731"/>
      <c r="I145" s="399"/>
      <c r="J145" s="384"/>
      <c r="K145" s="400"/>
    </row>
    <row r="146" spans="1:11" ht="33" x14ac:dyDescent="0.25">
      <c r="A146" s="1696" t="s">
        <v>803</v>
      </c>
      <c r="B146" s="1702" t="s">
        <v>524</v>
      </c>
      <c r="C146" s="1755" t="s">
        <v>526</v>
      </c>
      <c r="D146" s="140" t="s">
        <v>917</v>
      </c>
      <c r="E146" s="1712">
        <v>3.2</v>
      </c>
      <c r="F146" s="1712">
        <v>1.8</v>
      </c>
      <c r="G146" s="1712">
        <v>1.8</v>
      </c>
      <c r="H146" s="1767"/>
      <c r="I146" s="395"/>
      <c r="J146" s="383"/>
      <c r="K146" s="155"/>
    </row>
    <row r="147" spans="1:11" ht="33" x14ac:dyDescent="0.25">
      <c r="A147" s="1697"/>
      <c r="B147" s="1704"/>
      <c r="C147" s="1756"/>
      <c r="D147" s="141" t="s">
        <v>911</v>
      </c>
      <c r="E147" s="1713"/>
      <c r="F147" s="1713"/>
      <c r="G147" s="1713"/>
      <c r="H147" s="1730"/>
      <c r="I147" s="395"/>
      <c r="J147" s="383"/>
      <c r="K147" s="155"/>
    </row>
    <row r="148" spans="1:11" ht="33.75" thickBot="1" x14ac:dyDescent="0.3">
      <c r="A148" s="1698"/>
      <c r="B148" s="1703"/>
      <c r="C148" s="1757"/>
      <c r="D148" s="143" t="s">
        <v>918</v>
      </c>
      <c r="E148" s="1724"/>
      <c r="F148" s="1724"/>
      <c r="G148" s="1724"/>
      <c r="H148" s="1731"/>
      <c r="I148" s="399"/>
      <c r="J148" s="384"/>
      <c r="K148" s="400"/>
    </row>
    <row r="149" spans="1:11" ht="33" x14ac:dyDescent="0.25">
      <c r="A149" s="1696" t="s">
        <v>803</v>
      </c>
      <c r="B149" s="1702" t="s">
        <v>525</v>
      </c>
      <c r="C149" s="1755" t="s">
        <v>527</v>
      </c>
      <c r="D149" s="140" t="s">
        <v>919</v>
      </c>
      <c r="E149" s="1712">
        <v>0.6</v>
      </c>
      <c r="F149" s="1712">
        <v>1.1000000000000001</v>
      </c>
      <c r="G149" s="1712">
        <v>1.1000000000000001</v>
      </c>
      <c r="H149" s="1767"/>
      <c r="I149" s="395"/>
      <c r="J149" s="383"/>
      <c r="K149" s="155"/>
    </row>
    <row r="150" spans="1:11" ht="33" x14ac:dyDescent="0.25">
      <c r="A150" s="1697"/>
      <c r="B150" s="1704"/>
      <c r="C150" s="1756"/>
      <c r="D150" s="141" t="s">
        <v>920</v>
      </c>
      <c r="E150" s="1713"/>
      <c r="F150" s="1713"/>
      <c r="G150" s="1713"/>
      <c r="H150" s="1730"/>
      <c r="I150" s="395"/>
      <c r="J150" s="383"/>
      <c r="K150" s="155"/>
    </row>
    <row r="151" spans="1:11" ht="33.75" thickBot="1" x14ac:dyDescent="0.3">
      <c r="A151" s="1698"/>
      <c r="B151" s="1703"/>
      <c r="C151" s="1757"/>
      <c r="D151" s="143" t="s">
        <v>921</v>
      </c>
      <c r="E151" s="1724"/>
      <c r="F151" s="1724"/>
      <c r="G151" s="1724"/>
      <c r="H151" s="1731"/>
      <c r="I151" s="399"/>
      <c r="J151" s="384"/>
      <c r="K151" s="400"/>
    </row>
    <row r="152" spans="1:11" ht="33" x14ac:dyDescent="0.25">
      <c r="A152" s="1696" t="s">
        <v>803</v>
      </c>
      <c r="B152" s="1827" t="s">
        <v>567</v>
      </c>
      <c r="C152" s="1823" t="s">
        <v>717</v>
      </c>
      <c r="D152" s="140" t="s">
        <v>922</v>
      </c>
      <c r="E152" s="1712">
        <v>2</v>
      </c>
      <c r="F152" s="1712">
        <v>1.5</v>
      </c>
      <c r="G152" s="1712">
        <v>2.1</v>
      </c>
      <c r="H152" s="1734" t="s">
        <v>694</v>
      </c>
      <c r="I152" s="395"/>
      <c r="J152" s="383"/>
      <c r="K152" s="155"/>
    </row>
    <row r="153" spans="1:11" ht="33" x14ac:dyDescent="0.25">
      <c r="A153" s="1697"/>
      <c r="B153" s="1828"/>
      <c r="C153" s="1824"/>
      <c r="D153" s="141" t="s">
        <v>923</v>
      </c>
      <c r="E153" s="1713"/>
      <c r="F153" s="1713"/>
      <c r="G153" s="1713"/>
      <c r="H153" s="1735"/>
      <c r="I153" s="395"/>
      <c r="J153" s="383"/>
      <c r="K153" s="155"/>
    </row>
    <row r="154" spans="1:11" ht="49.5" x14ac:dyDescent="0.25">
      <c r="A154" s="1697"/>
      <c r="B154" s="1828"/>
      <c r="C154" s="1830"/>
      <c r="D154" s="156" t="s">
        <v>924</v>
      </c>
      <c r="E154" s="1714"/>
      <c r="F154" s="1714"/>
      <c r="G154" s="1714"/>
      <c r="H154" s="1736"/>
      <c r="I154" s="395"/>
      <c r="J154" s="383"/>
      <c r="K154" s="155"/>
    </row>
    <row r="155" spans="1:11" ht="33" x14ac:dyDescent="0.25">
      <c r="A155" s="1697"/>
      <c r="B155" s="1828"/>
      <c r="C155" s="1824" t="s">
        <v>695</v>
      </c>
      <c r="D155" s="141" t="s">
        <v>922</v>
      </c>
      <c r="E155" s="1713">
        <v>2.5</v>
      </c>
      <c r="F155" s="1713">
        <v>1.9</v>
      </c>
      <c r="G155" s="1713">
        <v>2.8</v>
      </c>
      <c r="H155" s="1762" t="s">
        <v>697</v>
      </c>
      <c r="I155" s="395"/>
      <c r="J155" s="383"/>
      <c r="K155" s="155"/>
    </row>
    <row r="156" spans="1:11" ht="33" x14ac:dyDescent="0.25">
      <c r="A156" s="1697"/>
      <c r="B156" s="1828"/>
      <c r="C156" s="1824"/>
      <c r="D156" s="141" t="s">
        <v>923</v>
      </c>
      <c r="E156" s="1713"/>
      <c r="F156" s="1713"/>
      <c r="G156" s="1713"/>
      <c r="H156" s="1762"/>
      <c r="I156" s="395"/>
      <c r="J156" s="383"/>
      <c r="K156" s="155"/>
    </row>
    <row r="157" spans="1:11" ht="50.25" thickBot="1" x14ac:dyDescent="0.3">
      <c r="A157" s="1698"/>
      <c r="B157" s="1829"/>
      <c r="C157" s="1824"/>
      <c r="D157" s="143" t="s">
        <v>925</v>
      </c>
      <c r="E157" s="1724"/>
      <c r="F157" s="1724"/>
      <c r="G157" s="1724"/>
      <c r="H157" s="1763"/>
      <c r="I157" s="399"/>
      <c r="J157" s="384"/>
      <c r="K157" s="400"/>
    </row>
    <row r="158" spans="1:11" ht="33" x14ac:dyDescent="0.25">
      <c r="A158" s="1696" t="s">
        <v>803</v>
      </c>
      <c r="B158" s="1705" t="s">
        <v>696</v>
      </c>
      <c r="C158" s="1823" t="s">
        <v>698</v>
      </c>
      <c r="D158" s="140" t="s">
        <v>926</v>
      </c>
      <c r="E158" s="1712">
        <v>2.1</v>
      </c>
      <c r="F158" s="1712">
        <v>3.8</v>
      </c>
      <c r="G158" s="1712">
        <v>2.4</v>
      </c>
      <c r="H158" s="1808" t="s">
        <v>699</v>
      </c>
      <c r="I158" s="395"/>
      <c r="J158" s="383"/>
      <c r="K158" s="155"/>
    </row>
    <row r="159" spans="1:11" ht="33" x14ac:dyDescent="0.25">
      <c r="A159" s="1697"/>
      <c r="B159" s="1706"/>
      <c r="C159" s="1824"/>
      <c r="D159" s="141" t="s">
        <v>927</v>
      </c>
      <c r="E159" s="1713"/>
      <c r="F159" s="1713"/>
      <c r="G159" s="1713"/>
      <c r="H159" s="1762"/>
      <c r="I159" s="395"/>
      <c r="J159" s="383"/>
      <c r="K159" s="155"/>
    </row>
    <row r="160" spans="1:11" ht="66.75" thickBot="1" x14ac:dyDescent="0.35">
      <c r="A160" s="1698"/>
      <c r="B160" s="1707"/>
      <c r="C160" s="1825"/>
      <c r="D160" s="143" t="s">
        <v>928</v>
      </c>
      <c r="E160" s="1724"/>
      <c r="F160" s="1724"/>
      <c r="G160" s="1724"/>
      <c r="H160" s="1763"/>
      <c r="I160" s="401"/>
      <c r="J160" s="384"/>
      <c r="K160" s="400"/>
    </row>
    <row r="161" spans="9:11" x14ac:dyDescent="0.25">
      <c r="I161" s="395"/>
      <c r="J161" s="395"/>
      <c r="K161" s="395"/>
    </row>
    <row r="162" spans="9:11" x14ac:dyDescent="0.25">
      <c r="I162" s="395"/>
      <c r="J162" s="395"/>
      <c r="K162" s="395"/>
    </row>
    <row r="163" spans="9:11" x14ac:dyDescent="0.25">
      <c r="I163" s="395"/>
      <c r="J163" s="395"/>
      <c r="K163" s="395"/>
    </row>
  </sheetData>
  <protectedRanges>
    <protectedRange sqref="E63:G63 E61:G61 E33:G34 E30:G31 E110:G110 E112:G113 E115:G116 E118:G119 E121:G122 E124:G125 E127:G128 E130:G131 E133:G134 E57:G57 E27:G28 E24:G25 E76:G77 E73:G74 E107:G108 E148:G149 E7:G7 E12:G22 E9:G10 E88:G89 E94:G95 E91:G92 E36:G37 E39:G40 E42:G43 E45:G47 E49:G49 E51:G52 E54:G55 E65:G65 E67:G68 E70:G71 E85:G86 E97:G98 E100:G100 E142:G143 E145:G146 E157:G160 E151:G152 E154:G155 E136:G140 E79:G83" name="Диапазон1"/>
    <protectedRange sqref="E58:G59" name="Диапазон1_1"/>
  </protectedRanges>
  <mergeCells count="304">
    <mergeCell ref="H128:H130"/>
    <mergeCell ref="H131:H133"/>
    <mergeCell ref="H125:H127"/>
    <mergeCell ref="H104:H106"/>
    <mergeCell ref="B152:B157"/>
    <mergeCell ref="C152:C154"/>
    <mergeCell ref="C155:C157"/>
    <mergeCell ref="H152:H154"/>
    <mergeCell ref="H155:H157"/>
    <mergeCell ref="B137:B145"/>
    <mergeCell ref="H137:H139"/>
    <mergeCell ref="H140:H142"/>
    <mergeCell ref="G137:G139"/>
    <mergeCell ref="F149:F151"/>
    <mergeCell ref="E146:E148"/>
    <mergeCell ref="G149:G151"/>
    <mergeCell ref="H149:H151"/>
    <mergeCell ref="B122:B124"/>
    <mergeCell ref="C122:C124"/>
    <mergeCell ref="E122:E124"/>
    <mergeCell ref="F122:F124"/>
    <mergeCell ref="F137:F139"/>
    <mergeCell ref="B134:B136"/>
    <mergeCell ref="C134:C136"/>
    <mergeCell ref="E134:E136"/>
    <mergeCell ref="F134:F136"/>
    <mergeCell ref="G134:G136"/>
    <mergeCell ref="C158:C160"/>
    <mergeCell ref="H158:H160"/>
    <mergeCell ref="B146:B148"/>
    <mergeCell ref="B149:B151"/>
    <mergeCell ref="G146:G148"/>
    <mergeCell ref="H146:H148"/>
    <mergeCell ref="E152:E154"/>
    <mergeCell ref="F152:F154"/>
    <mergeCell ref="G152:G154"/>
    <mergeCell ref="E155:E157"/>
    <mergeCell ref="F155:F157"/>
    <mergeCell ref="G155:G157"/>
    <mergeCell ref="E158:E160"/>
    <mergeCell ref="F158:F160"/>
    <mergeCell ref="G158:G160"/>
    <mergeCell ref="C149:C151"/>
    <mergeCell ref="E149:E151"/>
    <mergeCell ref="C137:C139"/>
    <mergeCell ref="F104:F106"/>
    <mergeCell ref="C95:C97"/>
    <mergeCell ref="C83:C85"/>
    <mergeCell ref="F92:F94"/>
    <mergeCell ref="E86:E88"/>
    <mergeCell ref="E83:E85"/>
    <mergeCell ref="B110:B112"/>
    <mergeCell ref="C110:C112"/>
    <mergeCell ref="E110:E112"/>
    <mergeCell ref="F110:F112"/>
    <mergeCell ref="E98:E100"/>
    <mergeCell ref="C98:C100"/>
    <mergeCell ref="B83:B100"/>
    <mergeCell ref="G125:G127"/>
    <mergeCell ref="C128:C130"/>
    <mergeCell ref="E128:E130"/>
    <mergeCell ref="B125:B127"/>
    <mergeCell ref="C125:C127"/>
    <mergeCell ref="E125:E127"/>
    <mergeCell ref="B131:B133"/>
    <mergeCell ref="C131:C133"/>
    <mergeCell ref="E131:E133"/>
    <mergeCell ref="F131:F133"/>
    <mergeCell ref="G128:G130"/>
    <mergeCell ref="G131:G133"/>
    <mergeCell ref="F128:F130"/>
    <mergeCell ref="B128:B130"/>
    <mergeCell ref="F125:F127"/>
    <mergeCell ref="H110:H112"/>
    <mergeCell ref="G110:G112"/>
    <mergeCell ref="B101:B109"/>
    <mergeCell ref="B58:B60"/>
    <mergeCell ref="B71:B82"/>
    <mergeCell ref="C80:C82"/>
    <mergeCell ref="E77:E79"/>
    <mergeCell ref="F77:F79"/>
    <mergeCell ref="G83:G85"/>
    <mergeCell ref="G95:G97"/>
    <mergeCell ref="G86:G88"/>
    <mergeCell ref="G92:G94"/>
    <mergeCell ref="E95:E97"/>
    <mergeCell ref="F95:F97"/>
    <mergeCell ref="F83:F85"/>
    <mergeCell ref="F86:F88"/>
    <mergeCell ref="E89:E91"/>
    <mergeCell ref="F89:F91"/>
    <mergeCell ref="E92:E94"/>
    <mergeCell ref="E80:E82"/>
    <mergeCell ref="F80:F82"/>
    <mergeCell ref="C71:C73"/>
    <mergeCell ref="E58:E60"/>
    <mergeCell ref="E65:E67"/>
    <mergeCell ref="G113:G115"/>
    <mergeCell ref="H113:H115"/>
    <mergeCell ref="H119:H121"/>
    <mergeCell ref="E119:E121"/>
    <mergeCell ref="E116:E118"/>
    <mergeCell ref="F116:F118"/>
    <mergeCell ref="G116:G118"/>
    <mergeCell ref="H116:H118"/>
    <mergeCell ref="B116:B118"/>
    <mergeCell ref="C116:C118"/>
    <mergeCell ref="G119:G121"/>
    <mergeCell ref="F119:F121"/>
    <mergeCell ref="B119:B121"/>
    <mergeCell ref="C119:C121"/>
    <mergeCell ref="B113:B115"/>
    <mergeCell ref="C113:C115"/>
    <mergeCell ref="E113:E115"/>
    <mergeCell ref="F113:F115"/>
    <mergeCell ref="G101:G103"/>
    <mergeCell ref="F101:F103"/>
    <mergeCell ref="C104:C106"/>
    <mergeCell ref="C101:C103"/>
    <mergeCell ref="E101:E103"/>
    <mergeCell ref="C49:C51"/>
    <mergeCell ref="E68:E70"/>
    <mergeCell ref="G52:G54"/>
    <mergeCell ref="E74:E76"/>
    <mergeCell ref="F74:F76"/>
    <mergeCell ref="F63:F64"/>
    <mergeCell ref="E63:E64"/>
    <mergeCell ref="E71:E73"/>
    <mergeCell ref="F58:F60"/>
    <mergeCell ref="F71:F73"/>
    <mergeCell ref="E61:E62"/>
    <mergeCell ref="C74:C76"/>
    <mergeCell ref="C89:C91"/>
    <mergeCell ref="C92:C94"/>
    <mergeCell ref="C86:C88"/>
    <mergeCell ref="E55:E57"/>
    <mergeCell ref="F55:F57"/>
    <mergeCell ref="F98:F100"/>
    <mergeCell ref="E104:E106"/>
    <mergeCell ref="C58:C60"/>
    <mergeCell ref="H4:H5"/>
    <mergeCell ref="B6:H6"/>
    <mergeCell ref="B4:B5"/>
    <mergeCell ref="G10:G12"/>
    <mergeCell ref="F10:F12"/>
    <mergeCell ref="E10:E12"/>
    <mergeCell ref="B7:B21"/>
    <mergeCell ref="E4:G4"/>
    <mergeCell ref="C7:C9"/>
    <mergeCell ref="C10:C12"/>
    <mergeCell ref="C4:C5"/>
    <mergeCell ref="D4:D5"/>
    <mergeCell ref="E13:E15"/>
    <mergeCell ref="F13:F15"/>
    <mergeCell ref="E7:E9"/>
    <mergeCell ref="C16:C18"/>
    <mergeCell ref="F7:F9"/>
    <mergeCell ref="F16:F18"/>
    <mergeCell ref="F31:F33"/>
    <mergeCell ref="C40:C42"/>
    <mergeCell ref="G40:G42"/>
    <mergeCell ref="C52:C54"/>
    <mergeCell ref="E16:E18"/>
    <mergeCell ref="C13:C15"/>
    <mergeCell ref="E40:E42"/>
    <mergeCell ref="G37:G39"/>
    <mergeCell ref="E31:E33"/>
    <mergeCell ref="E34:E36"/>
    <mergeCell ref="F28:F30"/>
    <mergeCell ref="C34:C36"/>
    <mergeCell ref="G34:G36"/>
    <mergeCell ref="G31:G33"/>
    <mergeCell ref="E49:E51"/>
    <mergeCell ref="F40:F42"/>
    <mergeCell ref="E37:E39"/>
    <mergeCell ref="C43:C45"/>
    <mergeCell ref="C25:C27"/>
    <mergeCell ref="E46:E48"/>
    <mergeCell ref="E43:E45"/>
    <mergeCell ref="F43:F45"/>
    <mergeCell ref="E52:E54"/>
    <mergeCell ref="E28:E30"/>
    <mergeCell ref="H71:H73"/>
    <mergeCell ref="H74:H76"/>
    <mergeCell ref="H43:H45"/>
    <mergeCell ref="G46:G48"/>
    <mergeCell ref="F46:F48"/>
    <mergeCell ref="F68:F70"/>
    <mergeCell ref="G68:G70"/>
    <mergeCell ref="G65:G67"/>
    <mergeCell ref="G43:G45"/>
    <mergeCell ref="G63:G64"/>
    <mergeCell ref="G71:G73"/>
    <mergeCell ref="G61:G62"/>
    <mergeCell ref="F65:F67"/>
    <mergeCell ref="G55:G57"/>
    <mergeCell ref="G58:G60"/>
    <mergeCell ref="F61:F62"/>
    <mergeCell ref="G74:G76"/>
    <mergeCell ref="C140:C142"/>
    <mergeCell ref="C146:C148"/>
    <mergeCell ref="G77:G79"/>
    <mergeCell ref="H95:H97"/>
    <mergeCell ref="G107:G109"/>
    <mergeCell ref="H107:H109"/>
    <mergeCell ref="H86:H88"/>
    <mergeCell ref="H89:H91"/>
    <mergeCell ref="H92:H94"/>
    <mergeCell ref="H101:H103"/>
    <mergeCell ref="H98:H100"/>
    <mergeCell ref="C77:C79"/>
    <mergeCell ref="G89:G91"/>
    <mergeCell ref="G80:G82"/>
    <mergeCell ref="C107:C109"/>
    <mergeCell ref="E107:E109"/>
    <mergeCell ref="F107:F109"/>
    <mergeCell ref="H122:H124"/>
    <mergeCell ref="G122:G124"/>
    <mergeCell ref="F146:F148"/>
    <mergeCell ref="H134:H136"/>
    <mergeCell ref="E140:E142"/>
    <mergeCell ref="G104:G106"/>
    <mergeCell ref="E143:E145"/>
    <mergeCell ref="F143:F145"/>
    <mergeCell ref="G143:G145"/>
    <mergeCell ref="H143:H145"/>
    <mergeCell ref="G140:G142"/>
    <mergeCell ref="F140:F142"/>
    <mergeCell ref="G2:H2"/>
    <mergeCell ref="F34:F36"/>
    <mergeCell ref="H83:H85"/>
    <mergeCell ref="G7:G9"/>
    <mergeCell ref="F22:F24"/>
    <mergeCell ref="G28:G30"/>
    <mergeCell ref="H40:H42"/>
    <mergeCell ref="H37:H39"/>
    <mergeCell ref="H31:H33"/>
    <mergeCell ref="H34:H36"/>
    <mergeCell ref="H28:H30"/>
    <mergeCell ref="H22:H24"/>
    <mergeCell ref="F52:F54"/>
    <mergeCell ref="G49:G51"/>
    <mergeCell ref="F49:F51"/>
    <mergeCell ref="H77:H79"/>
    <mergeCell ref="G98:G100"/>
    <mergeCell ref="H65:H67"/>
    <mergeCell ref="H68:H70"/>
    <mergeCell ref="I4:K4"/>
    <mergeCell ref="I6:K6"/>
    <mergeCell ref="B22:B30"/>
    <mergeCell ref="B31:B45"/>
    <mergeCell ref="B46:B48"/>
    <mergeCell ref="B49:B54"/>
    <mergeCell ref="B55:B57"/>
    <mergeCell ref="B61:B62"/>
    <mergeCell ref="G22:G24"/>
    <mergeCell ref="F37:F39"/>
    <mergeCell ref="E25:E27"/>
    <mergeCell ref="F25:F27"/>
    <mergeCell ref="G25:G27"/>
    <mergeCell ref="E22:E24"/>
    <mergeCell ref="C19:C21"/>
    <mergeCell ref="G13:G15"/>
    <mergeCell ref="G19:G21"/>
    <mergeCell ref="F19:F21"/>
    <mergeCell ref="E19:E21"/>
    <mergeCell ref="C22:C24"/>
    <mergeCell ref="C28:C30"/>
    <mergeCell ref="C31:C33"/>
    <mergeCell ref="G16:G18"/>
    <mergeCell ref="C37:C39"/>
    <mergeCell ref="B63:B64"/>
    <mergeCell ref="B65:B70"/>
    <mergeCell ref="B158:B160"/>
    <mergeCell ref="H80:H82"/>
    <mergeCell ref="A4:A5"/>
    <mergeCell ref="A7:A21"/>
    <mergeCell ref="A22:A30"/>
    <mergeCell ref="A31:A45"/>
    <mergeCell ref="A46:A48"/>
    <mergeCell ref="A49:A54"/>
    <mergeCell ref="A55:A57"/>
    <mergeCell ref="A58:A60"/>
    <mergeCell ref="A61:A62"/>
    <mergeCell ref="A63:A64"/>
    <mergeCell ref="A65:A70"/>
    <mergeCell ref="A71:A82"/>
    <mergeCell ref="A83:A100"/>
    <mergeCell ref="A101:A109"/>
    <mergeCell ref="A110:A112"/>
    <mergeCell ref="A113:A115"/>
    <mergeCell ref="A116:A118"/>
    <mergeCell ref="A119:A121"/>
    <mergeCell ref="A122:A124"/>
    <mergeCell ref="E137:E139"/>
    <mergeCell ref="A125:A127"/>
    <mergeCell ref="A128:A130"/>
    <mergeCell ref="A131:A133"/>
    <mergeCell ref="A134:A136"/>
    <mergeCell ref="A137:A145"/>
    <mergeCell ref="A146:A148"/>
    <mergeCell ref="A149:A151"/>
    <mergeCell ref="A152:A157"/>
    <mergeCell ref="A158:A160"/>
  </mergeCells>
  <phoneticPr fontId="4" type="noConversion"/>
  <pageMargins left="0.59055118110236227" right="0.15748031496062992" top="0.47244094488188981" bottom="0.31496062992125984" header="0.51181102362204722" footer="0.15748031496062992"/>
  <pageSetup paperSize="9" scale="63" fitToHeight="15" orientation="landscape" horizontalDpi="4294967293" r:id="rId1"/>
  <headerFooter alignWithMargins="0">
    <oddFooter>&amp;R&amp;A&amp;P</oddFooter>
  </headerFooter>
  <rowBreaks count="6" manualBreakCount="6">
    <brk id="30" min="1" max="7" man="1"/>
    <brk id="54" min="1" max="7" man="1"/>
    <brk id="82" min="1" max="7" man="1"/>
    <brk id="100" min="1" max="7" man="1"/>
    <brk id="121" min="1" max="7" man="1"/>
    <brk id="145" min="1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U1128"/>
  <sheetViews>
    <sheetView view="pageBreakPreview" zoomScaleSheetLayoutView="100" workbookViewId="0">
      <selection activeCell="M1113" sqref="M1113"/>
    </sheetView>
  </sheetViews>
  <sheetFormatPr defaultRowHeight="12.75" x14ac:dyDescent="0.2"/>
  <cols>
    <col min="1" max="1" width="12.85546875" style="1114" customWidth="1"/>
    <col min="2" max="2" width="15" style="1114" customWidth="1"/>
    <col min="3" max="3" width="12.5703125" style="1122" customWidth="1"/>
    <col min="4" max="4" width="31.42578125" style="121" customWidth="1"/>
    <col min="5" max="6" width="9.140625" style="121"/>
    <col min="7" max="7" width="13" style="359" customWidth="1"/>
    <col min="8" max="8" width="12.140625" style="359" customWidth="1"/>
    <col min="9" max="9" width="10.85546875" style="359" customWidth="1"/>
    <col min="10" max="10" width="11.28515625" style="262" hidden="1" customWidth="1"/>
    <col min="11" max="11" width="11.140625" style="266" customWidth="1"/>
    <col min="12" max="16384" width="9.140625" style="266"/>
  </cols>
  <sheetData>
    <row r="1" spans="1:21" s="422" customFormat="1" ht="16.5" customHeight="1" x14ac:dyDescent="0.2">
      <c r="A1" s="1114"/>
      <c r="B1" s="1114"/>
      <c r="C1" s="1122"/>
      <c r="D1" s="1872" t="s">
        <v>929</v>
      </c>
      <c r="E1" s="1872"/>
      <c r="F1" s="1872"/>
      <c r="G1" s="1872"/>
      <c r="H1" s="1872"/>
      <c r="I1" s="1872"/>
      <c r="J1" s="262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</row>
    <row r="2" spans="1:21" s="422" customFormat="1" ht="16.5" customHeight="1" x14ac:dyDescent="0.3">
      <c r="A2" s="1114"/>
      <c r="B2" s="1114"/>
      <c r="C2" s="1122"/>
      <c r="D2" s="1872"/>
      <c r="E2" s="1872"/>
      <c r="F2" s="1872"/>
      <c r="G2" s="1872"/>
      <c r="H2" s="1872"/>
      <c r="I2" s="1872"/>
      <c r="J2" s="262"/>
      <c r="K2" s="266"/>
      <c r="L2" s="1871" t="s">
        <v>932</v>
      </c>
      <c r="M2" s="1871"/>
      <c r="N2" s="1871"/>
      <c r="O2" s="1871"/>
      <c r="P2" s="266"/>
      <c r="Q2" s="266"/>
      <c r="R2" s="266"/>
      <c r="S2" s="266"/>
      <c r="T2" s="266"/>
      <c r="U2" s="266"/>
    </row>
    <row r="3" spans="1:21" s="422" customFormat="1" ht="16.5" customHeight="1" x14ac:dyDescent="0.2">
      <c r="A3" s="1114"/>
      <c r="B3" s="1114"/>
      <c r="C3" s="1122"/>
      <c r="D3" s="1872"/>
      <c r="E3" s="1872"/>
      <c r="F3" s="1872"/>
      <c r="G3" s="1872"/>
      <c r="H3" s="1872"/>
      <c r="I3" s="1872"/>
      <c r="J3" s="430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</row>
    <row r="4" spans="1:21" s="422" customFormat="1" ht="18.75" x14ac:dyDescent="0.3">
      <c r="A4" s="1114"/>
      <c r="B4" s="1114"/>
      <c r="C4" s="1122"/>
      <c r="D4" s="433"/>
      <c r="E4" s="434"/>
      <c r="F4" s="435"/>
      <c r="G4" s="436" t="s">
        <v>54</v>
      </c>
      <c r="H4" s="1594" t="s">
        <v>930</v>
      </c>
      <c r="I4" s="1594"/>
      <c r="J4" s="430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</row>
    <row r="5" spans="1:21" s="422" customFormat="1" ht="15.75" x14ac:dyDescent="0.25">
      <c r="A5" s="1114"/>
      <c r="B5" s="1114"/>
      <c r="C5" s="1122"/>
      <c r="D5" s="1603" t="s">
        <v>112</v>
      </c>
      <c r="E5" s="1603"/>
      <c r="F5" s="1603"/>
      <c r="G5" s="1603"/>
      <c r="H5" s="438"/>
      <c r="I5" s="438"/>
      <c r="J5" s="430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</row>
    <row r="6" spans="1:21" s="422" customFormat="1" ht="15.75" x14ac:dyDescent="0.25">
      <c r="A6" s="1114"/>
      <c r="B6" s="1114"/>
      <c r="C6" s="1122"/>
      <c r="D6" s="439"/>
      <c r="E6" s="440"/>
      <c r="F6" s="441"/>
      <c r="G6" s="1065"/>
      <c r="H6" s="438"/>
      <c r="I6" s="438"/>
      <c r="J6" s="430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</row>
    <row r="7" spans="1:21" s="422" customFormat="1" ht="16.5" thickBot="1" x14ac:dyDescent="0.25">
      <c r="A7" s="1114"/>
      <c r="B7" s="1114"/>
      <c r="C7" s="1122"/>
      <c r="D7" s="1153" t="s">
        <v>576</v>
      </c>
      <c r="E7" s="443"/>
      <c r="F7" s="121"/>
      <c r="G7" s="359"/>
      <c r="H7" s="359"/>
      <c r="I7" s="359"/>
      <c r="J7" s="430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</row>
    <row r="8" spans="1:21" s="422" customFormat="1" ht="15.75" customHeight="1" thickBot="1" x14ac:dyDescent="0.25">
      <c r="A8" s="1837" t="s">
        <v>933</v>
      </c>
      <c r="B8" s="1837" t="s">
        <v>934</v>
      </c>
      <c r="C8" s="1837" t="s">
        <v>935</v>
      </c>
      <c r="D8" s="1843" t="s">
        <v>109</v>
      </c>
      <c r="E8" s="1352" t="s">
        <v>2</v>
      </c>
      <c r="F8" s="1856" t="s">
        <v>110</v>
      </c>
      <c r="G8" s="1582" t="s">
        <v>931</v>
      </c>
      <c r="H8" s="1847"/>
      <c r="I8" s="1848"/>
      <c r="J8" s="1353"/>
      <c r="K8" s="1840" t="s">
        <v>69</v>
      </c>
      <c r="L8" s="266"/>
      <c r="M8" s="266"/>
      <c r="N8" s="266"/>
      <c r="O8" s="266"/>
      <c r="P8" s="266"/>
      <c r="Q8" s="266"/>
      <c r="R8" s="266"/>
      <c r="S8" s="266"/>
      <c r="T8" s="266"/>
      <c r="U8" s="266"/>
    </row>
    <row r="9" spans="1:21" s="422" customFormat="1" ht="15.75" customHeight="1" x14ac:dyDescent="0.2">
      <c r="A9" s="1838"/>
      <c r="B9" s="1838"/>
      <c r="C9" s="1838"/>
      <c r="D9" s="1844"/>
      <c r="E9" s="1354" t="s">
        <v>3</v>
      </c>
      <c r="F9" s="1857"/>
      <c r="G9" s="1861" t="s">
        <v>5</v>
      </c>
      <c r="H9" s="1598" t="s">
        <v>6</v>
      </c>
      <c r="I9" s="1849" t="s">
        <v>794</v>
      </c>
      <c r="J9" s="1355"/>
      <c r="K9" s="1841"/>
      <c r="L9" s="266"/>
      <c r="M9" s="266"/>
      <c r="N9" s="266"/>
      <c r="O9" s="266"/>
      <c r="P9" s="266"/>
      <c r="Q9" s="266"/>
      <c r="R9" s="266"/>
      <c r="S9" s="266"/>
      <c r="T9" s="266"/>
      <c r="U9" s="266"/>
    </row>
    <row r="10" spans="1:21" s="422" customFormat="1" ht="45.75" customHeight="1" thickBot="1" x14ac:dyDescent="0.25">
      <c r="A10" s="1839"/>
      <c r="B10" s="1839"/>
      <c r="C10" s="1839"/>
      <c r="D10" s="1845"/>
      <c r="E10" s="1356" t="s">
        <v>4</v>
      </c>
      <c r="F10" s="1858"/>
      <c r="G10" s="1862"/>
      <c r="H10" s="1599"/>
      <c r="I10" s="1850"/>
      <c r="J10" s="1358"/>
      <c r="K10" s="1842"/>
      <c r="L10" s="266"/>
      <c r="N10" s="266"/>
      <c r="O10" s="266"/>
      <c r="P10" s="266"/>
      <c r="Q10" s="266"/>
      <c r="R10" s="266"/>
      <c r="S10" s="266"/>
      <c r="T10" s="266"/>
      <c r="U10" s="266"/>
    </row>
    <row r="11" spans="1:21" s="422" customFormat="1" ht="15.75" customHeight="1" x14ac:dyDescent="0.25">
      <c r="A11" s="1115"/>
      <c r="B11" s="1116"/>
      <c r="C11" s="1123"/>
      <c r="D11" s="1132" t="s">
        <v>117</v>
      </c>
      <c r="E11" s="635"/>
      <c r="F11" s="1216"/>
      <c r="G11" s="665"/>
      <c r="H11" s="475"/>
      <c r="I11" s="475"/>
      <c r="J11" s="519"/>
      <c r="K11" s="1089"/>
      <c r="L11" s="266"/>
      <c r="M11" s="266"/>
      <c r="N11" s="266"/>
      <c r="O11" s="266"/>
      <c r="P11" s="266"/>
      <c r="Q11" s="266"/>
      <c r="R11" s="266"/>
      <c r="S11" s="266"/>
      <c r="T11" s="266"/>
      <c r="U11" s="266"/>
    </row>
    <row r="12" spans="1:21" s="422" customFormat="1" ht="15.75" customHeight="1" x14ac:dyDescent="0.25">
      <c r="A12" s="1115"/>
      <c r="B12" s="1116"/>
      <c r="C12" s="1123"/>
      <c r="D12" s="1128" t="s">
        <v>118</v>
      </c>
      <c r="E12" s="639" t="s">
        <v>7</v>
      </c>
      <c r="F12" s="1265">
        <v>100</v>
      </c>
      <c r="G12" s="499">
        <f>'Бланки ИЭС'!E55</f>
        <v>22.91</v>
      </c>
      <c r="H12" s="461">
        <f>'Бланки ИЭС'!F55</f>
        <v>6.95</v>
      </c>
      <c r="I12" s="461">
        <f>'Бланки ИЭС'!G55</f>
        <v>4.99</v>
      </c>
      <c r="J12" s="430"/>
      <c r="K12" s="1089"/>
      <c r="L12" s="266"/>
      <c r="M12" s="266"/>
      <c r="N12" s="266"/>
      <c r="O12" s="266"/>
      <c r="P12" s="266"/>
      <c r="Q12" s="266"/>
      <c r="R12" s="266"/>
      <c r="S12" s="266"/>
      <c r="T12" s="266"/>
      <c r="U12" s="266"/>
    </row>
    <row r="13" spans="1:21" s="422" customFormat="1" ht="15" customHeight="1" x14ac:dyDescent="0.25">
      <c r="A13" s="1115"/>
      <c r="B13" s="1116"/>
      <c r="C13" s="1123"/>
      <c r="D13" s="1129" t="s">
        <v>43</v>
      </c>
      <c r="E13" s="639" t="s">
        <v>7</v>
      </c>
      <c r="F13" s="1089">
        <v>100</v>
      </c>
      <c r="G13" s="499">
        <f>'Бланки ИЭС'!E56</f>
        <v>0.3</v>
      </c>
      <c r="H13" s="461">
        <f>'Бланки ИЭС'!F56</f>
        <v>0.36</v>
      </c>
      <c r="I13" s="461">
        <f>'Бланки ИЭС'!G56</f>
        <v>0.37</v>
      </c>
      <c r="J13" s="430"/>
      <c r="K13" s="1089"/>
      <c r="L13" s="266"/>
      <c r="M13" s="266"/>
      <c r="N13" s="266"/>
      <c r="O13" s="266"/>
      <c r="P13" s="266"/>
      <c r="Q13" s="266"/>
      <c r="R13" s="266"/>
      <c r="S13" s="266"/>
      <c r="T13" s="266"/>
      <c r="U13" s="266"/>
    </row>
    <row r="14" spans="1:21" s="422" customFormat="1" ht="15" x14ac:dyDescent="0.25">
      <c r="A14" s="1115"/>
      <c r="B14" s="1116"/>
      <c r="C14" s="1123"/>
      <c r="D14" s="1129" t="s">
        <v>119</v>
      </c>
      <c r="E14" s="639" t="s">
        <v>7</v>
      </c>
      <c r="F14" s="1089">
        <v>160</v>
      </c>
      <c r="G14" s="499">
        <f>'Бланки ИЭС'!E57</f>
        <v>11</v>
      </c>
      <c r="H14" s="461">
        <f>'Бланки ИЭС'!F57</f>
        <v>28</v>
      </c>
      <c r="I14" s="461">
        <f>'Бланки ИЭС'!G57</f>
        <v>24</v>
      </c>
      <c r="J14" s="430"/>
      <c r="K14" s="1089"/>
      <c r="L14" s="266"/>
      <c r="M14" s="266"/>
      <c r="N14" s="266"/>
      <c r="O14" s="266"/>
      <c r="P14" s="266"/>
      <c r="Q14" s="266"/>
      <c r="R14" s="266"/>
      <c r="S14" s="266"/>
      <c r="T14" s="266"/>
      <c r="U14" s="266"/>
    </row>
    <row r="15" spans="1:21" s="422" customFormat="1" ht="15" x14ac:dyDescent="0.25">
      <c r="A15" s="1115"/>
      <c r="B15" s="1116"/>
      <c r="C15" s="1123"/>
      <c r="D15" s="1129" t="s">
        <v>120</v>
      </c>
      <c r="E15" s="639" t="s">
        <v>7</v>
      </c>
      <c r="F15" s="1089">
        <v>100</v>
      </c>
      <c r="G15" s="499">
        <f>'Бланки ИЭС'!E58</f>
        <v>22</v>
      </c>
      <c r="H15" s="461">
        <f>'Бланки ИЭС'!F58</f>
        <v>87</v>
      </c>
      <c r="I15" s="461">
        <f>'Бланки ИЭС'!G58</f>
        <v>67</v>
      </c>
      <c r="J15" s="430"/>
      <c r="K15" s="1089"/>
      <c r="L15" s="266"/>
      <c r="M15" s="266"/>
      <c r="N15" s="266"/>
      <c r="O15" s="266"/>
      <c r="P15" s="266"/>
      <c r="Q15" s="266"/>
      <c r="R15" s="266"/>
      <c r="S15" s="266"/>
      <c r="T15" s="266"/>
      <c r="U15" s="266"/>
    </row>
    <row r="16" spans="1:21" s="422" customFormat="1" ht="15" x14ac:dyDescent="0.25">
      <c r="A16" s="1115"/>
      <c r="B16" s="1116"/>
      <c r="C16" s="1123"/>
      <c r="D16" s="1129" t="s">
        <v>121</v>
      </c>
      <c r="E16" s="639" t="s">
        <v>7</v>
      </c>
      <c r="F16" s="1089">
        <v>100</v>
      </c>
      <c r="G16" s="499">
        <f>'Бланки ИЭС'!E59</f>
        <v>24</v>
      </c>
      <c r="H16" s="461">
        <f>'Бланки ИЭС'!F59</f>
        <v>136</v>
      </c>
      <c r="I16" s="461">
        <f>'Бланки ИЭС'!G59</f>
        <v>78</v>
      </c>
      <c r="J16" s="430"/>
      <c r="K16" s="1089"/>
      <c r="L16" s="266"/>
      <c r="M16" s="266"/>
      <c r="N16" s="266"/>
      <c r="O16" s="266"/>
      <c r="P16" s="266"/>
      <c r="Q16" s="266"/>
      <c r="R16" s="266"/>
      <c r="S16" s="266"/>
      <c r="T16" s="266"/>
      <c r="U16" s="266"/>
    </row>
    <row r="17" spans="1:21" s="422" customFormat="1" ht="15" x14ac:dyDescent="0.25">
      <c r="A17" s="1115"/>
      <c r="B17" s="1116"/>
      <c r="C17" s="1123"/>
      <c r="D17" s="1129" t="s">
        <v>122</v>
      </c>
      <c r="E17" s="639" t="s">
        <v>7</v>
      </c>
      <c r="F17" s="1089">
        <v>50</v>
      </c>
      <c r="G17" s="499">
        <f>'Бланки ИЭС'!E60</f>
        <v>0</v>
      </c>
      <c r="H17" s="461">
        <f>'Бланки ИЭС'!F60</f>
        <v>0</v>
      </c>
      <c r="I17" s="461">
        <f>'Бланки ИЭС'!G60</f>
        <v>0</v>
      </c>
      <c r="J17" s="430"/>
      <c r="K17" s="1089"/>
      <c r="L17" s="266"/>
      <c r="M17" s="266"/>
      <c r="N17" s="266"/>
      <c r="O17" s="266"/>
      <c r="P17" s="266"/>
      <c r="Q17" s="266"/>
      <c r="R17" s="266"/>
      <c r="S17" s="266"/>
      <c r="T17" s="266"/>
      <c r="U17" s="266"/>
    </row>
    <row r="18" spans="1:21" s="422" customFormat="1" ht="15" x14ac:dyDescent="0.25">
      <c r="A18" s="1115"/>
      <c r="B18" s="1116"/>
      <c r="C18" s="1123"/>
      <c r="D18" s="1129" t="s">
        <v>123</v>
      </c>
      <c r="E18" s="639" t="s">
        <v>7</v>
      </c>
      <c r="F18" s="1089">
        <v>50</v>
      </c>
      <c r="G18" s="499">
        <f>'Бланки ИЭС'!E61</f>
        <v>6.75</v>
      </c>
      <c r="H18" s="461">
        <f>'Бланки ИЭС'!F61</f>
        <v>11</v>
      </c>
      <c r="I18" s="461">
        <f>'Бланки ИЭС'!G61</f>
        <v>8.33</v>
      </c>
      <c r="J18" s="430"/>
      <c r="K18" s="1089"/>
      <c r="L18" s="266"/>
      <c r="M18" s="266"/>
      <c r="N18" s="266"/>
      <c r="O18" s="266"/>
      <c r="P18" s="266"/>
      <c r="Q18" s="266"/>
      <c r="R18" s="266"/>
      <c r="S18" s="266"/>
      <c r="T18" s="266"/>
      <c r="U18" s="266"/>
    </row>
    <row r="19" spans="1:21" s="422" customFormat="1" ht="15" x14ac:dyDescent="0.25">
      <c r="A19" s="1115"/>
      <c r="B19" s="1116"/>
      <c r="C19" s="1123"/>
      <c r="D19" s="1129" t="s">
        <v>124</v>
      </c>
      <c r="E19" s="639" t="s">
        <v>7</v>
      </c>
      <c r="F19" s="1089">
        <v>200</v>
      </c>
      <c r="G19" s="499">
        <f>'Бланки ИЭС'!E62</f>
        <v>0.84</v>
      </c>
      <c r="H19" s="461">
        <f>'Бланки ИЭС'!F62</f>
        <v>11</v>
      </c>
      <c r="I19" s="461">
        <f>'Бланки ИЭС'!G62</f>
        <v>1.04</v>
      </c>
      <c r="J19" s="430"/>
      <c r="K19" s="1089"/>
      <c r="L19" s="266"/>
      <c r="M19" s="266"/>
      <c r="N19" s="266"/>
      <c r="O19" s="266"/>
      <c r="P19" s="266"/>
      <c r="Q19" s="266"/>
      <c r="R19" s="266"/>
      <c r="S19" s="266"/>
      <c r="T19" s="266"/>
      <c r="U19" s="266"/>
    </row>
    <row r="20" spans="1:21" s="422" customFormat="1" ht="15.75" thickBot="1" x14ac:dyDescent="0.3">
      <c r="A20" s="1115"/>
      <c r="B20" s="1116"/>
      <c r="C20" s="1123"/>
      <c r="D20" s="1149" t="s">
        <v>125</v>
      </c>
      <c r="E20" s="633" t="s">
        <v>7</v>
      </c>
      <c r="F20" s="1161">
        <v>100</v>
      </c>
      <c r="G20" s="534">
        <f>'Бланки ИЭС'!E63</f>
        <v>11</v>
      </c>
      <c r="H20" s="477">
        <f>'Бланки ИЭС'!F63</f>
        <v>30</v>
      </c>
      <c r="I20" s="477">
        <f>'Бланки ИЭС'!G63</f>
        <v>27</v>
      </c>
      <c r="J20" s="430"/>
      <c r="K20" s="1089"/>
      <c r="L20" s="266"/>
      <c r="M20" s="266"/>
      <c r="N20" s="266"/>
      <c r="O20" s="266"/>
      <c r="P20" s="266"/>
      <c r="Q20" s="266"/>
      <c r="R20" s="266"/>
      <c r="S20" s="266"/>
      <c r="T20" s="266"/>
      <c r="U20" s="266"/>
    </row>
    <row r="21" spans="1:21" s="422" customFormat="1" ht="15" x14ac:dyDescent="0.25">
      <c r="A21" s="1115"/>
      <c r="B21" s="1116"/>
      <c r="C21" s="1123"/>
      <c r="D21" s="1132" t="s">
        <v>127</v>
      </c>
      <c r="E21" s="635"/>
      <c r="F21" s="1264"/>
      <c r="G21" s="1142"/>
      <c r="H21" s="517"/>
      <c r="I21" s="518"/>
      <c r="J21" s="430"/>
      <c r="K21" s="1089"/>
      <c r="L21" s="266"/>
      <c r="M21" s="266"/>
      <c r="N21" s="266"/>
      <c r="O21" s="266"/>
      <c r="P21" s="266"/>
      <c r="Q21" s="266"/>
      <c r="R21" s="266"/>
      <c r="S21" s="266"/>
      <c r="T21" s="266"/>
      <c r="U21" s="266"/>
    </row>
    <row r="22" spans="1:21" s="422" customFormat="1" ht="15" x14ac:dyDescent="0.25">
      <c r="A22" s="1115"/>
      <c r="B22" s="1116"/>
      <c r="C22" s="1123"/>
      <c r="D22" s="1129" t="s">
        <v>23</v>
      </c>
      <c r="E22" s="639" t="s">
        <v>7</v>
      </c>
      <c r="F22" s="1139">
        <v>50</v>
      </c>
      <c r="G22" s="968">
        <f>'Бланки ИЭС'!E66</f>
        <v>0</v>
      </c>
      <c r="H22" s="461">
        <f>'Бланки ИЭС'!F66</f>
        <v>0</v>
      </c>
      <c r="I22" s="462">
        <f>'Бланки ИЭС'!G66</f>
        <v>0</v>
      </c>
      <c r="J22" s="936">
        <v>0</v>
      </c>
      <c r="K22" s="1089"/>
      <c r="L22" s="266"/>
      <c r="M22" s="266"/>
      <c r="N22" s="266"/>
      <c r="O22" s="266"/>
      <c r="P22" s="266"/>
      <c r="Q22" s="266"/>
      <c r="R22" s="266"/>
      <c r="S22" s="266"/>
      <c r="T22" s="266"/>
      <c r="U22" s="266"/>
    </row>
    <row r="23" spans="1:21" s="422" customFormat="1" ht="15" x14ac:dyDescent="0.25">
      <c r="A23" s="1115"/>
      <c r="B23" s="1116"/>
      <c r="C23" s="1123"/>
      <c r="D23" s="1129" t="s">
        <v>128</v>
      </c>
      <c r="E23" s="639" t="s">
        <v>7</v>
      </c>
      <c r="F23" s="1139">
        <v>100</v>
      </c>
      <c r="G23" s="968">
        <f>'Бланки ИЭС'!E67</f>
        <v>22.22</v>
      </c>
      <c r="H23" s="461">
        <f>'Бланки ИЭС'!F67</f>
        <v>38.71</v>
      </c>
      <c r="I23" s="462">
        <f>'Бланки ИЭС'!G67</f>
        <v>18.670000000000002</v>
      </c>
      <c r="J23" s="936">
        <v>0</v>
      </c>
      <c r="K23" s="1089"/>
      <c r="L23" s="266"/>
      <c r="M23" s="266"/>
      <c r="N23" s="266"/>
      <c r="O23" s="266"/>
      <c r="P23" s="266"/>
      <c r="Q23" s="266"/>
      <c r="R23" s="266"/>
      <c r="S23" s="266"/>
      <c r="T23" s="266"/>
      <c r="U23" s="266"/>
    </row>
    <row r="24" spans="1:21" s="422" customFormat="1" ht="15" x14ac:dyDescent="0.25">
      <c r="A24" s="1115"/>
      <c r="B24" s="1116"/>
      <c r="C24" s="1123"/>
      <c r="D24" s="1129" t="s">
        <v>129</v>
      </c>
      <c r="E24" s="639" t="s">
        <v>7</v>
      </c>
      <c r="F24" s="1139">
        <v>50</v>
      </c>
      <c r="G24" s="968">
        <f>'Бланки ИЭС'!E68</f>
        <v>23.49</v>
      </c>
      <c r="H24" s="461">
        <f>'Бланки ИЭС'!F68</f>
        <v>31.19</v>
      </c>
      <c r="I24" s="462">
        <f>'Бланки ИЭС'!G68</f>
        <v>21.22</v>
      </c>
      <c r="J24" s="936">
        <v>0</v>
      </c>
      <c r="K24" s="1089"/>
      <c r="L24" s="266"/>
      <c r="M24" s="266"/>
      <c r="N24" s="266"/>
      <c r="O24" s="266"/>
      <c r="P24" s="266"/>
      <c r="Q24" s="266"/>
      <c r="R24" s="266"/>
      <c r="S24" s="266"/>
      <c r="T24" s="266"/>
      <c r="U24" s="266"/>
    </row>
    <row r="25" spans="1:21" s="422" customFormat="1" ht="15" x14ac:dyDescent="0.25">
      <c r="A25" s="1115"/>
      <c r="B25" s="1116"/>
      <c r="C25" s="1123"/>
      <c r="D25" s="1129" t="s">
        <v>130</v>
      </c>
      <c r="E25" s="639" t="s">
        <v>7</v>
      </c>
      <c r="F25" s="1139">
        <v>100</v>
      </c>
      <c r="G25" s="968">
        <f>'Бланки ИЭС'!E69</f>
        <v>42.6</v>
      </c>
      <c r="H25" s="461">
        <f>'Бланки ИЭС'!F69</f>
        <v>107.71</v>
      </c>
      <c r="I25" s="462">
        <f>'Бланки ИЭС'!G69</f>
        <v>91.79</v>
      </c>
      <c r="J25" s="936">
        <v>0</v>
      </c>
      <c r="K25" s="1089"/>
      <c r="L25" s="266"/>
      <c r="M25" s="266"/>
      <c r="N25" s="266"/>
      <c r="O25" s="266"/>
      <c r="P25" s="266"/>
      <c r="Q25" s="266"/>
      <c r="R25" s="266"/>
      <c r="S25" s="266"/>
      <c r="T25" s="266"/>
      <c r="U25" s="266"/>
    </row>
    <row r="26" spans="1:21" s="422" customFormat="1" ht="15" x14ac:dyDescent="0.25">
      <c r="A26" s="1115"/>
      <c r="B26" s="1116"/>
      <c r="C26" s="1123"/>
      <c r="D26" s="1129" t="s">
        <v>131</v>
      </c>
      <c r="E26" s="639" t="s">
        <v>7</v>
      </c>
      <c r="F26" s="1139">
        <v>100</v>
      </c>
      <c r="G26" s="968">
        <f>'Бланки ИЭС'!E70</f>
        <v>90</v>
      </c>
      <c r="H26" s="461">
        <f>'Бланки ИЭС'!F70</f>
        <v>143.75</v>
      </c>
      <c r="I26" s="462">
        <f>'Бланки ИЭС'!G70</f>
        <v>89.87</v>
      </c>
      <c r="J26" s="936">
        <v>0</v>
      </c>
      <c r="K26" s="1089"/>
      <c r="L26" s="266"/>
      <c r="M26" s="266"/>
      <c r="N26" s="266"/>
      <c r="O26" s="266"/>
      <c r="P26" s="266"/>
      <c r="Q26" s="266"/>
      <c r="R26" s="266"/>
      <c r="S26" s="266"/>
      <c r="T26" s="266"/>
      <c r="U26" s="266"/>
    </row>
    <row r="27" spans="1:21" s="422" customFormat="1" ht="15" x14ac:dyDescent="0.25">
      <c r="A27" s="1115"/>
      <c r="B27" s="1116"/>
      <c r="C27" s="1123"/>
      <c r="D27" s="1129" t="s">
        <v>132</v>
      </c>
      <c r="E27" s="639" t="s">
        <v>7</v>
      </c>
      <c r="F27" s="1139">
        <v>80</v>
      </c>
      <c r="G27" s="968">
        <f>'Бланки ИЭС'!E71</f>
        <v>24.9</v>
      </c>
      <c r="H27" s="461">
        <f>'Бланки ИЭС'!F71</f>
        <v>36.43</v>
      </c>
      <c r="I27" s="462">
        <f>'Бланки ИЭС'!G71</f>
        <v>27.2</v>
      </c>
      <c r="J27" s="936">
        <v>0</v>
      </c>
      <c r="K27" s="1089"/>
      <c r="L27" s="266"/>
      <c r="M27" s="266"/>
      <c r="N27" s="266"/>
      <c r="O27" s="266"/>
      <c r="P27" s="266"/>
      <c r="Q27" s="266"/>
      <c r="R27" s="266"/>
      <c r="S27" s="266"/>
      <c r="T27" s="266"/>
      <c r="U27" s="266"/>
    </row>
    <row r="28" spans="1:21" s="422" customFormat="1" ht="15" x14ac:dyDescent="0.25">
      <c r="A28" s="1115"/>
      <c r="B28" s="1116"/>
      <c r="C28" s="1123"/>
      <c r="D28" s="1129" t="s">
        <v>133</v>
      </c>
      <c r="E28" s="639" t="s">
        <v>7</v>
      </c>
      <c r="F28" s="1139">
        <v>100</v>
      </c>
      <c r="G28" s="968">
        <f>'Бланки ИЭС'!E72</f>
        <v>22.2</v>
      </c>
      <c r="H28" s="461">
        <f>'Бланки ИЭС'!F72</f>
        <v>35.64</v>
      </c>
      <c r="I28" s="462">
        <f>'Бланки ИЭС'!G72</f>
        <v>26.37</v>
      </c>
      <c r="J28" s="936">
        <v>0</v>
      </c>
      <c r="K28" s="1089"/>
      <c r="L28" s="266"/>
      <c r="M28" s="266"/>
      <c r="N28" s="266"/>
      <c r="O28" s="266"/>
      <c r="P28" s="266"/>
      <c r="Q28" s="266"/>
      <c r="R28" s="266"/>
      <c r="S28" s="266"/>
      <c r="T28" s="266"/>
      <c r="U28" s="266"/>
    </row>
    <row r="29" spans="1:21" s="422" customFormat="1" ht="15" x14ac:dyDescent="0.25">
      <c r="A29" s="1115"/>
      <c r="B29" s="1116"/>
      <c r="C29" s="1123"/>
      <c r="D29" s="1129" t="s">
        <v>134</v>
      </c>
      <c r="E29" s="639" t="s">
        <v>7</v>
      </c>
      <c r="F29" s="1139">
        <v>100</v>
      </c>
      <c r="G29" s="968">
        <f>'Бланки ИЭС'!E73</f>
        <v>19.03</v>
      </c>
      <c r="H29" s="461">
        <f>'Бланки ИЭС'!F73</f>
        <v>30</v>
      </c>
      <c r="I29" s="462">
        <f>'Бланки ИЭС'!G73</f>
        <v>14.97</v>
      </c>
      <c r="J29" s="1092">
        <v>0</v>
      </c>
      <c r="K29" s="1089"/>
      <c r="L29" s="266"/>
      <c r="M29" s="266"/>
      <c r="N29" s="266"/>
      <c r="O29" s="266"/>
      <c r="P29" s="266"/>
      <c r="Q29" s="266"/>
      <c r="R29" s="266"/>
      <c r="S29" s="266"/>
      <c r="T29" s="266"/>
      <c r="U29" s="266"/>
    </row>
    <row r="30" spans="1:21" s="422" customFormat="1" ht="15" x14ac:dyDescent="0.25">
      <c r="A30" s="1115"/>
      <c r="B30" s="1116"/>
      <c r="C30" s="1123"/>
      <c r="D30" s="1129" t="s">
        <v>135</v>
      </c>
      <c r="E30" s="639" t="s">
        <v>7</v>
      </c>
      <c r="F30" s="1139">
        <v>200</v>
      </c>
      <c r="G30" s="968">
        <f>'Бланки ИЭС'!E74</f>
        <v>36</v>
      </c>
      <c r="H30" s="461">
        <f>'Бланки ИЭС'!F74</f>
        <v>68</v>
      </c>
      <c r="I30" s="462">
        <f>'Бланки ИЭС'!G74</f>
        <v>60.56</v>
      </c>
      <c r="J30" s="1092">
        <v>0</v>
      </c>
      <c r="K30" s="1089"/>
      <c r="L30" s="266"/>
      <c r="M30" s="266"/>
      <c r="N30" s="266"/>
      <c r="O30" s="266"/>
      <c r="P30" s="266"/>
      <c r="Q30" s="266"/>
      <c r="R30" s="266"/>
      <c r="S30" s="266"/>
      <c r="T30" s="266"/>
      <c r="U30" s="266"/>
    </row>
    <row r="31" spans="1:21" s="422" customFormat="1" ht="15.75" thickBot="1" x14ac:dyDescent="0.3">
      <c r="A31" s="1115"/>
      <c r="B31" s="1116"/>
      <c r="C31" s="1123"/>
      <c r="D31" s="1085" t="s">
        <v>136</v>
      </c>
      <c r="E31" s="645" t="s">
        <v>7</v>
      </c>
      <c r="F31" s="1136">
        <v>100</v>
      </c>
      <c r="G31" s="1141">
        <v>57</v>
      </c>
      <c r="H31" s="615">
        <v>102</v>
      </c>
      <c r="I31" s="988">
        <v>78</v>
      </c>
      <c r="J31" s="1092">
        <v>0</v>
      </c>
      <c r="K31" s="1089"/>
      <c r="L31" s="266"/>
      <c r="M31" s="266"/>
      <c r="N31" s="266"/>
      <c r="O31" s="266"/>
      <c r="P31" s="266"/>
      <c r="Q31" s="266"/>
      <c r="R31" s="266"/>
      <c r="S31" s="266"/>
      <c r="T31" s="266"/>
      <c r="U31" s="266"/>
    </row>
    <row r="32" spans="1:21" s="422" customFormat="1" ht="15" x14ac:dyDescent="0.25">
      <c r="A32" s="1115"/>
      <c r="B32" s="1116"/>
      <c r="C32" s="1123"/>
      <c r="D32" s="1077" t="s">
        <v>137</v>
      </c>
      <c r="E32" s="444"/>
      <c r="F32" s="1135"/>
      <c r="G32" s="967"/>
      <c r="H32" s="479"/>
      <c r="I32" s="480"/>
      <c r="J32" s="603"/>
      <c r="K32" s="1089"/>
      <c r="L32" s="266"/>
      <c r="M32" s="266"/>
      <c r="N32" s="266"/>
      <c r="O32" s="266"/>
      <c r="P32" s="266"/>
      <c r="Q32" s="266"/>
      <c r="R32" s="266"/>
      <c r="S32" s="266"/>
      <c r="T32" s="266"/>
      <c r="U32" s="266"/>
    </row>
    <row r="33" spans="1:21" s="422" customFormat="1" ht="15" x14ac:dyDescent="0.25">
      <c r="A33" s="1115"/>
      <c r="B33" s="1116"/>
      <c r="C33" s="1123"/>
      <c r="D33" s="1130" t="s">
        <v>26</v>
      </c>
      <c r="E33" s="645" t="s">
        <v>7</v>
      </c>
      <c r="F33" s="1136">
        <v>50</v>
      </c>
      <c r="G33" s="971">
        <f>'Бланки ИЭС'!E78</f>
        <v>0</v>
      </c>
      <c r="H33" s="510">
        <f>'Бланки ИЭС'!F78</f>
        <v>0</v>
      </c>
      <c r="I33" s="511">
        <f>'Бланки ИЭС'!G78</f>
        <v>0</v>
      </c>
      <c r="J33" s="937">
        <v>0</v>
      </c>
      <c r="K33" s="1089"/>
      <c r="L33" s="266"/>
      <c r="M33" s="266"/>
      <c r="N33" s="266"/>
      <c r="O33" s="266"/>
      <c r="P33" s="266"/>
      <c r="Q33" s="266"/>
      <c r="R33" s="266"/>
      <c r="S33" s="266"/>
      <c r="T33" s="266"/>
      <c r="U33" s="266"/>
    </row>
    <row r="34" spans="1:21" s="422" customFormat="1" ht="15" x14ac:dyDescent="0.25">
      <c r="A34" s="1115"/>
      <c r="B34" s="1116"/>
      <c r="C34" s="1123"/>
      <c r="D34" s="1130" t="s">
        <v>30</v>
      </c>
      <c r="E34" s="645" t="s">
        <v>7</v>
      </c>
      <c r="F34" s="1136">
        <v>40</v>
      </c>
      <c r="G34" s="971">
        <f>'Бланки ИЭС'!E79</f>
        <v>19.73</v>
      </c>
      <c r="H34" s="510">
        <f>'Бланки ИЭС'!F79</f>
        <v>19.11</v>
      </c>
      <c r="I34" s="511">
        <f>'Бланки ИЭС'!G79</f>
        <v>25</v>
      </c>
      <c r="J34" s="937">
        <v>0</v>
      </c>
      <c r="K34" s="1089"/>
      <c r="L34" s="266"/>
      <c r="M34" s="266"/>
      <c r="N34" s="266"/>
      <c r="O34" s="266"/>
      <c r="P34" s="266"/>
      <c r="Q34" s="266"/>
      <c r="R34" s="266"/>
      <c r="S34" s="266"/>
      <c r="T34" s="266"/>
      <c r="U34" s="266"/>
    </row>
    <row r="35" spans="1:21" s="422" customFormat="1" ht="15" x14ac:dyDescent="0.25">
      <c r="A35" s="1115"/>
      <c r="B35" s="1116"/>
      <c r="C35" s="1123"/>
      <c r="D35" s="1130" t="s">
        <v>447</v>
      </c>
      <c r="E35" s="645" t="s">
        <v>7</v>
      </c>
      <c r="F35" s="1136">
        <v>100</v>
      </c>
      <c r="G35" s="971">
        <f>'Бланки ИЭС'!E80</f>
        <v>51.2</v>
      </c>
      <c r="H35" s="510">
        <f>'Бланки ИЭС'!F80</f>
        <v>88.51</v>
      </c>
      <c r="I35" s="511">
        <f>'Бланки ИЭС'!G80</f>
        <v>82.15</v>
      </c>
      <c r="J35" s="937">
        <v>0</v>
      </c>
      <c r="K35" s="1089"/>
      <c r="L35" s="266"/>
      <c r="M35" s="266"/>
      <c r="N35" s="266"/>
      <c r="O35" s="266"/>
      <c r="P35" s="266"/>
      <c r="Q35" s="266"/>
      <c r="R35" s="266"/>
      <c r="S35" s="266"/>
      <c r="T35" s="266"/>
      <c r="U35" s="266"/>
    </row>
    <row r="36" spans="1:21" s="422" customFormat="1" ht="15" x14ac:dyDescent="0.25">
      <c r="A36" s="1115"/>
      <c r="B36" s="1116"/>
      <c r="C36" s="1123"/>
      <c r="D36" s="1130" t="s">
        <v>39</v>
      </c>
      <c r="E36" s="645" t="s">
        <v>7</v>
      </c>
      <c r="F36" s="1136">
        <v>100</v>
      </c>
      <c r="G36" s="971">
        <f>'Бланки ИЭС'!E81</f>
        <v>20.96</v>
      </c>
      <c r="H36" s="510">
        <f>'Бланки ИЭС'!F81</f>
        <v>25</v>
      </c>
      <c r="I36" s="511">
        <f>'Бланки ИЭС'!G81</f>
        <v>19.82</v>
      </c>
      <c r="J36" s="937">
        <v>0</v>
      </c>
      <c r="K36" s="1089"/>
      <c r="L36" s="266"/>
      <c r="M36" s="266"/>
      <c r="N36" s="266"/>
      <c r="O36" s="266"/>
      <c r="P36" s="266"/>
      <c r="Q36" s="266"/>
      <c r="R36" s="266"/>
      <c r="S36" s="266"/>
      <c r="T36" s="266"/>
      <c r="U36" s="266"/>
    </row>
    <row r="37" spans="1:21" s="422" customFormat="1" ht="15" x14ac:dyDescent="0.25">
      <c r="A37" s="1115"/>
      <c r="B37" s="1116"/>
      <c r="C37" s="1123"/>
      <c r="D37" s="1130" t="s">
        <v>33</v>
      </c>
      <c r="E37" s="645" t="s">
        <v>7</v>
      </c>
      <c r="F37" s="1136">
        <v>100</v>
      </c>
      <c r="G37" s="971">
        <f>'Бланки ИЭС'!E82</f>
        <v>29</v>
      </c>
      <c r="H37" s="510">
        <f>'Бланки ИЭС'!F82</f>
        <v>41.28</v>
      </c>
      <c r="I37" s="511">
        <f>'Бланки ИЭС'!G82</f>
        <v>39.74</v>
      </c>
      <c r="J37" s="937">
        <v>0</v>
      </c>
      <c r="K37" s="1089"/>
      <c r="L37" s="266"/>
      <c r="M37" s="266"/>
      <c r="N37" s="266"/>
      <c r="O37" s="266"/>
      <c r="P37" s="266"/>
      <c r="Q37" s="266"/>
      <c r="R37" s="266"/>
      <c r="S37" s="266"/>
      <c r="T37" s="266"/>
      <c r="U37" s="266"/>
    </row>
    <row r="38" spans="1:21" s="422" customFormat="1" ht="15" x14ac:dyDescent="0.25">
      <c r="A38" s="1115"/>
      <c r="B38" s="1116"/>
      <c r="C38" s="1123"/>
      <c r="D38" s="1130" t="s">
        <v>497</v>
      </c>
      <c r="E38" s="645" t="s">
        <v>7</v>
      </c>
      <c r="F38" s="1136">
        <v>50</v>
      </c>
      <c r="G38" s="971">
        <f>'Бланки ИЭС'!E83</f>
        <v>0</v>
      </c>
      <c r="H38" s="510">
        <f>'Бланки ИЭС'!F83</f>
        <v>0</v>
      </c>
      <c r="I38" s="511">
        <f>'Бланки ИЭС'!G83</f>
        <v>0</v>
      </c>
      <c r="J38" s="937">
        <v>0</v>
      </c>
      <c r="K38" s="1089"/>
      <c r="L38" s="266"/>
      <c r="M38" s="266"/>
      <c r="N38" s="266"/>
      <c r="O38" s="266"/>
      <c r="P38" s="266"/>
      <c r="Q38" s="266"/>
      <c r="R38" s="266"/>
      <c r="S38" s="266"/>
      <c r="T38" s="266"/>
      <c r="U38" s="266"/>
    </row>
    <row r="39" spans="1:21" s="422" customFormat="1" ht="15" x14ac:dyDescent="0.25">
      <c r="A39" s="1115"/>
      <c r="B39" s="1116"/>
      <c r="C39" s="1123"/>
      <c r="D39" s="1130" t="s">
        <v>138</v>
      </c>
      <c r="E39" s="645" t="s">
        <v>7</v>
      </c>
      <c r="F39" s="1136">
        <v>100</v>
      </c>
      <c r="G39" s="971">
        <f>'Бланки ИЭС'!E84</f>
        <v>84.2</v>
      </c>
      <c r="H39" s="510">
        <f>'Бланки ИЭС'!F84</f>
        <v>171.37</v>
      </c>
      <c r="I39" s="511">
        <f>'Бланки ИЭС'!G84</f>
        <v>148.87</v>
      </c>
      <c r="J39" s="937">
        <v>0</v>
      </c>
      <c r="K39" s="1089"/>
      <c r="L39" s="266"/>
      <c r="M39" s="266"/>
      <c r="N39" s="266"/>
      <c r="O39" s="266"/>
      <c r="P39" s="266"/>
      <c r="Q39" s="266"/>
      <c r="R39" s="266"/>
      <c r="S39" s="266"/>
      <c r="T39" s="266"/>
      <c r="U39" s="266"/>
    </row>
    <row r="40" spans="1:21" s="422" customFormat="1" ht="15.75" thickBot="1" x14ac:dyDescent="0.3">
      <c r="A40" s="1115"/>
      <c r="B40" s="1116"/>
      <c r="C40" s="1123"/>
      <c r="D40" s="1131" t="s">
        <v>139</v>
      </c>
      <c r="E40" s="633" t="s">
        <v>7</v>
      </c>
      <c r="F40" s="1137">
        <v>50</v>
      </c>
      <c r="G40" s="969">
        <f>'Бланки ИЭС'!E85</f>
        <v>16.87</v>
      </c>
      <c r="H40" s="477">
        <f>'Бланки ИЭС'!F85</f>
        <v>10.99</v>
      </c>
      <c r="I40" s="478">
        <f>'Бланки ИЭС'!G85</f>
        <v>6.04</v>
      </c>
      <c r="J40" s="937">
        <v>0</v>
      </c>
      <c r="K40" s="1089"/>
      <c r="L40" s="266"/>
      <c r="M40" s="266"/>
      <c r="N40" s="266"/>
      <c r="O40" s="266"/>
      <c r="P40" s="266"/>
      <c r="Q40" s="266"/>
      <c r="R40" s="266"/>
      <c r="S40" s="266"/>
      <c r="T40" s="266"/>
      <c r="U40" s="266"/>
    </row>
    <row r="41" spans="1:21" s="422" customFormat="1" ht="15" x14ac:dyDescent="0.25">
      <c r="A41" s="1115"/>
      <c r="B41" s="1116"/>
      <c r="C41" s="1123"/>
      <c r="D41" s="1132" t="s">
        <v>140</v>
      </c>
      <c r="E41" s="641"/>
      <c r="F41" s="685"/>
      <c r="G41" s="1142"/>
      <c r="H41" s="517"/>
      <c r="I41" s="518"/>
      <c r="J41" s="519"/>
      <c r="K41" s="1089"/>
      <c r="L41" s="266"/>
      <c r="M41" s="266"/>
      <c r="N41" s="266"/>
      <c r="O41" s="266"/>
      <c r="P41" s="266"/>
      <c r="Q41" s="266"/>
      <c r="R41" s="266"/>
      <c r="S41" s="266"/>
      <c r="T41" s="266"/>
      <c r="U41" s="266"/>
    </row>
    <row r="42" spans="1:21" s="422" customFormat="1" ht="15" x14ac:dyDescent="0.25">
      <c r="A42" s="1115"/>
      <c r="B42" s="1116"/>
      <c r="C42" s="1123"/>
      <c r="D42" s="1130"/>
      <c r="E42" s="645" t="s">
        <v>7</v>
      </c>
      <c r="F42" s="1136">
        <v>50</v>
      </c>
      <c r="G42" s="968">
        <f>'Бланки ИЭС'!E88</f>
        <v>0</v>
      </c>
      <c r="H42" s="461">
        <f>'Бланки ИЭС'!F88</f>
        <v>0</v>
      </c>
      <c r="I42" s="462">
        <f>'Бланки ИЭС'!G88</f>
        <v>0</v>
      </c>
      <c r="J42" s="499">
        <f>'Бланки ИЭС'!H88</f>
        <v>0</v>
      </c>
      <c r="K42" s="1089"/>
      <c r="L42" s="266"/>
      <c r="M42" s="266"/>
      <c r="N42" s="266"/>
      <c r="O42" s="266"/>
      <c r="P42" s="266"/>
      <c r="Q42" s="266"/>
      <c r="R42" s="266"/>
      <c r="S42" s="266"/>
      <c r="T42" s="266"/>
      <c r="U42" s="266"/>
    </row>
    <row r="43" spans="1:21" s="422" customFormat="1" ht="15" x14ac:dyDescent="0.25">
      <c r="A43" s="1115"/>
      <c r="B43" s="1116"/>
      <c r="C43" s="1123"/>
      <c r="D43" s="1130"/>
      <c r="E43" s="645" t="s">
        <v>7</v>
      </c>
      <c r="F43" s="1136">
        <v>100</v>
      </c>
      <c r="G43" s="968">
        <f>'Бланки ИЭС'!E89</f>
        <v>0</v>
      </c>
      <c r="H43" s="461">
        <f>'Бланки ИЭС'!F89</f>
        <v>0</v>
      </c>
      <c r="I43" s="462">
        <f>'Бланки ИЭС'!G89</f>
        <v>0</v>
      </c>
      <c r="J43" s="430"/>
      <c r="K43" s="1089"/>
      <c r="L43" s="266"/>
      <c r="M43" s="266"/>
      <c r="N43" s="266"/>
      <c r="O43" s="266"/>
      <c r="P43" s="266"/>
      <c r="Q43" s="266"/>
      <c r="R43" s="266"/>
      <c r="S43" s="266"/>
      <c r="T43" s="266"/>
      <c r="U43" s="266"/>
    </row>
    <row r="44" spans="1:21" s="422" customFormat="1" ht="15" x14ac:dyDescent="0.25">
      <c r="A44" s="1115"/>
      <c r="B44" s="1116"/>
      <c r="C44" s="1123"/>
      <c r="D44" s="1130"/>
      <c r="E44" s="645" t="s">
        <v>7</v>
      </c>
      <c r="F44" s="1136">
        <v>100</v>
      </c>
      <c r="G44" s="968">
        <f>'Бланки ИЭС'!E90</f>
        <v>0</v>
      </c>
      <c r="H44" s="461">
        <f>'Бланки ИЭС'!F90</f>
        <v>0</v>
      </c>
      <c r="I44" s="462">
        <f>'Бланки ИЭС'!G90</f>
        <v>0</v>
      </c>
      <c r="J44" s="430"/>
      <c r="K44" s="1089"/>
      <c r="L44" s="266"/>
      <c r="M44" s="266"/>
      <c r="N44" s="266"/>
      <c r="O44" s="266"/>
      <c r="P44" s="266"/>
      <c r="Q44" s="266"/>
      <c r="R44" s="266"/>
      <c r="S44" s="266"/>
      <c r="T44" s="266"/>
      <c r="U44" s="266"/>
    </row>
    <row r="45" spans="1:21" s="422" customFormat="1" ht="15" x14ac:dyDescent="0.25">
      <c r="A45" s="1115"/>
      <c r="B45" s="1116"/>
      <c r="C45" s="1123"/>
      <c r="D45" s="1130"/>
      <c r="E45" s="645" t="s">
        <v>7</v>
      </c>
      <c r="F45" s="1136">
        <v>100</v>
      </c>
      <c r="G45" s="968">
        <f>'Бланки ИЭС'!E91</f>
        <v>0</v>
      </c>
      <c r="H45" s="461">
        <f>'Бланки ИЭС'!F91</f>
        <v>0</v>
      </c>
      <c r="I45" s="462">
        <f>'Бланки ИЭС'!G91</f>
        <v>0</v>
      </c>
      <c r="J45" s="430"/>
      <c r="K45" s="1089"/>
      <c r="L45" s="266"/>
      <c r="M45" s="266"/>
      <c r="N45" s="266"/>
      <c r="O45" s="266"/>
      <c r="P45" s="266"/>
      <c r="Q45" s="266"/>
      <c r="R45" s="266"/>
      <c r="S45" s="266"/>
      <c r="T45" s="266"/>
      <c r="U45" s="266"/>
    </row>
    <row r="46" spans="1:21" s="422" customFormat="1" ht="15" x14ac:dyDescent="0.25">
      <c r="A46" s="1115"/>
      <c r="B46" s="1116"/>
      <c r="C46" s="1123"/>
      <c r="D46" s="1130"/>
      <c r="E46" s="645" t="s">
        <v>7</v>
      </c>
      <c r="F46" s="1136">
        <v>100</v>
      </c>
      <c r="G46" s="968">
        <f>'Бланки ИЭС'!E92</f>
        <v>0</v>
      </c>
      <c r="H46" s="461">
        <f>'Бланки ИЭС'!F92</f>
        <v>0</v>
      </c>
      <c r="I46" s="462">
        <f>'Бланки ИЭС'!G92</f>
        <v>0</v>
      </c>
      <c r="J46" s="430"/>
      <c r="K46" s="1089"/>
      <c r="L46" s="266"/>
      <c r="M46" s="266"/>
      <c r="N46" s="266"/>
      <c r="O46" s="266"/>
      <c r="P46" s="266"/>
      <c r="Q46" s="266"/>
      <c r="R46" s="266"/>
      <c r="S46" s="266"/>
      <c r="T46" s="266"/>
      <c r="U46" s="266"/>
    </row>
    <row r="47" spans="1:21" s="422" customFormat="1" ht="15" x14ac:dyDescent="0.25">
      <c r="A47" s="1115"/>
      <c r="B47" s="1116"/>
      <c r="C47" s="1123"/>
      <c r="D47" s="1130"/>
      <c r="E47" s="645" t="s">
        <v>7</v>
      </c>
      <c r="F47" s="1136">
        <v>100</v>
      </c>
      <c r="G47" s="968">
        <f>'Бланки ИЭС'!E93</f>
        <v>0</v>
      </c>
      <c r="H47" s="461">
        <f>'Бланки ИЭС'!F93</f>
        <v>0</v>
      </c>
      <c r="I47" s="462">
        <f>'Бланки ИЭС'!G93</f>
        <v>0</v>
      </c>
      <c r="J47" s="430"/>
      <c r="K47" s="1089"/>
      <c r="L47" s="266"/>
      <c r="M47" s="266"/>
      <c r="N47" s="266"/>
      <c r="O47" s="266"/>
      <c r="P47" s="266"/>
      <c r="Q47" s="266"/>
      <c r="R47" s="266"/>
      <c r="S47" s="266"/>
      <c r="T47" s="266"/>
      <c r="U47" s="266"/>
    </row>
    <row r="48" spans="1:21" s="422" customFormat="1" ht="15.75" thickBot="1" x14ac:dyDescent="0.3">
      <c r="A48" s="1115"/>
      <c r="B48" s="1116"/>
      <c r="C48" s="1123"/>
      <c r="D48" s="1133"/>
      <c r="E48" s="645" t="s">
        <v>7</v>
      </c>
      <c r="F48" s="1136">
        <v>100</v>
      </c>
      <c r="G48" s="968">
        <f>'Бланки ИЭС'!E94</f>
        <v>0</v>
      </c>
      <c r="H48" s="461">
        <f>'Бланки ИЭС'!F94</f>
        <v>0</v>
      </c>
      <c r="I48" s="462">
        <f>'Бланки ИЭС'!G94</f>
        <v>0</v>
      </c>
      <c r="J48" s="430"/>
      <c r="K48" s="1089"/>
      <c r="L48" s="266"/>
      <c r="M48" s="266"/>
      <c r="N48" s="266"/>
      <c r="O48" s="266"/>
      <c r="P48" s="266"/>
      <c r="Q48" s="266"/>
      <c r="R48" s="266"/>
      <c r="S48" s="266"/>
      <c r="T48" s="266"/>
      <c r="U48" s="266"/>
    </row>
    <row r="49" spans="1:21" s="422" customFormat="1" ht="19.5" customHeight="1" x14ac:dyDescent="0.25">
      <c r="A49" s="1115"/>
      <c r="B49" s="1116"/>
      <c r="C49" s="1123"/>
      <c r="D49" s="1077" t="s">
        <v>732</v>
      </c>
      <c r="E49" s="444"/>
      <c r="F49" s="1135"/>
      <c r="G49" s="967"/>
      <c r="H49" s="471"/>
      <c r="I49" s="480"/>
      <c r="J49" s="1273"/>
      <c r="K49" s="1089"/>
      <c r="L49" s="266"/>
      <c r="M49" s="266"/>
      <c r="N49" s="266"/>
      <c r="O49" s="266"/>
      <c r="P49" s="266"/>
      <c r="Q49" s="266"/>
      <c r="R49" s="266"/>
      <c r="S49" s="266"/>
      <c r="T49" s="266"/>
      <c r="U49" s="266"/>
    </row>
    <row r="50" spans="1:21" s="422" customFormat="1" ht="19.5" customHeight="1" x14ac:dyDescent="0.25">
      <c r="A50" s="1115"/>
      <c r="B50" s="1116"/>
      <c r="C50" s="1123"/>
      <c r="D50" s="1130" t="s">
        <v>144</v>
      </c>
      <c r="E50" s="645" t="s">
        <v>7</v>
      </c>
      <c r="F50" s="1136">
        <v>80</v>
      </c>
      <c r="G50" s="971">
        <f>'Бланки ИЭС'!E97</f>
        <v>11</v>
      </c>
      <c r="H50" s="510">
        <f>'Бланки ИЭС'!F97</f>
        <v>24</v>
      </c>
      <c r="I50" s="511">
        <f>'Бланки ИЭС'!G97</f>
        <v>13</v>
      </c>
      <c r="J50" s="430"/>
      <c r="K50" s="1089"/>
      <c r="L50" s="266"/>
      <c r="M50" s="266"/>
      <c r="N50" s="266"/>
      <c r="O50" s="266"/>
      <c r="P50" s="266"/>
      <c r="Q50" s="266"/>
      <c r="R50" s="266"/>
      <c r="S50" s="266"/>
      <c r="T50" s="266"/>
      <c r="U50" s="266"/>
    </row>
    <row r="51" spans="1:21" s="422" customFormat="1" ht="15" x14ac:dyDescent="0.25">
      <c r="A51" s="1115"/>
      <c r="B51" s="1116"/>
      <c r="C51" s="1123"/>
      <c r="D51" s="1130" t="s">
        <v>449</v>
      </c>
      <c r="E51" s="645" t="s">
        <v>7</v>
      </c>
      <c r="F51" s="1136">
        <v>80</v>
      </c>
      <c r="G51" s="971">
        <f>'Бланки ИЭС'!E98</f>
        <v>42</v>
      </c>
      <c r="H51" s="510">
        <f>'Бланки ИЭС'!F98</f>
        <v>119.79</v>
      </c>
      <c r="I51" s="511">
        <f>'Бланки ИЭС'!G98</f>
        <v>69</v>
      </c>
      <c r="J51" s="430"/>
      <c r="K51" s="1089"/>
      <c r="L51" s="266"/>
      <c r="M51" s="266"/>
      <c r="N51" s="266"/>
      <c r="O51" s="266"/>
      <c r="P51" s="266"/>
      <c r="Q51" s="266"/>
      <c r="R51" s="266"/>
      <c r="S51" s="266"/>
      <c r="T51" s="266"/>
      <c r="U51" s="266"/>
    </row>
    <row r="52" spans="1:21" s="422" customFormat="1" ht="15" x14ac:dyDescent="0.25">
      <c r="A52" s="1115"/>
      <c r="B52" s="1116"/>
      <c r="C52" s="1123"/>
      <c r="D52" s="1130" t="s">
        <v>448</v>
      </c>
      <c r="E52" s="645" t="s">
        <v>7</v>
      </c>
      <c r="F52" s="1136">
        <v>200</v>
      </c>
      <c r="G52" s="971">
        <f>'Бланки ИЭС'!E99</f>
        <v>27</v>
      </c>
      <c r="H52" s="510">
        <f>'Бланки ИЭС'!F99</f>
        <v>70.09</v>
      </c>
      <c r="I52" s="511">
        <f>'Бланки ИЭС'!G99</f>
        <v>52</v>
      </c>
      <c r="J52" s="430"/>
      <c r="K52" s="1089"/>
      <c r="L52" s="266"/>
      <c r="M52" s="266"/>
      <c r="N52" s="266"/>
      <c r="O52" s="266"/>
      <c r="P52" s="266"/>
      <c r="Q52" s="266"/>
      <c r="R52" s="266"/>
      <c r="S52" s="266"/>
      <c r="T52" s="266"/>
      <c r="U52" s="266"/>
    </row>
    <row r="53" spans="1:21" s="422" customFormat="1" ht="15.75" thickBot="1" x14ac:dyDescent="0.3">
      <c r="A53" s="1115"/>
      <c r="B53" s="1116"/>
      <c r="C53" s="1123"/>
      <c r="D53" s="1131" t="s">
        <v>146</v>
      </c>
      <c r="E53" s="633" t="s">
        <v>7</v>
      </c>
      <c r="F53" s="1137">
        <v>100</v>
      </c>
      <c r="G53" s="971">
        <f>'Бланки ИЭС'!E100</f>
        <v>30</v>
      </c>
      <c r="H53" s="510">
        <f>'Бланки ИЭС'!F100</f>
        <v>74.25</v>
      </c>
      <c r="I53" s="511">
        <f>'Бланки ИЭС'!G100</f>
        <v>56</v>
      </c>
      <c r="J53" s="430"/>
      <c r="K53" s="1089"/>
      <c r="L53" s="266"/>
      <c r="M53" s="266"/>
      <c r="N53" s="266"/>
      <c r="O53" s="266"/>
      <c r="P53" s="266"/>
      <c r="Q53" s="266"/>
      <c r="R53" s="266"/>
      <c r="S53" s="266"/>
      <c r="T53" s="266"/>
      <c r="U53" s="266"/>
    </row>
    <row r="54" spans="1:21" s="422" customFormat="1" ht="30" customHeight="1" x14ac:dyDescent="0.25">
      <c r="A54" s="1115"/>
      <c r="B54" s="1116"/>
      <c r="C54" s="1123"/>
      <c r="D54" s="1077" t="s">
        <v>730</v>
      </c>
      <c r="E54" s="444"/>
      <c r="F54" s="1135"/>
      <c r="G54" s="967"/>
      <c r="H54" s="479"/>
      <c r="I54" s="480"/>
      <c r="J54" s="1273"/>
      <c r="K54" s="1089"/>
      <c r="L54" s="266"/>
      <c r="M54" s="266"/>
      <c r="N54" s="266"/>
      <c r="O54" s="266"/>
      <c r="P54" s="266"/>
      <c r="Q54" s="266"/>
      <c r="R54" s="266"/>
      <c r="S54" s="266"/>
      <c r="T54" s="266"/>
      <c r="U54" s="266"/>
    </row>
    <row r="55" spans="1:21" s="422" customFormat="1" ht="16.5" customHeight="1" x14ac:dyDescent="0.25">
      <c r="A55" s="1115"/>
      <c r="B55" s="1116"/>
      <c r="C55" s="1123"/>
      <c r="D55" s="1130" t="s">
        <v>371</v>
      </c>
      <c r="E55" s="645" t="s">
        <v>7</v>
      </c>
      <c r="F55" s="1136">
        <v>100</v>
      </c>
      <c r="G55" s="971">
        <f>'Бланки ИЭС'!E103</f>
        <v>12</v>
      </c>
      <c r="H55" s="510">
        <f>'Бланки ИЭС'!F103</f>
        <v>20.99</v>
      </c>
      <c r="I55" s="511">
        <f>'Бланки ИЭС'!G103</f>
        <v>21.96</v>
      </c>
      <c r="J55" s="430"/>
      <c r="K55" s="1089"/>
      <c r="L55" s="266"/>
      <c r="M55" s="266"/>
      <c r="N55" s="266"/>
      <c r="O55" s="266"/>
      <c r="P55" s="266"/>
      <c r="Q55" s="266"/>
      <c r="R55" s="266"/>
      <c r="S55" s="266"/>
      <c r="T55" s="266"/>
      <c r="U55" s="266"/>
    </row>
    <row r="56" spans="1:21" s="422" customFormat="1" ht="15" x14ac:dyDescent="0.25">
      <c r="A56" s="1115"/>
      <c r="B56" s="1116"/>
      <c r="C56" s="1123"/>
      <c r="D56" s="1130" t="s">
        <v>147</v>
      </c>
      <c r="E56" s="645" t="s">
        <v>7</v>
      </c>
      <c r="F56" s="1136">
        <v>80</v>
      </c>
      <c r="G56" s="971">
        <f>'Бланки ИЭС'!E104</f>
        <v>2.82</v>
      </c>
      <c r="H56" s="510">
        <f>'Бланки ИЭС'!F104</f>
        <v>3.33</v>
      </c>
      <c r="I56" s="511">
        <f>'Бланки ИЭС'!G104</f>
        <v>3.48</v>
      </c>
      <c r="J56" s="430"/>
      <c r="K56" s="1089"/>
      <c r="L56" s="266"/>
      <c r="M56" s="266"/>
      <c r="N56" s="266"/>
      <c r="O56" s="266"/>
      <c r="P56" s="266"/>
      <c r="Q56" s="266"/>
      <c r="R56" s="266"/>
      <c r="S56" s="266"/>
      <c r="T56" s="266"/>
      <c r="U56" s="266"/>
    </row>
    <row r="57" spans="1:21" s="422" customFormat="1" ht="15" x14ac:dyDescent="0.25">
      <c r="A57" s="1115"/>
      <c r="B57" s="1116"/>
      <c r="C57" s="1123"/>
      <c r="D57" s="1130" t="s">
        <v>148</v>
      </c>
      <c r="E57" s="645" t="s">
        <v>7</v>
      </c>
      <c r="F57" s="1136">
        <v>80</v>
      </c>
      <c r="G57" s="971">
        <f>'Бланки ИЭС'!E105</f>
        <v>3.49</v>
      </c>
      <c r="H57" s="510">
        <f>'Бланки ИЭС'!F105</f>
        <v>4.12</v>
      </c>
      <c r="I57" s="511">
        <f>'Бланки ИЭС'!G105</f>
        <v>4.3099999999999996</v>
      </c>
      <c r="J57" s="430"/>
      <c r="K57" s="1089"/>
      <c r="L57" s="266"/>
      <c r="M57" s="266"/>
      <c r="N57" s="266"/>
      <c r="O57" s="266"/>
      <c r="P57" s="266"/>
      <c r="Q57" s="266"/>
      <c r="R57" s="266"/>
      <c r="S57" s="266"/>
      <c r="T57" s="266"/>
      <c r="U57" s="266"/>
    </row>
    <row r="58" spans="1:21" s="422" customFormat="1" ht="15" x14ac:dyDescent="0.25">
      <c r="A58" s="1115"/>
      <c r="B58" s="1116"/>
      <c r="C58" s="1123"/>
      <c r="D58" s="1130" t="s">
        <v>450</v>
      </c>
      <c r="E58" s="645" t="s">
        <v>7</v>
      </c>
      <c r="F58" s="1136">
        <v>200</v>
      </c>
      <c r="G58" s="971">
        <f>'Бланки ИЭС'!E106</f>
        <v>25</v>
      </c>
      <c r="H58" s="510">
        <f>'Бланки ИЭС'!F106</f>
        <v>85.73</v>
      </c>
      <c r="I58" s="511">
        <f>'Бланки ИЭС'!G106</f>
        <v>68</v>
      </c>
      <c r="J58" s="430"/>
      <c r="K58" s="1089"/>
      <c r="L58" s="266"/>
      <c r="M58" s="266"/>
      <c r="N58" s="266"/>
      <c r="O58" s="266"/>
      <c r="P58" s="266"/>
      <c r="Q58" s="266"/>
      <c r="R58" s="266"/>
      <c r="S58" s="266"/>
      <c r="T58" s="266"/>
      <c r="U58" s="266"/>
    </row>
    <row r="59" spans="1:21" s="422" customFormat="1" ht="15.75" thickBot="1" x14ac:dyDescent="0.3">
      <c r="A59" s="1115"/>
      <c r="B59" s="1116"/>
      <c r="C59" s="1123"/>
      <c r="D59" s="575" t="s">
        <v>192</v>
      </c>
      <c r="E59" s="633" t="s">
        <v>7</v>
      </c>
      <c r="F59" s="1138"/>
      <c r="G59" s="971">
        <f>'Бланки ИЭС'!E107</f>
        <v>71.83</v>
      </c>
      <c r="H59" s="510">
        <f>'Бланки ИЭС'!F107</f>
        <v>132.86000000000001</v>
      </c>
      <c r="I59" s="511">
        <f>'Бланки ИЭС'!G107</f>
        <v>139.03</v>
      </c>
      <c r="J59" s="430"/>
      <c r="K59" s="1089"/>
      <c r="L59" s="266"/>
      <c r="M59" s="266"/>
      <c r="N59" s="266"/>
      <c r="O59" s="266"/>
      <c r="P59" s="266"/>
      <c r="Q59" s="266"/>
      <c r="R59" s="266"/>
      <c r="S59" s="266"/>
      <c r="T59" s="266"/>
      <c r="U59" s="266"/>
    </row>
    <row r="60" spans="1:21" s="422" customFormat="1" ht="15" x14ac:dyDescent="0.25">
      <c r="A60" s="1115"/>
      <c r="B60" s="1116"/>
      <c r="C60" s="1123"/>
      <c r="D60" s="1083" t="s">
        <v>729</v>
      </c>
      <c r="E60" s="444"/>
      <c r="F60" s="1135"/>
      <c r="G60" s="967"/>
      <c r="H60" s="479"/>
      <c r="I60" s="480"/>
      <c r="J60" s="1273"/>
      <c r="K60" s="1089"/>
      <c r="L60" s="266"/>
      <c r="M60" s="266"/>
      <c r="N60" s="266"/>
      <c r="O60" s="266"/>
      <c r="P60" s="266"/>
      <c r="Q60" s="266"/>
      <c r="R60" s="266"/>
      <c r="S60" s="266"/>
      <c r="T60" s="266"/>
      <c r="U60" s="266"/>
    </row>
    <row r="61" spans="1:21" s="422" customFormat="1" ht="18.75" customHeight="1" x14ac:dyDescent="0.25">
      <c r="A61" s="1115"/>
      <c r="B61" s="1116"/>
      <c r="C61" s="1123"/>
      <c r="D61" s="1130" t="s">
        <v>150</v>
      </c>
      <c r="E61" s="645" t="s">
        <v>7</v>
      </c>
      <c r="F61" s="1136">
        <v>80</v>
      </c>
      <c r="G61" s="971">
        <f>'Бланки ИЭС'!E110</f>
        <v>16</v>
      </c>
      <c r="H61" s="510">
        <f>'Бланки ИЭС'!F110</f>
        <v>36.43</v>
      </c>
      <c r="I61" s="511">
        <f>'Бланки ИЭС'!G110</f>
        <v>27</v>
      </c>
      <c r="J61" s="430"/>
      <c r="K61" s="1089"/>
      <c r="L61" s="266"/>
      <c r="M61" s="266"/>
      <c r="N61" s="266"/>
      <c r="O61" s="266"/>
      <c r="P61" s="266"/>
      <c r="Q61" s="266"/>
      <c r="R61" s="266"/>
      <c r="S61" s="266"/>
      <c r="T61" s="266"/>
      <c r="U61" s="266"/>
    </row>
    <row r="62" spans="1:21" s="422" customFormat="1" ht="15" x14ac:dyDescent="0.25">
      <c r="A62" s="1115"/>
      <c r="B62" s="1116"/>
      <c r="C62" s="1123"/>
      <c r="D62" s="1130" t="s">
        <v>151</v>
      </c>
      <c r="E62" s="645" t="s">
        <v>7</v>
      </c>
      <c r="F62" s="1136">
        <v>80</v>
      </c>
      <c r="G62" s="971">
        <f>'Бланки ИЭС'!E111</f>
        <v>3.56</v>
      </c>
      <c r="H62" s="510">
        <f>'Бланки ИЭС'!F111</f>
        <v>4.2</v>
      </c>
      <c r="I62" s="511">
        <f>'Бланки ИЭС'!G111</f>
        <v>4.3899999999999997</v>
      </c>
      <c r="J62" s="430"/>
      <c r="K62" s="1089"/>
      <c r="L62" s="266"/>
      <c r="M62" s="266"/>
      <c r="N62" s="266"/>
      <c r="O62" s="266"/>
      <c r="P62" s="266"/>
      <c r="Q62" s="266"/>
      <c r="R62" s="266"/>
      <c r="S62" s="266"/>
      <c r="T62" s="266"/>
      <c r="U62" s="266"/>
    </row>
    <row r="63" spans="1:21" s="422" customFormat="1" ht="15" x14ac:dyDescent="0.25">
      <c r="A63" s="1115"/>
      <c r="B63" s="1116"/>
      <c r="C63" s="1123"/>
      <c r="D63" s="1130" t="s">
        <v>152</v>
      </c>
      <c r="E63" s="645" t="s">
        <v>7</v>
      </c>
      <c r="F63" s="1136">
        <v>200</v>
      </c>
      <c r="G63" s="971">
        <f>'Бланки ИЭС'!E112</f>
        <v>1.68</v>
      </c>
      <c r="H63" s="510">
        <f>'Бланки ИЭС'!F112</f>
        <v>11</v>
      </c>
      <c r="I63" s="511">
        <f>'Бланки ИЭС'!G112</f>
        <v>2.0699999999999998</v>
      </c>
      <c r="J63" s="430"/>
      <c r="K63" s="1089"/>
      <c r="L63" s="266"/>
      <c r="M63" s="266"/>
      <c r="N63" s="266"/>
      <c r="O63" s="266"/>
      <c r="P63" s="266"/>
      <c r="Q63" s="266"/>
      <c r="R63" s="266"/>
      <c r="S63" s="266"/>
      <c r="T63" s="266"/>
      <c r="U63" s="266"/>
    </row>
    <row r="64" spans="1:21" s="422" customFormat="1" ht="15.75" thickBot="1" x14ac:dyDescent="0.3">
      <c r="A64" s="1115"/>
      <c r="B64" s="1116"/>
      <c r="C64" s="1123"/>
      <c r="D64" s="1131" t="s">
        <v>153</v>
      </c>
      <c r="E64" s="633" t="s">
        <v>7</v>
      </c>
      <c r="F64" s="1137">
        <v>100</v>
      </c>
      <c r="G64" s="971">
        <f>'Бланки ИЭС'!E113</f>
        <v>0</v>
      </c>
      <c r="H64" s="510">
        <f>'Бланки ИЭС'!F113</f>
        <v>0</v>
      </c>
      <c r="I64" s="511">
        <f>'Бланки ИЭС'!G113</f>
        <v>0</v>
      </c>
      <c r="J64" s="430"/>
      <c r="K64" s="1089"/>
      <c r="L64" s="266"/>
      <c r="M64" s="266"/>
      <c r="N64" s="266"/>
      <c r="O64" s="266"/>
      <c r="P64" s="266"/>
      <c r="Q64" s="266"/>
      <c r="R64" s="266"/>
      <c r="S64" s="266"/>
      <c r="T64" s="266"/>
      <c r="U64" s="266"/>
    </row>
    <row r="65" spans="1:21" s="422" customFormat="1" ht="15" x14ac:dyDescent="0.25">
      <c r="A65" s="1115"/>
      <c r="B65" s="1116"/>
      <c r="C65" s="1123"/>
      <c r="D65" s="1134" t="s">
        <v>731</v>
      </c>
      <c r="E65" s="444"/>
      <c r="F65" s="1135"/>
      <c r="G65" s="1143"/>
      <c r="H65" s="533"/>
      <c r="I65" s="934"/>
      <c r="J65" s="430"/>
      <c r="K65" s="1089"/>
      <c r="L65" s="266"/>
      <c r="M65" s="266"/>
      <c r="N65" s="266"/>
      <c r="O65" s="266"/>
      <c r="P65" s="266"/>
      <c r="Q65" s="266"/>
      <c r="R65" s="266"/>
      <c r="S65" s="266"/>
      <c r="T65" s="266"/>
      <c r="U65" s="266"/>
    </row>
    <row r="66" spans="1:21" s="422" customFormat="1" ht="21.75" customHeight="1" x14ac:dyDescent="0.25">
      <c r="A66" s="1115"/>
      <c r="B66" s="1116"/>
      <c r="C66" s="1123"/>
      <c r="D66" s="1129" t="s">
        <v>169</v>
      </c>
      <c r="E66" s="639" t="s">
        <v>7</v>
      </c>
      <c r="F66" s="1139">
        <v>100</v>
      </c>
      <c r="G66" s="1144">
        <f>'Бланки ИЭС'!E116</f>
        <v>14</v>
      </c>
      <c r="H66" s="813">
        <f>'Бланки ИЭС'!F116</f>
        <v>24.95</v>
      </c>
      <c r="I66" s="814">
        <f>'Бланки ИЭС'!G116</f>
        <v>22</v>
      </c>
      <c r="J66" s="430"/>
      <c r="K66" s="1089"/>
      <c r="L66" s="266"/>
      <c r="M66" s="266"/>
      <c r="N66" s="266"/>
      <c r="O66" s="266"/>
      <c r="P66" s="266"/>
      <c r="Q66" s="266"/>
      <c r="R66" s="266"/>
      <c r="S66" s="266"/>
      <c r="T66" s="266"/>
      <c r="U66" s="266"/>
    </row>
    <row r="67" spans="1:21" s="422" customFormat="1" ht="15" x14ac:dyDescent="0.25">
      <c r="A67" s="1115"/>
      <c r="B67" s="1116"/>
      <c r="C67" s="1123"/>
      <c r="D67" s="1129" t="s">
        <v>154</v>
      </c>
      <c r="E67" s="639" t="s">
        <v>7</v>
      </c>
      <c r="F67" s="1139">
        <v>100</v>
      </c>
      <c r="G67" s="1144">
        <f>'Бланки ИЭС'!E117</f>
        <v>12</v>
      </c>
      <c r="H67" s="813">
        <f>'Бланки ИЭС'!F117</f>
        <v>19.399999999999999</v>
      </c>
      <c r="I67" s="814">
        <f>'Бланки ИЭС'!G117</f>
        <v>16</v>
      </c>
      <c r="J67" s="430"/>
      <c r="K67" s="1089"/>
      <c r="L67" s="266"/>
      <c r="M67" s="266"/>
      <c r="N67" s="266"/>
      <c r="O67" s="266"/>
      <c r="P67" s="266"/>
      <c r="Q67" s="266"/>
      <c r="R67" s="266"/>
      <c r="S67" s="266"/>
      <c r="T67" s="266"/>
      <c r="U67" s="266"/>
    </row>
    <row r="68" spans="1:21" s="422" customFormat="1" ht="15" x14ac:dyDescent="0.25">
      <c r="A68" s="1115"/>
      <c r="B68" s="1116"/>
      <c r="C68" s="1123"/>
      <c r="D68" s="1129" t="s">
        <v>155</v>
      </c>
      <c r="E68" s="639" t="s">
        <v>7</v>
      </c>
      <c r="F68" s="1139">
        <v>200</v>
      </c>
      <c r="G68" s="1144">
        <f>'Бланки ИЭС'!E118</f>
        <v>15</v>
      </c>
      <c r="H68" s="813">
        <f>'Бланки ИЭС'!F118</f>
        <v>32.08</v>
      </c>
      <c r="I68" s="814">
        <f>'Бланки ИЭС'!G118</f>
        <v>22</v>
      </c>
      <c r="J68" s="430"/>
      <c r="K68" s="1089"/>
      <c r="L68" s="266"/>
      <c r="M68" s="266"/>
      <c r="N68" s="266"/>
      <c r="O68" s="266"/>
      <c r="P68" s="266"/>
      <c r="Q68" s="266"/>
      <c r="R68" s="266"/>
      <c r="S68" s="266"/>
      <c r="T68" s="266"/>
      <c r="U68" s="266"/>
    </row>
    <row r="69" spans="1:21" s="422" customFormat="1" ht="15" x14ac:dyDescent="0.25">
      <c r="A69" s="1115"/>
      <c r="B69" s="1116"/>
      <c r="C69" s="1123"/>
      <c r="D69" s="1129" t="s">
        <v>451</v>
      </c>
      <c r="E69" s="639" t="s">
        <v>7</v>
      </c>
      <c r="F69" s="1139">
        <v>200</v>
      </c>
      <c r="G69" s="1144">
        <f>'Бланки ИЭС'!E119</f>
        <v>13</v>
      </c>
      <c r="H69" s="813">
        <f>'Бланки ИЭС'!F119</f>
        <v>40.39</v>
      </c>
      <c r="I69" s="814">
        <f>'Бланки ИЭС'!G119</f>
        <v>21</v>
      </c>
      <c r="J69" s="430"/>
      <c r="K69" s="1089"/>
      <c r="L69" s="266"/>
      <c r="M69" s="266"/>
      <c r="N69" s="266"/>
      <c r="O69" s="266"/>
      <c r="P69" s="266"/>
      <c r="Q69" s="266"/>
      <c r="R69" s="266"/>
      <c r="S69" s="266"/>
      <c r="T69" s="266"/>
      <c r="U69" s="266"/>
    </row>
    <row r="70" spans="1:21" s="422" customFormat="1" ht="15" x14ac:dyDescent="0.25">
      <c r="A70" s="1115"/>
      <c r="B70" s="1116"/>
      <c r="C70" s="1123"/>
      <c r="D70" s="1129" t="s">
        <v>627</v>
      </c>
      <c r="E70" s="639" t="s">
        <v>7</v>
      </c>
      <c r="F70" s="1139">
        <v>100</v>
      </c>
      <c r="G70" s="1144">
        <f>'Бланки ИЭС'!E120</f>
        <v>0</v>
      </c>
      <c r="H70" s="813">
        <f>'Бланки ИЭС'!F120</f>
        <v>0</v>
      </c>
      <c r="I70" s="814">
        <f>'Бланки ИЭС'!G120</f>
        <v>0</v>
      </c>
      <c r="J70" s="430"/>
      <c r="K70" s="1089"/>
      <c r="L70" s="266"/>
      <c r="M70" s="266"/>
      <c r="N70" s="266"/>
      <c r="O70" s="266"/>
      <c r="P70" s="266"/>
      <c r="Q70" s="266"/>
      <c r="R70" s="266"/>
      <c r="S70" s="266"/>
      <c r="T70" s="266"/>
      <c r="U70" s="266"/>
    </row>
    <row r="71" spans="1:21" s="422" customFormat="1" ht="15.75" thickBot="1" x14ac:dyDescent="0.3">
      <c r="A71" s="1115"/>
      <c r="B71" s="1116"/>
      <c r="C71" s="1123"/>
      <c r="D71" s="575" t="s">
        <v>193</v>
      </c>
      <c r="E71" s="633" t="s">
        <v>7</v>
      </c>
      <c r="F71" s="1138"/>
      <c r="G71" s="1144">
        <f>'Бланки ИЭС'!E121</f>
        <v>77</v>
      </c>
      <c r="H71" s="813">
        <f>'Бланки ИЭС'!F121</f>
        <v>147.51</v>
      </c>
      <c r="I71" s="814">
        <f>'Бланки ИЭС'!G121</f>
        <v>154.36000000000001</v>
      </c>
      <c r="J71" s="519"/>
      <c r="K71" s="1089"/>
      <c r="L71" s="266"/>
      <c r="M71" s="266"/>
      <c r="N71" s="266"/>
      <c r="O71" s="266"/>
      <c r="P71" s="266"/>
      <c r="Q71" s="266"/>
      <c r="R71" s="266"/>
      <c r="S71" s="266"/>
      <c r="T71" s="266"/>
      <c r="U71" s="266"/>
    </row>
    <row r="72" spans="1:21" s="422" customFormat="1" ht="15" x14ac:dyDescent="0.25">
      <c r="A72" s="1115"/>
      <c r="B72" s="1116"/>
      <c r="C72" s="1123"/>
      <c r="D72" s="1077" t="s">
        <v>355</v>
      </c>
      <c r="E72" s="444"/>
      <c r="F72" s="1135"/>
      <c r="G72" s="967"/>
      <c r="H72" s="479"/>
      <c r="I72" s="480"/>
      <c r="J72" s="430"/>
      <c r="K72" s="1089"/>
      <c r="L72" s="266"/>
      <c r="M72" s="266"/>
      <c r="N72" s="266"/>
      <c r="O72" s="266"/>
      <c r="P72" s="266"/>
      <c r="Q72" s="266"/>
      <c r="R72" s="266"/>
      <c r="S72" s="266"/>
      <c r="T72" s="266"/>
      <c r="U72" s="266"/>
    </row>
    <row r="73" spans="1:21" s="422" customFormat="1" ht="15" x14ac:dyDescent="0.25">
      <c r="A73" s="1115"/>
      <c r="B73" s="1116"/>
      <c r="C73" s="1123"/>
      <c r="D73" s="1130" t="s">
        <v>23</v>
      </c>
      <c r="E73" s="645" t="s">
        <v>7</v>
      </c>
      <c r="F73" s="1139">
        <v>40</v>
      </c>
      <c r="G73" s="971">
        <f>'Бланки ИЭС'!E124</f>
        <v>13</v>
      </c>
      <c r="H73" s="510">
        <f>'Бланки ИЭС'!F124</f>
        <v>52.67</v>
      </c>
      <c r="I73" s="511">
        <f>'Бланки ИЭС'!G124</f>
        <v>46</v>
      </c>
      <c r="J73" s="937">
        <v>0</v>
      </c>
      <c r="K73" s="1089"/>
      <c r="L73" s="266"/>
      <c r="M73" s="266"/>
      <c r="N73" s="266"/>
      <c r="O73" s="266"/>
      <c r="P73" s="266"/>
      <c r="Q73" s="266"/>
      <c r="R73" s="266"/>
      <c r="S73" s="266"/>
      <c r="T73" s="266"/>
      <c r="U73" s="266"/>
    </row>
    <row r="74" spans="1:21" s="422" customFormat="1" ht="15" x14ac:dyDescent="0.25">
      <c r="A74" s="1115"/>
      <c r="B74" s="1116"/>
      <c r="C74" s="1123"/>
      <c r="D74" s="1130" t="s">
        <v>24</v>
      </c>
      <c r="E74" s="645" t="s">
        <v>7</v>
      </c>
      <c r="F74" s="1139">
        <v>40</v>
      </c>
      <c r="G74" s="971">
        <f>'Бланки ИЭС'!E125</f>
        <v>11</v>
      </c>
      <c r="H74" s="510">
        <f>'Бланки ИЭС'!F125</f>
        <v>26.24</v>
      </c>
      <c r="I74" s="511">
        <f>'Бланки ИЭС'!G125</f>
        <v>14.5</v>
      </c>
      <c r="J74" s="937">
        <v>0</v>
      </c>
      <c r="K74" s="1089"/>
      <c r="L74" s="266"/>
      <c r="M74" s="266"/>
      <c r="N74" s="266"/>
      <c r="O74" s="266"/>
      <c r="P74" s="266"/>
      <c r="Q74" s="266"/>
      <c r="R74" s="266"/>
      <c r="S74" s="266"/>
      <c r="T74" s="266"/>
      <c r="U74" s="266"/>
    </row>
    <row r="75" spans="1:21" s="422" customFormat="1" ht="15" x14ac:dyDescent="0.25">
      <c r="A75" s="1115"/>
      <c r="B75" s="1116"/>
      <c r="C75" s="1123"/>
      <c r="D75" s="1130" t="s">
        <v>28</v>
      </c>
      <c r="E75" s="645" t="s">
        <v>7</v>
      </c>
      <c r="F75" s="1136">
        <v>80</v>
      </c>
      <c r="G75" s="971">
        <f>'Бланки ИЭС'!E126</f>
        <v>13</v>
      </c>
      <c r="H75" s="510">
        <f>'Бланки ИЭС'!F126</f>
        <v>40.19</v>
      </c>
      <c r="I75" s="511">
        <f>'Бланки ИЭС'!G126</f>
        <v>33</v>
      </c>
      <c r="J75" s="937">
        <v>0</v>
      </c>
      <c r="K75" s="1089"/>
      <c r="L75" s="266"/>
      <c r="M75" s="266"/>
      <c r="N75" s="266"/>
      <c r="O75" s="266"/>
      <c r="P75" s="266"/>
      <c r="Q75" s="266"/>
      <c r="R75" s="266"/>
      <c r="S75" s="266"/>
      <c r="T75" s="266"/>
      <c r="U75" s="266"/>
    </row>
    <row r="76" spans="1:21" s="422" customFormat="1" ht="15.75" thickBot="1" x14ac:dyDescent="0.3">
      <c r="A76" s="1115"/>
      <c r="B76" s="1116"/>
      <c r="C76" s="1123"/>
      <c r="D76" s="1129" t="s">
        <v>30</v>
      </c>
      <c r="E76" s="639" t="s">
        <v>7</v>
      </c>
      <c r="F76" s="1139">
        <v>100</v>
      </c>
      <c r="G76" s="971">
        <f>'Бланки ИЭС'!E127</f>
        <v>0</v>
      </c>
      <c r="H76" s="510">
        <f>'Бланки ИЭС'!F127</f>
        <v>0</v>
      </c>
      <c r="I76" s="511">
        <f>'Бланки ИЭС'!G127</f>
        <v>0</v>
      </c>
      <c r="J76" s="935">
        <v>0</v>
      </c>
      <c r="K76" s="1089"/>
      <c r="L76" s="266"/>
      <c r="M76" s="266"/>
      <c r="N76" s="266"/>
      <c r="O76" s="266"/>
      <c r="P76" s="266"/>
      <c r="Q76" s="266"/>
      <c r="R76" s="266"/>
      <c r="S76" s="266"/>
      <c r="T76" s="266"/>
      <c r="U76" s="266"/>
    </row>
    <row r="77" spans="1:21" s="422" customFormat="1" ht="15.75" thickBot="1" x14ac:dyDescent="0.3">
      <c r="A77" s="1115"/>
      <c r="B77" s="1116"/>
      <c r="C77" s="1123"/>
      <c r="D77" s="1131" t="s">
        <v>630</v>
      </c>
      <c r="E77" s="446" t="s">
        <v>7</v>
      </c>
      <c r="F77" s="1140">
        <v>100</v>
      </c>
      <c r="G77" s="971">
        <f>'Бланки ИЭС'!E128</f>
        <v>5.88</v>
      </c>
      <c r="H77" s="510">
        <f>'Бланки ИЭС'!F128</f>
        <v>6.93</v>
      </c>
      <c r="I77" s="511">
        <f>'Бланки ИЭС'!G128</f>
        <v>7.25</v>
      </c>
      <c r="J77" s="463"/>
      <c r="K77" s="1089"/>
      <c r="L77" s="266"/>
      <c r="M77" s="266"/>
      <c r="N77" s="266"/>
      <c r="O77" s="266"/>
      <c r="P77" s="266"/>
      <c r="Q77" s="266"/>
      <c r="R77" s="266"/>
      <c r="S77" s="266"/>
      <c r="T77" s="266"/>
      <c r="U77" s="266"/>
    </row>
    <row r="78" spans="1:21" s="422" customFormat="1" ht="15" x14ac:dyDescent="0.25">
      <c r="A78" s="1115"/>
      <c r="B78" s="1116"/>
      <c r="C78" s="1123"/>
      <c r="D78" s="1077" t="s">
        <v>356</v>
      </c>
      <c r="E78" s="444"/>
      <c r="F78" s="1135"/>
      <c r="G78" s="1143"/>
      <c r="H78" s="933"/>
      <c r="I78" s="934"/>
      <c r="J78" s="430"/>
      <c r="K78" s="1089"/>
      <c r="L78" s="266"/>
      <c r="M78" s="266"/>
      <c r="N78" s="266"/>
      <c r="O78" s="266"/>
      <c r="P78" s="266"/>
      <c r="Q78" s="266"/>
      <c r="R78" s="266"/>
      <c r="S78" s="266"/>
      <c r="T78" s="266"/>
      <c r="U78" s="266"/>
    </row>
    <row r="79" spans="1:21" s="422" customFormat="1" ht="15" x14ac:dyDescent="0.25">
      <c r="A79" s="1115"/>
      <c r="B79" s="1116"/>
      <c r="C79" s="1123"/>
      <c r="D79" s="1130" t="s">
        <v>22</v>
      </c>
      <c r="E79" s="645" t="s">
        <v>7</v>
      </c>
      <c r="F79" s="1136">
        <v>40</v>
      </c>
      <c r="G79" s="968">
        <f>'Бланки ИЭС'!E131</f>
        <v>10</v>
      </c>
      <c r="H79" s="461">
        <f>'Бланки ИЭС'!F131</f>
        <v>17.82</v>
      </c>
      <c r="I79" s="462">
        <f>'Бланки ИЭС'!G131</f>
        <v>12.5</v>
      </c>
      <c r="J79" s="430"/>
      <c r="K79" s="1089"/>
      <c r="L79" s="266"/>
      <c r="M79" s="266"/>
      <c r="N79" s="266"/>
      <c r="O79" s="266"/>
      <c r="P79" s="266"/>
      <c r="Q79" s="266"/>
      <c r="R79" s="266"/>
      <c r="S79" s="266"/>
      <c r="T79" s="266"/>
      <c r="U79" s="266"/>
    </row>
    <row r="80" spans="1:21" s="422" customFormat="1" ht="15" x14ac:dyDescent="0.25">
      <c r="A80" s="1115"/>
      <c r="B80" s="1116"/>
      <c r="C80" s="1123"/>
      <c r="D80" s="1130" t="s">
        <v>21</v>
      </c>
      <c r="E80" s="645" t="s">
        <v>7</v>
      </c>
      <c r="F80" s="1136">
        <v>40</v>
      </c>
      <c r="G80" s="968">
        <f>'Бланки ИЭС'!E132</f>
        <v>7</v>
      </c>
      <c r="H80" s="461">
        <f>'Бланки ИЭС'!F132</f>
        <v>11.58</v>
      </c>
      <c r="I80" s="462">
        <f>'Бланки ИЭС'!G132</f>
        <v>10</v>
      </c>
      <c r="J80" s="430"/>
      <c r="K80" s="1089"/>
      <c r="L80" s="266"/>
      <c r="M80" s="266"/>
      <c r="N80" s="266"/>
      <c r="O80" s="266"/>
      <c r="P80" s="266"/>
      <c r="Q80" s="266"/>
      <c r="R80" s="266"/>
      <c r="S80" s="266"/>
      <c r="T80" s="266"/>
      <c r="U80" s="266"/>
    </row>
    <row r="81" spans="1:21" s="422" customFormat="1" ht="15" x14ac:dyDescent="0.25">
      <c r="A81" s="1115"/>
      <c r="B81" s="1116"/>
      <c r="C81" s="1123"/>
      <c r="D81" s="1130" t="s">
        <v>26</v>
      </c>
      <c r="E81" s="645" t="s">
        <v>7</v>
      </c>
      <c r="F81" s="1136">
        <v>80</v>
      </c>
      <c r="G81" s="968">
        <f>'Бланки ИЭС'!E133</f>
        <v>13</v>
      </c>
      <c r="H81" s="461">
        <f>'Бланки ИЭС'!F133</f>
        <v>96.53</v>
      </c>
      <c r="I81" s="462">
        <f>'Бланки ИЭС'!G133</f>
        <v>94</v>
      </c>
      <c r="J81" s="430"/>
      <c r="K81" s="1089"/>
      <c r="L81" s="266"/>
      <c r="M81" s="266"/>
      <c r="N81" s="266"/>
      <c r="O81" s="266"/>
      <c r="P81" s="266"/>
      <c r="Q81" s="266"/>
      <c r="R81" s="266"/>
      <c r="S81" s="266"/>
      <c r="T81" s="266"/>
      <c r="U81" s="266"/>
    </row>
    <row r="82" spans="1:21" s="422" customFormat="1" ht="15" x14ac:dyDescent="0.25">
      <c r="A82" s="1115"/>
      <c r="B82" s="1116"/>
      <c r="C82" s="1123"/>
      <c r="D82" s="1129" t="s">
        <v>629</v>
      </c>
      <c r="E82" s="639" t="s">
        <v>7</v>
      </c>
      <c r="F82" s="1139">
        <v>80</v>
      </c>
      <c r="G82" s="968">
        <f>'Бланки ИЭС'!E134</f>
        <v>0</v>
      </c>
      <c r="H82" s="461">
        <f>'Бланки ИЭС'!F134</f>
        <v>0</v>
      </c>
      <c r="I82" s="462">
        <f>'Бланки ИЭС'!G134</f>
        <v>0</v>
      </c>
      <c r="J82" s="430"/>
      <c r="K82" s="1089"/>
      <c r="L82" s="266"/>
      <c r="M82" s="266"/>
      <c r="N82" s="266"/>
      <c r="O82" s="266"/>
      <c r="P82" s="266"/>
      <c r="Q82" s="266"/>
      <c r="R82" s="266"/>
      <c r="S82" s="266"/>
      <c r="T82" s="266"/>
      <c r="U82" s="266"/>
    </row>
    <row r="83" spans="1:21" s="422" customFormat="1" ht="15" x14ac:dyDescent="0.25">
      <c r="A83" s="1115"/>
      <c r="B83" s="1116"/>
      <c r="C83" s="1123"/>
      <c r="D83" s="1129" t="s">
        <v>528</v>
      </c>
      <c r="E83" s="639" t="s">
        <v>7</v>
      </c>
      <c r="F83" s="1139">
        <v>80</v>
      </c>
      <c r="G83" s="968">
        <f>'Бланки ИЭС'!E135</f>
        <v>0</v>
      </c>
      <c r="H83" s="461">
        <f>'Бланки ИЭС'!F135</f>
        <v>0</v>
      </c>
      <c r="I83" s="462">
        <f>'Бланки ИЭС'!G135</f>
        <v>0</v>
      </c>
      <c r="J83" s="937"/>
      <c r="K83" s="1089"/>
      <c r="L83" s="266"/>
      <c r="M83" s="266"/>
      <c r="N83" s="266"/>
      <c r="O83" s="266"/>
      <c r="P83" s="266"/>
      <c r="Q83" s="266"/>
      <c r="R83" s="266"/>
      <c r="S83" s="266"/>
      <c r="T83" s="266"/>
      <c r="U83" s="266"/>
    </row>
    <row r="84" spans="1:21" s="422" customFormat="1" ht="15.75" thickBot="1" x14ac:dyDescent="0.3">
      <c r="A84" s="1157"/>
      <c r="B84" s="1158"/>
      <c r="C84" s="1159"/>
      <c r="D84" s="1131" t="s">
        <v>628</v>
      </c>
      <c r="E84" s="446" t="s">
        <v>7</v>
      </c>
      <c r="F84" s="1140">
        <v>80</v>
      </c>
      <c r="G84" s="969">
        <f>'Бланки ИЭС'!E136</f>
        <v>5.88</v>
      </c>
      <c r="H84" s="477">
        <f>'Бланки ИЭС'!F136</f>
        <v>6.93</v>
      </c>
      <c r="I84" s="478">
        <f>'Бланки ИЭС'!G136</f>
        <v>7.25</v>
      </c>
      <c r="J84" s="1160"/>
      <c r="K84" s="1161"/>
      <c r="L84" s="266"/>
      <c r="M84" s="266"/>
      <c r="N84" s="266"/>
      <c r="O84" s="266"/>
      <c r="P84" s="266"/>
      <c r="Q84" s="266"/>
      <c r="R84" s="266"/>
      <c r="S84" s="266"/>
      <c r="T84" s="266"/>
      <c r="U84" s="266"/>
    </row>
    <row r="85" spans="1:21" s="422" customFormat="1" x14ac:dyDescent="0.2">
      <c r="A85" s="1117"/>
      <c r="B85" s="1117"/>
      <c r="C85" s="1124"/>
      <c r="D85" s="1076"/>
      <c r="E85" s="1154"/>
      <c r="F85" s="1076"/>
      <c r="G85" s="1119"/>
      <c r="H85" s="1119"/>
      <c r="I85" s="1119"/>
      <c r="J85" s="262"/>
      <c r="K85" s="266"/>
      <c r="L85" s="266"/>
      <c r="M85" s="266"/>
      <c r="N85" s="266"/>
      <c r="O85" s="266"/>
      <c r="P85" s="266"/>
      <c r="Q85" s="266"/>
      <c r="R85" s="266"/>
      <c r="S85" s="266"/>
      <c r="T85" s="266"/>
      <c r="U85" s="266"/>
    </row>
    <row r="86" spans="1:21" s="422" customFormat="1" ht="16.5" thickBot="1" x14ac:dyDescent="0.25">
      <c r="A86" s="1117"/>
      <c r="B86" s="1117"/>
      <c r="C86" s="1124"/>
      <c r="D86" s="1153" t="s">
        <v>510</v>
      </c>
      <c r="E86" s="1154"/>
      <c r="F86" s="1076"/>
      <c r="G86" s="1119"/>
      <c r="H86" s="1119"/>
      <c r="I86" s="1119"/>
      <c r="J86" s="262"/>
      <c r="K86" s="266"/>
      <c r="L86" s="266"/>
      <c r="M86" s="266"/>
      <c r="N86" s="266"/>
      <c r="O86" s="266"/>
      <c r="P86" s="266"/>
      <c r="Q86" s="266"/>
      <c r="R86" s="266"/>
      <c r="S86" s="266"/>
      <c r="T86" s="266"/>
      <c r="U86" s="266"/>
    </row>
    <row r="87" spans="1:21" s="422" customFormat="1" ht="15.75" customHeight="1" thickBot="1" x14ac:dyDescent="0.25">
      <c r="A87" s="1837" t="s">
        <v>933</v>
      </c>
      <c r="B87" s="1837" t="s">
        <v>934</v>
      </c>
      <c r="C87" s="1837" t="s">
        <v>935</v>
      </c>
      <c r="D87" s="1595" t="s">
        <v>109</v>
      </c>
      <c r="E87" s="658" t="s">
        <v>2</v>
      </c>
      <c r="F87" s="1851" t="s">
        <v>110</v>
      </c>
      <c r="G87" s="1582" t="s">
        <v>931</v>
      </c>
      <c r="H87" s="1847"/>
      <c r="I87" s="1848"/>
      <c r="J87" s="1353"/>
      <c r="K87" s="1840" t="s">
        <v>69</v>
      </c>
      <c r="L87" s="266"/>
      <c r="M87" s="266"/>
      <c r="N87" s="266"/>
      <c r="O87" s="266"/>
      <c r="P87" s="266"/>
      <c r="Q87" s="266"/>
      <c r="R87" s="266"/>
      <c r="S87" s="266"/>
      <c r="T87" s="266"/>
      <c r="U87" s="266"/>
    </row>
    <row r="88" spans="1:21" s="422" customFormat="1" ht="14.25" x14ac:dyDescent="0.2">
      <c r="A88" s="1838"/>
      <c r="B88" s="1838"/>
      <c r="C88" s="1838"/>
      <c r="D88" s="1596"/>
      <c r="E88" s="547" t="s">
        <v>3</v>
      </c>
      <c r="F88" s="1852"/>
      <c r="G88" s="1864" t="s">
        <v>5</v>
      </c>
      <c r="H88" s="1598" t="s">
        <v>6</v>
      </c>
      <c r="I88" s="1865" t="s">
        <v>794</v>
      </c>
      <c r="J88" s="1355"/>
      <c r="K88" s="1841"/>
      <c r="L88" s="266"/>
      <c r="M88" s="266"/>
      <c r="N88" s="266"/>
      <c r="O88" s="266"/>
      <c r="P88" s="266"/>
      <c r="Q88" s="266"/>
      <c r="R88" s="266"/>
      <c r="S88" s="266"/>
      <c r="T88" s="266"/>
      <c r="U88" s="266"/>
    </row>
    <row r="89" spans="1:21" s="422" customFormat="1" ht="36" customHeight="1" thickBot="1" x14ac:dyDescent="0.25">
      <c r="A89" s="1839"/>
      <c r="B89" s="1839"/>
      <c r="C89" s="1839"/>
      <c r="D89" s="1597"/>
      <c r="E89" s="1362" t="s">
        <v>4</v>
      </c>
      <c r="F89" s="1853"/>
      <c r="G89" s="1862"/>
      <c r="H89" s="1599"/>
      <c r="I89" s="1850"/>
      <c r="J89" s="1358"/>
      <c r="K89" s="1842"/>
      <c r="L89" s="266"/>
      <c r="M89" s="266"/>
      <c r="N89" s="266"/>
      <c r="O89" s="266"/>
      <c r="P89" s="266"/>
      <c r="Q89" s="266"/>
      <c r="R89" s="266"/>
      <c r="S89" s="266"/>
      <c r="T89" s="266"/>
      <c r="U89" s="266"/>
    </row>
    <row r="90" spans="1:21" s="422" customFormat="1" ht="15" x14ac:dyDescent="0.25">
      <c r="A90" s="1262">
        <v>468</v>
      </c>
      <c r="B90" s="1244">
        <v>390</v>
      </c>
      <c r="C90" s="1263">
        <f>B90*0.9</f>
        <v>351</v>
      </c>
      <c r="D90" s="851" t="s">
        <v>86</v>
      </c>
      <c r="E90" s="631" t="s">
        <v>7</v>
      </c>
      <c r="F90" s="631">
        <v>120</v>
      </c>
      <c r="G90" s="509">
        <f>'Бланки ИЭС'!E164</f>
        <v>-8.76</v>
      </c>
      <c r="H90" s="479">
        <f>'Бланки ИЭС'!F164</f>
        <v>-9.75</v>
      </c>
      <c r="I90" s="480">
        <f>'Бланки ИЭС'!G164</f>
        <v>-14.18</v>
      </c>
      <c r="J90" s="430"/>
      <c r="K90" s="1216"/>
      <c r="L90" s="266"/>
      <c r="M90" s="266"/>
      <c r="N90" s="266"/>
      <c r="O90" s="266"/>
      <c r="P90" s="266"/>
      <c r="Q90" s="266"/>
      <c r="R90" s="266"/>
      <c r="S90" s="266"/>
      <c r="T90" s="266"/>
      <c r="U90" s="266"/>
    </row>
    <row r="91" spans="1:21" s="422" customFormat="1" ht="15" x14ac:dyDescent="0.25">
      <c r="A91" s="1115">
        <v>400</v>
      </c>
      <c r="B91" s="1116">
        <v>390</v>
      </c>
      <c r="C91" s="1123">
        <f>B91*0.9</f>
        <v>351</v>
      </c>
      <c r="D91" s="848" t="s">
        <v>194</v>
      </c>
      <c r="E91" s="639" t="s">
        <v>7</v>
      </c>
      <c r="F91" s="639">
        <v>120</v>
      </c>
      <c r="G91" s="499">
        <f>'Бланки ИЭС'!E165</f>
        <v>20.02</v>
      </c>
      <c r="H91" s="461">
        <f>'Бланки ИЭС'!F165</f>
        <v>23.99</v>
      </c>
      <c r="I91" s="462">
        <f>'Бланки ИЭС'!G165</f>
        <v>28.38</v>
      </c>
      <c r="J91" s="430"/>
      <c r="K91" s="1089"/>
      <c r="L91" s="266"/>
      <c r="M91" s="266"/>
      <c r="N91" s="266"/>
      <c r="O91" s="266"/>
      <c r="P91" s="266"/>
      <c r="Q91" s="266"/>
      <c r="R91" s="266"/>
      <c r="S91" s="266"/>
      <c r="T91" s="266"/>
      <c r="U91" s="266"/>
    </row>
    <row r="92" spans="1:21" s="422" customFormat="1" ht="15" x14ac:dyDescent="0.25">
      <c r="A92" s="1115"/>
      <c r="B92" s="1116"/>
      <c r="C92" s="1123"/>
      <c r="D92" s="848" t="s">
        <v>87</v>
      </c>
      <c r="E92" s="639" t="s">
        <v>7</v>
      </c>
      <c r="F92" s="639">
        <v>30</v>
      </c>
      <c r="G92" s="499">
        <f>'Бланки ИЭС'!E166</f>
        <v>7</v>
      </c>
      <c r="H92" s="461">
        <f>'Бланки ИЭС'!F166</f>
        <v>16.2</v>
      </c>
      <c r="I92" s="462">
        <f>'Бланки ИЭС'!G166</f>
        <v>17</v>
      </c>
      <c r="J92" s="430"/>
      <c r="K92" s="1089"/>
      <c r="L92" s="266"/>
      <c r="M92" s="266"/>
      <c r="N92" s="266"/>
      <c r="O92" s="266"/>
      <c r="P92" s="266"/>
      <c r="Q92" s="266"/>
      <c r="R92" s="266"/>
      <c r="S92" s="266"/>
      <c r="T92" s="266"/>
      <c r="U92" s="266"/>
    </row>
    <row r="93" spans="1:21" s="422" customFormat="1" ht="15.75" thickBot="1" x14ac:dyDescent="0.3">
      <c r="A93" s="1115"/>
      <c r="B93" s="1116"/>
      <c r="C93" s="1123"/>
      <c r="D93" s="850" t="s">
        <v>446</v>
      </c>
      <c r="E93" s="633" t="s">
        <v>7</v>
      </c>
      <c r="F93" s="633">
        <v>30</v>
      </c>
      <c r="G93" s="534">
        <f>'Бланки ИЭС'!E167</f>
        <v>0</v>
      </c>
      <c r="H93" s="477">
        <f>'Бланки ИЭС'!F167</f>
        <v>0</v>
      </c>
      <c r="I93" s="478">
        <f>'Бланки ИЭС'!G167</f>
        <v>0</v>
      </c>
      <c r="J93" s="430"/>
      <c r="K93" s="1089"/>
      <c r="L93" s="266"/>
      <c r="M93" s="266"/>
      <c r="N93" s="266"/>
      <c r="O93" s="266"/>
      <c r="P93" s="266"/>
      <c r="Q93" s="266"/>
      <c r="R93" s="266"/>
      <c r="S93" s="266"/>
      <c r="T93" s="266"/>
      <c r="U93" s="266"/>
    </row>
    <row r="94" spans="1:21" s="422" customFormat="1" ht="15" x14ac:dyDescent="0.25">
      <c r="A94" s="1115"/>
      <c r="B94" s="1116"/>
      <c r="C94" s="1123"/>
      <c r="D94" s="1145" t="s">
        <v>71</v>
      </c>
      <c r="E94" s="641"/>
      <c r="F94" s="641"/>
      <c r="G94" s="788"/>
      <c r="H94" s="360"/>
      <c r="I94" s="360"/>
      <c r="J94" s="430"/>
      <c r="K94" s="1089"/>
      <c r="L94" s="266"/>
      <c r="M94" s="266"/>
      <c r="N94" s="266"/>
      <c r="O94" s="266"/>
      <c r="P94" s="266"/>
      <c r="Q94" s="266"/>
      <c r="R94" s="266"/>
      <c r="S94" s="266"/>
      <c r="T94" s="266"/>
      <c r="U94" s="266"/>
    </row>
    <row r="95" spans="1:21" s="422" customFormat="1" ht="15" x14ac:dyDescent="0.25">
      <c r="A95" s="1115"/>
      <c r="B95" s="1116"/>
      <c r="C95" s="1123"/>
      <c r="D95" s="1146" t="s">
        <v>22</v>
      </c>
      <c r="E95" s="645" t="s">
        <v>7</v>
      </c>
      <c r="F95" s="645">
        <v>20</v>
      </c>
      <c r="G95" s="772">
        <f>'Бланки ИЭС'!E169</f>
        <v>9</v>
      </c>
      <c r="H95" s="557">
        <f>'Бланки ИЭС'!F169</f>
        <v>5</v>
      </c>
      <c r="I95" s="557">
        <f>'Бланки ИЭС'!G169</f>
        <v>5</v>
      </c>
      <c r="J95" s="430"/>
      <c r="K95" s="1089"/>
      <c r="L95" s="266"/>
      <c r="M95" s="266"/>
      <c r="N95" s="266"/>
      <c r="O95" s="266"/>
      <c r="P95" s="266"/>
      <c r="Q95" s="266"/>
      <c r="R95" s="266"/>
      <c r="S95" s="266"/>
      <c r="T95" s="266"/>
      <c r="U95" s="266"/>
    </row>
    <row r="96" spans="1:21" s="422" customFormat="1" ht="15" x14ac:dyDescent="0.25">
      <c r="A96" s="1115"/>
      <c r="B96" s="1116"/>
      <c r="C96" s="1123"/>
      <c r="D96" s="1146" t="s">
        <v>23</v>
      </c>
      <c r="E96" s="645" t="s">
        <v>7</v>
      </c>
      <c r="F96" s="645">
        <v>20</v>
      </c>
      <c r="G96" s="772">
        <f>'Бланки ИЭС'!E170</f>
        <v>14.5</v>
      </c>
      <c r="H96" s="557">
        <f>'Бланки ИЭС'!F170</f>
        <v>13</v>
      </c>
      <c r="I96" s="557">
        <f>'Бланки ИЭС'!G170</f>
        <v>16</v>
      </c>
      <c r="J96" s="430"/>
      <c r="K96" s="1089"/>
      <c r="L96" s="266"/>
      <c r="M96" s="266"/>
      <c r="N96" s="266"/>
      <c r="O96" s="266"/>
      <c r="P96" s="266"/>
      <c r="Q96" s="266"/>
      <c r="R96" s="266"/>
      <c r="S96" s="266"/>
      <c r="T96" s="266"/>
      <c r="U96" s="266"/>
    </row>
    <row r="97" spans="1:21" s="422" customFormat="1" ht="15" x14ac:dyDescent="0.25">
      <c r="A97" s="1115"/>
      <c r="B97" s="1116"/>
      <c r="C97" s="1123"/>
      <c r="D97" s="1146" t="s">
        <v>27</v>
      </c>
      <c r="E97" s="645" t="s">
        <v>7</v>
      </c>
      <c r="F97" s="645">
        <v>20</v>
      </c>
      <c r="G97" s="772">
        <f>'Бланки ИЭС'!E171</f>
        <v>13</v>
      </c>
      <c r="H97" s="557">
        <f>'Бланки ИЭС'!F171</f>
        <v>11</v>
      </c>
      <c r="I97" s="557">
        <f>'Бланки ИЭС'!G171</f>
        <v>11.5</v>
      </c>
      <c r="J97" s="430"/>
      <c r="K97" s="1089"/>
      <c r="L97" s="266"/>
      <c r="M97" s="266"/>
      <c r="N97" s="266"/>
      <c r="O97" s="266"/>
      <c r="P97" s="266"/>
      <c r="Q97" s="266"/>
      <c r="R97" s="266"/>
      <c r="S97" s="266"/>
      <c r="T97" s="266"/>
      <c r="U97" s="266"/>
    </row>
    <row r="98" spans="1:21" s="422" customFormat="1" ht="15.75" thickBot="1" x14ac:dyDescent="0.3">
      <c r="A98" s="1115"/>
      <c r="B98" s="1116"/>
      <c r="C98" s="1123"/>
      <c r="D98" s="1147" t="s">
        <v>28</v>
      </c>
      <c r="E98" s="633" t="s">
        <v>7</v>
      </c>
      <c r="F98" s="633">
        <v>40</v>
      </c>
      <c r="G98" s="845">
        <f>'Бланки ИЭС'!E172</f>
        <v>10</v>
      </c>
      <c r="H98" s="561">
        <f>'Бланки ИЭС'!F172</f>
        <v>8</v>
      </c>
      <c r="I98" s="561">
        <f>'Бланки ИЭС'!G172</f>
        <v>7</v>
      </c>
      <c r="J98" s="430"/>
      <c r="K98" s="1089"/>
      <c r="L98" s="266"/>
      <c r="M98" s="266"/>
      <c r="N98" s="266"/>
      <c r="O98" s="266"/>
      <c r="P98" s="266"/>
      <c r="Q98" s="266"/>
      <c r="R98" s="266"/>
      <c r="S98" s="266"/>
      <c r="T98" s="266"/>
      <c r="U98" s="266"/>
    </row>
    <row r="99" spans="1:21" s="422" customFormat="1" ht="15" x14ac:dyDescent="0.25">
      <c r="A99" s="1115"/>
      <c r="B99" s="1116"/>
      <c r="C99" s="1123"/>
      <c r="D99" s="1036" t="s">
        <v>72</v>
      </c>
      <c r="E99" s="641"/>
      <c r="F99" s="641"/>
      <c r="G99" s="788"/>
      <c r="H99" s="360"/>
      <c r="I99" s="360"/>
      <c r="J99" s="430"/>
      <c r="K99" s="1089"/>
      <c r="L99" s="266"/>
      <c r="M99" s="266"/>
      <c r="N99" s="266"/>
      <c r="O99" s="266"/>
      <c r="P99" s="266"/>
      <c r="Q99" s="266"/>
      <c r="R99" s="266"/>
      <c r="S99" s="266"/>
      <c r="T99" s="266"/>
      <c r="U99" s="266"/>
    </row>
    <row r="100" spans="1:21" s="422" customFormat="1" ht="15" x14ac:dyDescent="0.25">
      <c r="A100" s="1115"/>
      <c r="B100" s="1116"/>
      <c r="C100" s="1123"/>
      <c r="D100" s="1146" t="s">
        <v>24</v>
      </c>
      <c r="E100" s="645" t="s">
        <v>7</v>
      </c>
      <c r="F100" s="645">
        <v>40</v>
      </c>
      <c r="G100" s="772">
        <f>'Бланки ИЭС'!E175</f>
        <v>28</v>
      </c>
      <c r="H100" s="557">
        <f>'Бланки ИЭС'!F175</f>
        <v>34</v>
      </c>
      <c r="I100" s="557">
        <f>'Бланки ИЭС'!G175</f>
        <v>33</v>
      </c>
      <c r="J100" s="430"/>
      <c r="K100" s="1089"/>
      <c r="L100" s="266"/>
      <c r="M100" s="266"/>
      <c r="N100" s="266"/>
      <c r="O100" s="266"/>
      <c r="P100" s="266"/>
      <c r="Q100" s="266"/>
      <c r="R100" s="266"/>
      <c r="S100" s="266"/>
      <c r="T100" s="266"/>
      <c r="U100" s="266"/>
    </row>
    <row r="101" spans="1:21" s="422" customFormat="1" ht="15" x14ac:dyDescent="0.25">
      <c r="A101" s="1115"/>
      <c r="B101" s="1116"/>
      <c r="C101" s="1123"/>
      <c r="D101" s="1148" t="s">
        <v>21</v>
      </c>
      <c r="E101" s="645" t="s">
        <v>7</v>
      </c>
      <c r="F101" s="639">
        <v>20</v>
      </c>
      <c r="G101" s="772">
        <f>'Бланки ИЭС'!E176</f>
        <v>14</v>
      </c>
      <c r="H101" s="557">
        <f>'Бланки ИЭС'!F176</f>
        <v>18</v>
      </c>
      <c r="I101" s="557">
        <f>'Бланки ИЭС'!G176</f>
        <v>14</v>
      </c>
      <c r="J101" s="430"/>
      <c r="K101" s="1089"/>
      <c r="L101" s="266"/>
      <c r="M101" s="266"/>
      <c r="N101" s="266"/>
      <c r="O101" s="266"/>
      <c r="P101" s="266"/>
      <c r="Q101" s="266"/>
      <c r="R101" s="266"/>
      <c r="S101" s="266"/>
      <c r="T101" s="266"/>
      <c r="U101" s="266"/>
    </row>
    <row r="102" spans="1:21" s="422" customFormat="1" ht="15" x14ac:dyDescent="0.25">
      <c r="A102" s="1115"/>
      <c r="B102" s="1116"/>
      <c r="C102" s="1123"/>
      <c r="D102" s="1148" t="s">
        <v>26</v>
      </c>
      <c r="E102" s="645" t="s">
        <v>7</v>
      </c>
      <c r="F102" s="641">
        <v>30</v>
      </c>
      <c r="G102" s="772">
        <f>'Бланки ИЭС'!E177</f>
        <v>12</v>
      </c>
      <c r="H102" s="557">
        <f>'Бланки ИЭС'!F177</f>
        <v>13</v>
      </c>
      <c r="I102" s="557">
        <f>'Бланки ИЭС'!G177</f>
        <v>12</v>
      </c>
      <c r="J102" s="430"/>
      <c r="K102" s="1089"/>
      <c r="L102" s="266"/>
      <c r="M102" s="266"/>
      <c r="N102" s="266"/>
      <c r="O102" s="266"/>
      <c r="P102" s="266"/>
      <c r="Q102" s="266"/>
      <c r="R102" s="266"/>
      <c r="S102" s="266"/>
      <c r="T102" s="266"/>
      <c r="U102" s="266"/>
    </row>
    <row r="103" spans="1:21" s="422" customFormat="1" ht="15.75" thickBot="1" x14ac:dyDescent="0.3">
      <c r="A103" s="1157"/>
      <c r="B103" s="1158"/>
      <c r="C103" s="1159"/>
      <c r="D103" s="1149" t="s">
        <v>25</v>
      </c>
      <c r="E103" s="633" t="s">
        <v>7</v>
      </c>
      <c r="F103" s="633"/>
      <c r="G103" s="845">
        <f>'Бланки ИЭС'!E178</f>
        <v>0</v>
      </c>
      <c r="H103" s="561">
        <f>'Бланки ИЭС'!F178</f>
        <v>0</v>
      </c>
      <c r="I103" s="561">
        <f>'Бланки ИЭС'!G178</f>
        <v>0</v>
      </c>
      <c r="J103" s="1160"/>
      <c r="K103" s="1161"/>
      <c r="L103" s="266"/>
      <c r="M103" s="266"/>
      <c r="N103" s="266"/>
      <c r="O103" s="266"/>
      <c r="P103" s="266"/>
      <c r="Q103" s="266"/>
      <c r="R103" s="266"/>
      <c r="S103" s="266"/>
      <c r="T103" s="266"/>
      <c r="U103" s="266"/>
    </row>
    <row r="104" spans="1:21" s="422" customFormat="1" ht="15" x14ac:dyDescent="0.25">
      <c r="A104" s="1117"/>
      <c r="B104" s="1117"/>
      <c r="C104" s="1124"/>
      <c r="D104" s="1076"/>
      <c r="E104" s="1154"/>
      <c r="F104" s="1076"/>
      <c r="G104" s="1155"/>
      <c r="H104" s="1155"/>
      <c r="I104" s="1155"/>
      <c r="J104" s="262"/>
      <c r="K104" s="266"/>
      <c r="L104" s="266"/>
      <c r="M104" s="266"/>
      <c r="N104" s="266"/>
      <c r="O104" s="266"/>
      <c r="P104" s="266"/>
      <c r="Q104" s="266"/>
      <c r="R104" s="266"/>
      <c r="S104" s="266"/>
      <c r="T104" s="266"/>
      <c r="U104" s="266"/>
    </row>
    <row r="105" spans="1:21" s="422" customFormat="1" ht="16.5" thickBot="1" x14ac:dyDescent="0.3">
      <c r="A105" s="1117"/>
      <c r="B105" s="1117"/>
      <c r="C105" s="1124"/>
      <c r="D105" s="1153" t="s">
        <v>460</v>
      </c>
      <c r="E105" s="432"/>
      <c r="F105" s="432"/>
      <c r="G105" s="1155"/>
      <c r="H105" s="1155"/>
      <c r="I105" s="1155"/>
      <c r="J105" s="262"/>
      <c r="K105" s="266"/>
      <c r="L105" s="266"/>
      <c r="M105" s="266"/>
      <c r="N105" s="266"/>
      <c r="O105" s="266"/>
      <c r="P105" s="266"/>
      <c r="Q105" s="266"/>
      <c r="R105" s="266"/>
      <c r="S105" s="266"/>
      <c r="T105" s="266"/>
      <c r="U105" s="266"/>
    </row>
    <row r="106" spans="1:21" s="422" customFormat="1" ht="15.75" customHeight="1" thickBot="1" x14ac:dyDescent="0.25">
      <c r="A106" s="1837" t="s">
        <v>933</v>
      </c>
      <c r="B106" s="1837" t="s">
        <v>934</v>
      </c>
      <c r="C106" s="1837" t="s">
        <v>935</v>
      </c>
      <c r="D106" s="1843" t="s">
        <v>109</v>
      </c>
      <c r="E106" s="1357" t="s">
        <v>2</v>
      </c>
      <c r="F106" s="1595" t="s">
        <v>110</v>
      </c>
      <c r="G106" s="1846" t="s">
        <v>931</v>
      </c>
      <c r="H106" s="1847"/>
      <c r="I106" s="1848"/>
      <c r="J106" s="1353"/>
      <c r="K106" s="1840" t="s">
        <v>69</v>
      </c>
      <c r="L106" s="266"/>
      <c r="M106" s="266"/>
      <c r="N106" s="266"/>
      <c r="O106" s="266"/>
      <c r="P106" s="266"/>
      <c r="Q106" s="266"/>
      <c r="R106" s="266"/>
      <c r="S106" s="266"/>
      <c r="T106" s="266"/>
      <c r="U106" s="266"/>
    </row>
    <row r="107" spans="1:21" s="422" customFormat="1" ht="14.25" x14ac:dyDescent="0.2">
      <c r="A107" s="1838"/>
      <c r="B107" s="1838"/>
      <c r="C107" s="1838"/>
      <c r="D107" s="1844"/>
      <c r="E107" s="1168" t="s">
        <v>3</v>
      </c>
      <c r="F107" s="1596"/>
      <c r="G107" s="1869" t="s">
        <v>5</v>
      </c>
      <c r="H107" s="1598" t="s">
        <v>6</v>
      </c>
      <c r="I107" s="1849" t="s">
        <v>794</v>
      </c>
      <c r="J107" s="1355"/>
      <c r="K107" s="1841"/>
      <c r="L107" s="266"/>
      <c r="M107" s="266"/>
      <c r="N107" s="266"/>
      <c r="O107" s="266"/>
      <c r="P107" s="266"/>
      <c r="Q107" s="266"/>
      <c r="R107" s="266"/>
      <c r="S107" s="266"/>
      <c r="T107" s="266"/>
      <c r="U107" s="266"/>
    </row>
    <row r="108" spans="1:21" s="422" customFormat="1" ht="35.25" customHeight="1" thickBot="1" x14ac:dyDescent="0.25">
      <c r="A108" s="1839"/>
      <c r="B108" s="1839"/>
      <c r="C108" s="1839"/>
      <c r="D108" s="1845"/>
      <c r="E108" s="1363" t="s">
        <v>4</v>
      </c>
      <c r="F108" s="1597"/>
      <c r="G108" s="1870"/>
      <c r="H108" s="1599"/>
      <c r="I108" s="1850"/>
      <c r="J108" s="1355"/>
      <c r="K108" s="1842"/>
      <c r="L108" s="266"/>
      <c r="M108" s="266"/>
      <c r="N108" s="266"/>
      <c r="O108" s="266"/>
      <c r="P108" s="266"/>
      <c r="Q108" s="266"/>
      <c r="R108" s="266"/>
      <c r="S108" s="266"/>
      <c r="T108" s="266"/>
      <c r="U108" s="266"/>
    </row>
    <row r="109" spans="1:21" s="422" customFormat="1" ht="15" x14ac:dyDescent="0.25">
      <c r="A109" s="1115"/>
      <c r="B109" s="1116"/>
      <c r="C109" s="1123"/>
      <c r="D109" s="842" t="s">
        <v>483</v>
      </c>
      <c r="E109" s="444"/>
      <c r="F109" s="444"/>
      <c r="G109" s="720"/>
      <c r="H109" s="471"/>
      <c r="I109" s="956"/>
      <c r="J109" s="463"/>
      <c r="K109" s="1089"/>
      <c r="L109" s="266"/>
      <c r="M109" s="266"/>
      <c r="N109" s="266"/>
      <c r="O109" s="266"/>
      <c r="P109" s="266"/>
      <c r="Q109" s="266"/>
      <c r="R109" s="266"/>
      <c r="S109" s="266"/>
      <c r="T109" s="266"/>
      <c r="U109" s="266"/>
    </row>
    <row r="110" spans="1:21" s="422" customFormat="1" ht="15" x14ac:dyDescent="0.25">
      <c r="A110" s="1115"/>
      <c r="B110" s="1116"/>
      <c r="C110" s="1123"/>
      <c r="D110" s="1255" t="s">
        <v>159</v>
      </c>
      <c r="E110" s="645" t="s">
        <v>7</v>
      </c>
      <c r="F110" s="1089"/>
      <c r="G110" s="1259">
        <f>'Бланки ИЭС'!E213</f>
        <v>84.96</v>
      </c>
      <c r="H110" s="1091">
        <f>'Бланки ИЭС'!F213</f>
        <v>153.44999999999999</v>
      </c>
      <c r="I110" s="1163">
        <f>'Бланки ИЭС'!G213</f>
        <v>163.58000000000001</v>
      </c>
      <c r="J110" s="1162">
        <v>0</v>
      </c>
      <c r="K110" s="1089"/>
      <c r="L110" s="266"/>
      <c r="M110" s="266"/>
      <c r="N110" s="266"/>
      <c r="O110" s="266"/>
      <c r="P110" s="266"/>
      <c r="Q110" s="266"/>
      <c r="R110" s="266"/>
      <c r="S110" s="266"/>
      <c r="T110" s="266"/>
      <c r="U110" s="266"/>
    </row>
    <row r="111" spans="1:21" s="422" customFormat="1" ht="15" x14ac:dyDescent="0.25">
      <c r="A111" s="1115"/>
      <c r="B111" s="1116"/>
      <c r="C111" s="1123"/>
      <c r="D111" s="1255" t="s">
        <v>452</v>
      </c>
      <c r="E111" s="645" t="s">
        <v>7</v>
      </c>
      <c r="F111" s="645">
        <v>50</v>
      </c>
      <c r="G111" s="1259">
        <f>'Бланки ИЭС'!E214</f>
        <v>57.31</v>
      </c>
      <c r="H111" s="1091">
        <f>'Бланки ИЭС'!F214</f>
        <v>128.69999999999999</v>
      </c>
      <c r="I111" s="1163">
        <f>'Бланки ИЭС'!G214</f>
        <v>136.68</v>
      </c>
      <c r="J111" s="1096">
        <v>0</v>
      </c>
      <c r="K111" s="1089"/>
      <c r="L111" s="266"/>
      <c r="M111" s="266"/>
      <c r="N111" s="266"/>
      <c r="O111" s="266"/>
      <c r="P111" s="266"/>
      <c r="Q111" s="266"/>
      <c r="R111" s="266"/>
      <c r="S111" s="266"/>
      <c r="T111" s="266"/>
      <c r="U111" s="266"/>
    </row>
    <row r="112" spans="1:21" s="422" customFormat="1" ht="15" x14ac:dyDescent="0.25">
      <c r="A112" s="1115"/>
      <c r="B112" s="1116"/>
      <c r="C112" s="1123"/>
      <c r="D112" s="1255" t="s">
        <v>453</v>
      </c>
      <c r="E112" s="645" t="s">
        <v>7</v>
      </c>
      <c r="F112" s="645">
        <v>50</v>
      </c>
      <c r="G112" s="1259">
        <f>'Бланки ИЭС'!E215</f>
        <v>39.32</v>
      </c>
      <c r="H112" s="1091">
        <f>'Бланки ИЭС'!F215</f>
        <v>102.3</v>
      </c>
      <c r="I112" s="1163">
        <f>'Бланки ИЭС'!G215</f>
        <v>119.1</v>
      </c>
      <c r="J112" s="1096">
        <v>0</v>
      </c>
      <c r="K112" s="1089"/>
      <c r="L112" s="266"/>
      <c r="M112" s="266"/>
      <c r="N112" s="266"/>
      <c r="O112" s="266"/>
      <c r="P112" s="266"/>
      <c r="Q112" s="266"/>
      <c r="R112" s="266"/>
      <c r="S112" s="266"/>
      <c r="T112" s="266"/>
      <c r="U112" s="266"/>
    </row>
    <row r="113" spans="1:21" s="422" customFormat="1" ht="15" x14ac:dyDescent="0.25">
      <c r="A113" s="1115"/>
      <c r="B113" s="1116"/>
      <c r="C113" s="1123"/>
      <c r="D113" s="1255" t="s">
        <v>21</v>
      </c>
      <c r="E113" s="645" t="s">
        <v>7</v>
      </c>
      <c r="F113" s="645">
        <v>30</v>
      </c>
      <c r="G113" s="1259">
        <f>'Бланки ИЭС'!E216</f>
        <v>30.69</v>
      </c>
      <c r="H113" s="1091">
        <f>'Бланки ИЭС'!F216</f>
        <v>52.47</v>
      </c>
      <c r="I113" s="1163">
        <f>'Бланки ИЭС'!G216</f>
        <v>55.91</v>
      </c>
      <c r="J113" s="1096">
        <v>0</v>
      </c>
      <c r="K113" s="1089"/>
      <c r="L113" s="266"/>
      <c r="M113" s="266"/>
      <c r="N113" s="266"/>
      <c r="O113" s="266"/>
      <c r="P113" s="266"/>
      <c r="Q113" s="266"/>
      <c r="R113" s="266"/>
      <c r="S113" s="266"/>
      <c r="T113" s="266"/>
      <c r="U113" s="266"/>
    </row>
    <row r="114" spans="1:21" s="422" customFormat="1" ht="15.75" thickBot="1" x14ac:dyDescent="0.3">
      <c r="A114" s="1115"/>
      <c r="B114" s="1116"/>
      <c r="C114" s="1123"/>
      <c r="D114" s="1256" t="s">
        <v>35</v>
      </c>
      <c r="E114" s="639" t="s">
        <v>7</v>
      </c>
      <c r="F114" s="639"/>
      <c r="G114" s="1259">
        <f>'Бланки ИЭС'!E217</f>
        <v>31.72</v>
      </c>
      <c r="H114" s="1091">
        <f>'Бланки ИЭС'!F217</f>
        <v>45.69</v>
      </c>
      <c r="I114" s="1163">
        <f>'Бланки ИЭС'!G217</f>
        <v>40.299999999999997</v>
      </c>
      <c r="J114" s="1095">
        <v>0</v>
      </c>
      <c r="K114" s="1089"/>
      <c r="L114" s="266"/>
      <c r="M114" s="266"/>
      <c r="N114" s="266"/>
      <c r="O114" s="266"/>
      <c r="P114" s="266"/>
      <c r="Q114" s="266"/>
      <c r="R114" s="266"/>
      <c r="S114" s="266"/>
      <c r="T114" s="266"/>
      <c r="U114" s="266"/>
    </row>
    <row r="115" spans="1:21" s="422" customFormat="1" ht="15" x14ac:dyDescent="0.25">
      <c r="A115" s="1115"/>
      <c r="B115" s="1116"/>
      <c r="C115" s="1123"/>
      <c r="D115" s="1257" t="s">
        <v>27</v>
      </c>
      <c r="E115" s="641" t="s">
        <v>7</v>
      </c>
      <c r="F115" s="641">
        <v>50</v>
      </c>
      <c r="G115" s="1259">
        <f>'Бланки ИЭС'!E218</f>
        <v>0</v>
      </c>
      <c r="H115" s="1091">
        <f>'Бланки ИЭС'!F218</f>
        <v>0</v>
      </c>
      <c r="I115" s="1163">
        <f>'Бланки ИЭС'!G218</f>
        <v>0</v>
      </c>
      <c r="J115" s="1096">
        <v>0</v>
      </c>
      <c r="K115" s="1089"/>
      <c r="L115" s="266"/>
      <c r="M115" s="266"/>
      <c r="N115" s="266"/>
      <c r="O115" s="266"/>
      <c r="P115" s="266"/>
      <c r="Q115" s="266"/>
      <c r="R115" s="266"/>
      <c r="S115" s="266"/>
      <c r="T115" s="266"/>
      <c r="U115" s="266"/>
    </row>
    <row r="116" spans="1:21" s="422" customFormat="1" ht="15.75" thickBot="1" x14ac:dyDescent="0.3">
      <c r="A116" s="1115"/>
      <c r="B116" s="1116"/>
      <c r="C116" s="1123"/>
      <c r="D116" s="1278" t="s">
        <v>484</v>
      </c>
      <c r="E116" s="633"/>
      <c r="F116" s="633"/>
      <c r="G116" s="1260">
        <f>'Бланки ИЭС'!E219</f>
        <v>0</v>
      </c>
      <c r="H116" s="1164">
        <f>'Бланки ИЭС'!F219</f>
        <v>0</v>
      </c>
      <c r="I116" s="1165">
        <f>'Бланки ИЭС'!G219</f>
        <v>0</v>
      </c>
      <c r="J116" s="1096"/>
      <c r="K116" s="1089"/>
      <c r="L116" s="266"/>
      <c r="M116" s="266"/>
      <c r="N116" s="266"/>
      <c r="O116" s="266"/>
      <c r="P116" s="266"/>
      <c r="Q116" s="266"/>
      <c r="R116" s="266"/>
      <c r="S116" s="266"/>
      <c r="T116" s="266"/>
      <c r="U116" s="266"/>
    </row>
    <row r="117" spans="1:21" s="422" customFormat="1" ht="15" x14ac:dyDescent="0.25">
      <c r="A117" s="1115"/>
      <c r="B117" s="1116"/>
      <c r="C117" s="1123"/>
      <c r="D117" s="1147" t="s">
        <v>31</v>
      </c>
      <c r="E117" s="641" t="s">
        <v>7</v>
      </c>
      <c r="F117" s="641">
        <v>80</v>
      </c>
      <c r="G117" s="1275">
        <f>'Бланки ИЭС'!E220</f>
        <v>65.2</v>
      </c>
      <c r="H117" s="1276">
        <f>'Бланки ИЭС'!F220</f>
        <v>39.6</v>
      </c>
      <c r="I117" s="1277">
        <f>'Бланки ИЭС'!G220</f>
        <v>42</v>
      </c>
      <c r="J117" s="1096">
        <v>0</v>
      </c>
      <c r="K117" s="1089"/>
      <c r="L117" s="266"/>
      <c r="M117" s="266"/>
      <c r="N117" s="266"/>
      <c r="O117" s="266"/>
      <c r="P117" s="266"/>
      <c r="Q117" s="266"/>
      <c r="R117" s="266"/>
      <c r="S117" s="266"/>
      <c r="T117" s="266"/>
      <c r="U117" s="266"/>
    </row>
    <row r="118" spans="1:21" s="422" customFormat="1" ht="15" x14ac:dyDescent="0.25">
      <c r="A118" s="1115"/>
      <c r="B118" s="1116"/>
      <c r="C118" s="1123"/>
      <c r="D118" s="853" t="s">
        <v>28</v>
      </c>
      <c r="E118" s="645" t="s">
        <v>7</v>
      </c>
      <c r="F118" s="645">
        <v>200</v>
      </c>
      <c r="G118" s="1259">
        <f>'Бланки ИЭС'!E221</f>
        <v>62.48</v>
      </c>
      <c r="H118" s="1091">
        <f>'Бланки ИЭС'!F221</f>
        <v>56.43</v>
      </c>
      <c r="I118" s="1163">
        <f>'Бланки ИЭС'!G221</f>
        <v>64.05</v>
      </c>
      <c r="J118" s="1096">
        <v>0</v>
      </c>
      <c r="K118" s="1089"/>
      <c r="L118" s="266"/>
      <c r="M118" s="266"/>
      <c r="N118" s="266"/>
      <c r="O118" s="266"/>
      <c r="P118" s="266"/>
      <c r="Q118" s="266"/>
      <c r="R118" s="266"/>
      <c r="S118" s="266"/>
      <c r="T118" s="266"/>
      <c r="U118" s="266"/>
    </row>
    <row r="119" spans="1:21" s="422" customFormat="1" ht="15" x14ac:dyDescent="0.25">
      <c r="A119" s="1115"/>
      <c r="B119" s="1116"/>
      <c r="C119" s="1123"/>
      <c r="D119" s="853" t="s">
        <v>468</v>
      </c>
      <c r="E119" s="645" t="s">
        <v>7</v>
      </c>
      <c r="F119" s="645">
        <v>120</v>
      </c>
      <c r="G119" s="1259">
        <f>'Бланки ИЭС'!E222</f>
        <v>0</v>
      </c>
      <c r="H119" s="1091">
        <f>'Бланки ИЭС'!F222</f>
        <v>0</v>
      </c>
      <c r="I119" s="1163">
        <f>'Бланки ИЭС'!G222</f>
        <v>0</v>
      </c>
      <c r="J119" s="1096">
        <v>0</v>
      </c>
      <c r="K119" s="1089"/>
      <c r="L119" s="266"/>
      <c r="M119" s="266"/>
      <c r="N119" s="266"/>
      <c r="O119" s="266"/>
      <c r="P119" s="266"/>
      <c r="Q119" s="266"/>
      <c r="R119" s="266"/>
      <c r="S119" s="266"/>
      <c r="T119" s="266"/>
      <c r="U119" s="266"/>
    </row>
    <row r="120" spans="1:21" s="422" customFormat="1" ht="15" x14ac:dyDescent="0.25">
      <c r="A120" s="1115"/>
      <c r="B120" s="1116"/>
      <c r="C120" s="1123"/>
      <c r="D120" s="853" t="s">
        <v>455</v>
      </c>
      <c r="E120" s="645" t="s">
        <v>7</v>
      </c>
      <c r="F120" s="645">
        <v>80</v>
      </c>
      <c r="G120" s="1259">
        <f>'Бланки ИЭС'!E223</f>
        <v>40.46</v>
      </c>
      <c r="H120" s="1091">
        <f>'Бланки ИЭС'!F223</f>
        <v>65.209999999999994</v>
      </c>
      <c r="I120" s="1163">
        <f>'Бланки ИЭС'!G223</f>
        <v>39.19</v>
      </c>
      <c r="J120" s="1096">
        <v>0</v>
      </c>
      <c r="K120" s="1089"/>
      <c r="L120" s="266"/>
      <c r="M120" s="266"/>
      <c r="N120" s="266"/>
      <c r="O120" s="266"/>
      <c r="P120" s="266"/>
      <c r="Q120" s="266"/>
      <c r="R120" s="266"/>
      <c r="S120" s="266"/>
      <c r="T120" s="266"/>
      <c r="U120" s="266"/>
    </row>
    <row r="121" spans="1:21" s="422" customFormat="1" ht="15" x14ac:dyDescent="0.25">
      <c r="A121" s="1115"/>
      <c r="B121" s="1116"/>
      <c r="C121" s="1123"/>
      <c r="D121" s="853" t="s">
        <v>40</v>
      </c>
      <c r="E121" s="645" t="s">
        <v>7</v>
      </c>
      <c r="F121" s="645">
        <v>100</v>
      </c>
      <c r="G121" s="1259">
        <f>'Бланки ИЭС'!E224</f>
        <v>45.3</v>
      </c>
      <c r="H121" s="1091">
        <f>'Бланки ИЭС'!F224</f>
        <v>79.2</v>
      </c>
      <c r="I121" s="1163">
        <f>'Бланки ИЭС'!G224</f>
        <v>83.88</v>
      </c>
      <c r="J121" s="1096">
        <v>0</v>
      </c>
      <c r="K121" s="1089"/>
      <c r="L121" s="266"/>
      <c r="M121" s="266"/>
      <c r="N121" s="266"/>
      <c r="O121" s="266"/>
      <c r="P121" s="266"/>
      <c r="Q121" s="266"/>
      <c r="R121" s="266"/>
      <c r="S121" s="266"/>
      <c r="T121" s="266"/>
      <c r="U121" s="266"/>
    </row>
    <row r="122" spans="1:21" s="422" customFormat="1" ht="15" x14ac:dyDescent="0.25">
      <c r="A122" s="1115"/>
      <c r="B122" s="1116"/>
      <c r="C122" s="1123"/>
      <c r="D122" s="853" t="s">
        <v>454</v>
      </c>
      <c r="E122" s="645" t="s">
        <v>7</v>
      </c>
      <c r="F122" s="645">
        <v>100</v>
      </c>
      <c r="G122" s="1259">
        <f>'Бланки ИЭС'!E225</f>
        <v>36.24</v>
      </c>
      <c r="H122" s="1091">
        <f>'Бланки ИЭС'!F225</f>
        <v>135.63</v>
      </c>
      <c r="I122" s="1163">
        <f>'Бланки ИЭС'!G225</f>
        <v>142.93</v>
      </c>
      <c r="J122" s="1096">
        <v>0</v>
      </c>
      <c r="K122" s="1089"/>
      <c r="L122" s="266"/>
      <c r="M122" s="266"/>
      <c r="N122" s="266"/>
      <c r="O122" s="266"/>
      <c r="P122" s="266"/>
      <c r="Q122" s="266"/>
      <c r="R122" s="266"/>
      <c r="S122" s="266"/>
      <c r="T122" s="266"/>
      <c r="U122" s="266"/>
    </row>
    <row r="123" spans="1:21" s="422" customFormat="1" ht="15" x14ac:dyDescent="0.25">
      <c r="A123" s="1115"/>
      <c r="B123" s="1116"/>
      <c r="C123" s="1123"/>
      <c r="D123" s="853" t="s">
        <v>485</v>
      </c>
      <c r="E123" s="645" t="s">
        <v>7</v>
      </c>
      <c r="F123" s="645"/>
      <c r="G123" s="1259">
        <f>'Бланки ИЭС'!E226</f>
        <v>39</v>
      </c>
      <c r="H123" s="1091">
        <f>'Бланки ИЭС'!F226</f>
        <v>52.89</v>
      </c>
      <c r="I123" s="1163">
        <f>'Бланки ИЭС'!G226</f>
        <v>27.9</v>
      </c>
      <c r="J123" s="1096">
        <v>0</v>
      </c>
      <c r="K123" s="1089"/>
      <c r="L123" s="266"/>
      <c r="M123" s="266"/>
      <c r="N123" s="266"/>
      <c r="O123" s="266"/>
      <c r="P123" s="266"/>
      <c r="Q123" s="266"/>
      <c r="R123" s="266"/>
      <c r="S123" s="266"/>
      <c r="T123" s="266"/>
      <c r="U123" s="266"/>
    </row>
    <row r="124" spans="1:21" s="422" customFormat="1" ht="15" x14ac:dyDescent="0.25">
      <c r="A124" s="1115"/>
      <c r="B124" s="1116"/>
      <c r="C124" s="1123"/>
      <c r="D124" s="1148" t="s">
        <v>535</v>
      </c>
      <c r="E124" s="639" t="s">
        <v>7</v>
      </c>
      <c r="F124" s="639"/>
      <c r="G124" s="1259">
        <f>'Бланки ИЭС'!E227</f>
        <v>0.2</v>
      </c>
      <c r="H124" s="1091">
        <f>'Бланки ИЭС'!F227</f>
        <v>0.05</v>
      </c>
      <c r="I124" s="1163">
        <f>'Бланки ИЭС'!G227</f>
        <v>3.05</v>
      </c>
      <c r="J124" s="1094">
        <v>0</v>
      </c>
      <c r="K124" s="1089"/>
      <c r="L124" s="266"/>
      <c r="M124" s="266"/>
      <c r="N124" s="266"/>
      <c r="O124" s="266"/>
      <c r="P124" s="266"/>
      <c r="Q124" s="266"/>
      <c r="R124" s="266"/>
      <c r="S124" s="266"/>
      <c r="T124" s="266"/>
      <c r="U124" s="266"/>
    </row>
    <row r="125" spans="1:21" s="422" customFormat="1" ht="15.75" thickBot="1" x14ac:dyDescent="0.3">
      <c r="A125" s="1115"/>
      <c r="B125" s="1116"/>
      <c r="C125" s="1123"/>
      <c r="D125" s="1258" t="s">
        <v>531</v>
      </c>
      <c r="E125" s="633" t="s">
        <v>7</v>
      </c>
      <c r="F125" s="633"/>
      <c r="G125" s="1260">
        <f>'Бланки ИЭС'!E228</f>
        <v>33.28</v>
      </c>
      <c r="H125" s="1164">
        <f>'Бланки ИЭС'!F228</f>
        <v>20.79</v>
      </c>
      <c r="I125" s="1165">
        <f>'Бланки ИЭС'!G228</f>
        <v>23.76</v>
      </c>
      <c r="J125" s="1095">
        <v>0</v>
      </c>
      <c r="K125" s="1089"/>
      <c r="L125" s="266"/>
      <c r="M125" s="266"/>
      <c r="N125" s="266"/>
      <c r="O125" s="266"/>
      <c r="P125" s="266"/>
      <c r="Q125" s="266"/>
      <c r="R125" s="266"/>
      <c r="S125" s="266"/>
      <c r="T125" s="266"/>
      <c r="U125" s="266"/>
    </row>
    <row r="126" spans="1:21" s="422" customFormat="1" ht="15" x14ac:dyDescent="0.25">
      <c r="A126" s="1115"/>
      <c r="B126" s="1116"/>
      <c r="C126" s="1123"/>
      <c r="D126" s="1086" t="s">
        <v>486</v>
      </c>
      <c r="E126" s="444"/>
      <c r="F126" s="444"/>
      <c r="G126" s="617"/>
      <c r="H126" s="728"/>
      <c r="I126" s="1048"/>
      <c r="J126" s="463"/>
      <c r="K126" s="1089"/>
      <c r="L126" s="266"/>
      <c r="M126" s="266"/>
      <c r="N126" s="266"/>
      <c r="O126" s="266"/>
      <c r="P126" s="266"/>
      <c r="Q126" s="266"/>
      <c r="R126" s="266"/>
      <c r="S126" s="266"/>
      <c r="T126" s="266"/>
      <c r="U126" s="266"/>
    </row>
    <row r="127" spans="1:21" s="422" customFormat="1" ht="15" x14ac:dyDescent="0.25">
      <c r="A127" s="1115"/>
      <c r="B127" s="1116"/>
      <c r="C127" s="1123"/>
      <c r="D127" s="1085" t="s">
        <v>37</v>
      </c>
      <c r="E127" s="645" t="s">
        <v>7</v>
      </c>
      <c r="F127" s="645"/>
      <c r="G127" s="618">
        <f>'Бланки ИЭС'!E231</f>
        <v>9.4</v>
      </c>
      <c r="H127" s="1050">
        <f>'Бланки ИЭС'!F231</f>
        <v>7.95</v>
      </c>
      <c r="I127" s="1050">
        <f>'Бланки ИЭС'!G231</f>
        <v>7.18</v>
      </c>
      <c r="J127" s="1096">
        <v>0</v>
      </c>
      <c r="K127" s="1089"/>
      <c r="L127" s="266"/>
      <c r="M127" s="266"/>
      <c r="N127" s="266"/>
      <c r="O127" s="266"/>
      <c r="P127" s="266"/>
      <c r="Q127" s="266"/>
      <c r="R127" s="266"/>
      <c r="S127" s="266"/>
      <c r="T127" s="266"/>
      <c r="U127" s="266"/>
    </row>
    <row r="128" spans="1:21" s="422" customFormat="1" ht="15" x14ac:dyDescent="0.25">
      <c r="A128" s="1115"/>
      <c r="B128" s="1116"/>
      <c r="C128" s="1123"/>
      <c r="D128" s="1085" t="s">
        <v>39</v>
      </c>
      <c r="E128" s="645" t="s">
        <v>7</v>
      </c>
      <c r="F128" s="645"/>
      <c r="G128" s="618">
        <f>'Бланки ИЭС'!E232</f>
        <v>31.46</v>
      </c>
      <c r="H128" s="1050">
        <f>'Бланки ИЭС'!F232</f>
        <v>87.15</v>
      </c>
      <c r="I128" s="1050">
        <f>'Бланки ИЭС'!G232</f>
        <v>61.1</v>
      </c>
      <c r="J128" s="1096">
        <v>0</v>
      </c>
      <c r="K128" s="1089"/>
      <c r="L128" s="266"/>
      <c r="M128" s="266"/>
      <c r="N128" s="266"/>
      <c r="O128" s="266"/>
      <c r="P128" s="266"/>
      <c r="Q128" s="266"/>
      <c r="R128" s="266"/>
      <c r="S128" s="266"/>
      <c r="T128" s="266"/>
      <c r="U128" s="266"/>
    </row>
    <row r="129" spans="1:21" s="422" customFormat="1" ht="15" x14ac:dyDescent="0.25">
      <c r="A129" s="1115"/>
      <c r="B129" s="1116"/>
      <c r="C129" s="1123"/>
      <c r="D129" s="1085" t="s">
        <v>38</v>
      </c>
      <c r="E129" s="645" t="s">
        <v>7</v>
      </c>
      <c r="F129" s="645"/>
      <c r="G129" s="618">
        <f>'Бланки ИЭС'!E233</f>
        <v>8.4600000000000009</v>
      </c>
      <c r="H129" s="1050">
        <f>'Бланки ИЭС'!F233</f>
        <v>6.96</v>
      </c>
      <c r="I129" s="1050">
        <f>'Бланки ИЭС'!G233</f>
        <v>6.14</v>
      </c>
      <c r="J129" s="1096">
        <v>0</v>
      </c>
      <c r="K129" s="1089"/>
      <c r="L129" s="266"/>
      <c r="M129" s="266"/>
      <c r="N129" s="266"/>
      <c r="O129" s="266"/>
      <c r="P129" s="266"/>
      <c r="Q129" s="266"/>
      <c r="R129" s="266"/>
      <c r="S129" s="266"/>
      <c r="T129" s="266"/>
      <c r="U129" s="266"/>
    </row>
    <row r="130" spans="1:21" s="422" customFormat="1" ht="15" x14ac:dyDescent="0.25">
      <c r="A130" s="1115"/>
      <c r="B130" s="1116"/>
      <c r="C130" s="1123"/>
      <c r="D130" s="1085" t="s">
        <v>34</v>
      </c>
      <c r="E130" s="645" t="s">
        <v>7</v>
      </c>
      <c r="F130" s="645"/>
      <c r="G130" s="618">
        <f>'Бланки ИЭС'!E234</f>
        <v>43.96</v>
      </c>
      <c r="H130" s="1050">
        <f>'Бланки ИЭС'!F234</f>
        <v>46.64</v>
      </c>
      <c r="I130" s="1050">
        <f>'Бланки ИЭС'!G234</f>
        <v>27.36</v>
      </c>
      <c r="J130" s="1096">
        <v>0</v>
      </c>
      <c r="K130" s="1089"/>
      <c r="L130" s="266"/>
      <c r="M130" s="266"/>
      <c r="N130" s="266"/>
      <c r="O130" s="266"/>
      <c r="P130" s="266"/>
      <c r="Q130" s="266"/>
      <c r="R130" s="266"/>
      <c r="S130" s="266"/>
      <c r="T130" s="266"/>
      <c r="U130" s="266"/>
    </row>
    <row r="131" spans="1:21" s="422" customFormat="1" ht="15" x14ac:dyDescent="0.25">
      <c r="A131" s="1115"/>
      <c r="B131" s="1116"/>
      <c r="C131" s="1123"/>
      <c r="D131" s="1085" t="s">
        <v>36</v>
      </c>
      <c r="E131" s="645" t="s">
        <v>7</v>
      </c>
      <c r="F131" s="645"/>
      <c r="G131" s="618">
        <f>'Бланки ИЭС'!E235</f>
        <v>31.3</v>
      </c>
      <c r="H131" s="1050">
        <f>'Бланки ИЭС'!F235</f>
        <v>67.349999999999994</v>
      </c>
      <c r="I131" s="1050">
        <f>'Бланки ИЭС'!G235</f>
        <v>69.34</v>
      </c>
      <c r="J131" s="1096">
        <v>0</v>
      </c>
      <c r="K131" s="1089"/>
      <c r="L131" s="266"/>
      <c r="M131" s="266"/>
      <c r="N131" s="266"/>
      <c r="O131" s="266"/>
      <c r="P131" s="266"/>
      <c r="Q131" s="266"/>
      <c r="R131" s="266"/>
      <c r="S131" s="266"/>
      <c r="T131" s="266"/>
      <c r="U131" s="266"/>
    </row>
    <row r="132" spans="1:21" s="422" customFormat="1" ht="15" x14ac:dyDescent="0.25">
      <c r="A132" s="1115"/>
      <c r="B132" s="1116"/>
      <c r="C132" s="1123"/>
      <c r="D132" s="1085" t="s">
        <v>41</v>
      </c>
      <c r="E132" s="645" t="s">
        <v>7</v>
      </c>
      <c r="F132" s="645"/>
      <c r="G132" s="618">
        <f>'Бланки ИЭС'!E236</f>
        <v>14.36</v>
      </c>
      <c r="H132" s="1050">
        <f>'Бланки ИЭС'!F236</f>
        <v>13.89</v>
      </c>
      <c r="I132" s="1050">
        <f>'Бланки ИЭС'!G236</f>
        <v>12.4</v>
      </c>
      <c r="J132" s="1096">
        <v>0</v>
      </c>
      <c r="K132" s="1089"/>
      <c r="L132" s="266"/>
      <c r="M132" s="266"/>
      <c r="N132" s="266"/>
      <c r="O132" s="266"/>
      <c r="P132" s="266"/>
      <c r="Q132" s="266"/>
      <c r="R132" s="266"/>
      <c r="S132" s="266"/>
      <c r="T132" s="266"/>
      <c r="U132" s="266"/>
    </row>
    <row r="133" spans="1:21" s="422" customFormat="1" ht="15" x14ac:dyDescent="0.25">
      <c r="A133" s="1115"/>
      <c r="B133" s="1116"/>
      <c r="C133" s="1123"/>
      <c r="D133" s="1085" t="s">
        <v>533</v>
      </c>
      <c r="E133" s="645" t="s">
        <v>7</v>
      </c>
      <c r="F133" s="645"/>
      <c r="G133" s="618">
        <f>'Бланки ИЭС'!E237</f>
        <v>0</v>
      </c>
      <c r="H133" s="1050">
        <f>'Бланки ИЭС'!F237</f>
        <v>0</v>
      </c>
      <c r="I133" s="1050">
        <f>'Бланки ИЭС'!G237</f>
        <v>0</v>
      </c>
      <c r="J133" s="1096">
        <v>0</v>
      </c>
      <c r="K133" s="1089"/>
      <c r="L133" s="266"/>
      <c r="M133" s="266"/>
      <c r="N133" s="266"/>
      <c r="O133" s="266"/>
      <c r="P133" s="266"/>
      <c r="Q133" s="266"/>
      <c r="R133" s="266"/>
      <c r="S133" s="266"/>
      <c r="T133" s="266"/>
      <c r="U133" s="266"/>
    </row>
    <row r="134" spans="1:21" s="422" customFormat="1" ht="15" x14ac:dyDescent="0.25">
      <c r="A134" s="1115"/>
      <c r="B134" s="1116"/>
      <c r="C134" s="1123"/>
      <c r="D134" s="1281" t="s">
        <v>532</v>
      </c>
      <c r="E134" s="645" t="s">
        <v>7</v>
      </c>
      <c r="F134" s="645"/>
      <c r="G134" s="618">
        <f>'Бланки ИЭС'!E238</f>
        <v>19.440000000000001</v>
      </c>
      <c r="H134" s="1050">
        <f>'Бланки ИЭС'!F238</f>
        <v>18.84</v>
      </c>
      <c r="I134" s="1050">
        <f>'Бланки ИЭС'!G238</f>
        <v>17.579999999999998</v>
      </c>
      <c r="J134" s="1096">
        <v>0</v>
      </c>
      <c r="K134" s="1089"/>
      <c r="L134" s="266"/>
      <c r="M134" s="266"/>
      <c r="N134" s="266"/>
      <c r="O134" s="266"/>
      <c r="P134" s="266"/>
      <c r="Q134" s="266"/>
      <c r="R134" s="266"/>
      <c r="S134" s="266"/>
      <c r="T134" s="266"/>
      <c r="U134" s="266"/>
    </row>
    <row r="135" spans="1:21" s="422" customFormat="1" ht="15.75" thickBot="1" x14ac:dyDescent="0.3">
      <c r="A135" s="1115"/>
      <c r="B135" s="1116"/>
      <c r="C135" s="1125"/>
      <c r="D135" s="1282" t="s">
        <v>141</v>
      </c>
      <c r="E135" s="633" t="s">
        <v>7</v>
      </c>
      <c r="F135" s="633"/>
      <c r="G135" s="1261">
        <f>'Бланки ИЭС'!E239</f>
        <v>21.36</v>
      </c>
      <c r="H135" s="1053">
        <f>'Бланки ИЭС'!F239</f>
        <v>25.76</v>
      </c>
      <c r="I135" s="1053">
        <f>'Бланки ИЭС'!G239</f>
        <v>19.239999999999998</v>
      </c>
      <c r="J135" s="1096">
        <v>0</v>
      </c>
      <c r="K135" s="1089"/>
      <c r="L135" s="266"/>
      <c r="M135" s="266"/>
      <c r="N135" s="266"/>
      <c r="O135" s="266"/>
      <c r="P135" s="266"/>
      <c r="Q135" s="266"/>
      <c r="R135" s="266"/>
      <c r="S135" s="266"/>
      <c r="T135" s="266"/>
      <c r="U135" s="266"/>
    </row>
    <row r="136" spans="1:21" s="422" customFormat="1" ht="15" x14ac:dyDescent="0.25">
      <c r="A136" s="1115"/>
      <c r="B136" s="1116"/>
      <c r="C136" s="1123"/>
      <c r="D136" s="1086" t="s">
        <v>487</v>
      </c>
      <c r="E136" s="641"/>
      <c r="F136" s="641"/>
      <c r="G136" s="1279"/>
      <c r="H136" s="1051"/>
      <c r="I136" s="1280"/>
      <c r="J136" s="1096"/>
      <c r="K136" s="1089"/>
      <c r="L136" s="266"/>
      <c r="M136" s="266"/>
      <c r="N136" s="266"/>
      <c r="O136" s="266"/>
      <c r="P136" s="266"/>
      <c r="Q136" s="266"/>
      <c r="R136" s="266"/>
      <c r="S136" s="266"/>
      <c r="T136" s="266"/>
      <c r="U136" s="266"/>
    </row>
    <row r="137" spans="1:21" s="422" customFormat="1" ht="15" x14ac:dyDescent="0.25">
      <c r="A137" s="1115"/>
      <c r="B137" s="1116"/>
      <c r="C137" s="1123"/>
      <c r="D137" s="1085" t="s">
        <v>33</v>
      </c>
      <c r="E137" s="645" t="s">
        <v>7</v>
      </c>
      <c r="F137" s="645"/>
      <c r="G137" s="618">
        <f>'Бланки ИЭС'!E241</f>
        <v>46.2</v>
      </c>
      <c r="H137" s="1050">
        <f>'Бланки ИЭС'!F241</f>
        <v>60.44</v>
      </c>
      <c r="I137" s="1050">
        <f>'Бланки ИЭС'!G241</f>
        <v>37.200000000000003</v>
      </c>
      <c r="J137" s="1096">
        <v>0</v>
      </c>
      <c r="K137" s="1089"/>
      <c r="L137" s="266"/>
      <c r="M137" s="266"/>
      <c r="N137" s="266"/>
      <c r="O137" s="266"/>
      <c r="P137" s="266"/>
      <c r="Q137" s="266"/>
      <c r="R137" s="266"/>
      <c r="S137" s="266"/>
      <c r="T137" s="266"/>
      <c r="U137" s="266"/>
    </row>
    <row r="138" spans="1:21" s="422" customFormat="1" ht="15" x14ac:dyDescent="0.25">
      <c r="A138" s="1115"/>
      <c r="B138" s="1116"/>
      <c r="C138" s="1123"/>
      <c r="D138" s="1085" t="s">
        <v>32</v>
      </c>
      <c r="E138" s="645" t="s">
        <v>7</v>
      </c>
      <c r="F138" s="645"/>
      <c r="G138" s="618">
        <f>'Бланки ИЭС'!E242</f>
        <v>40.450000000000003</v>
      </c>
      <c r="H138" s="1050">
        <f>'Бланки ИЭС'!F242</f>
        <v>59.45</v>
      </c>
      <c r="I138" s="1050">
        <f>'Бланки ИЭС'!G242</f>
        <v>36.56</v>
      </c>
      <c r="J138" s="1096">
        <v>0</v>
      </c>
      <c r="K138" s="1089"/>
      <c r="L138" s="266"/>
      <c r="M138" s="266"/>
      <c r="N138" s="266"/>
      <c r="O138" s="266"/>
      <c r="P138" s="266"/>
      <c r="Q138" s="266"/>
      <c r="R138" s="266"/>
      <c r="S138" s="266"/>
      <c r="T138" s="266"/>
      <c r="U138" s="266"/>
    </row>
    <row r="139" spans="1:21" s="422" customFormat="1" ht="15" x14ac:dyDescent="0.25">
      <c r="A139" s="1115"/>
      <c r="B139" s="1116"/>
      <c r="C139" s="1123"/>
      <c r="D139" s="1085" t="s">
        <v>73</v>
      </c>
      <c r="E139" s="645" t="s">
        <v>7</v>
      </c>
      <c r="F139" s="645"/>
      <c r="G139" s="618">
        <f>'Бланки ИЭС'!E243</f>
        <v>22.6</v>
      </c>
      <c r="H139" s="1050">
        <f>'Бланки ИЭС'!F243</f>
        <v>41.63</v>
      </c>
      <c r="I139" s="1050">
        <f>'Бланки ИЭС'!G243</f>
        <v>17.239999999999998</v>
      </c>
      <c r="J139" s="1096">
        <v>0</v>
      </c>
      <c r="K139" s="1089"/>
      <c r="L139" s="266"/>
      <c r="M139" s="266"/>
      <c r="N139" s="266"/>
      <c r="O139" s="266"/>
      <c r="P139" s="266"/>
      <c r="Q139" s="266"/>
      <c r="R139" s="266"/>
      <c r="S139" s="266"/>
      <c r="T139" s="266"/>
      <c r="U139" s="266"/>
    </row>
    <row r="140" spans="1:21" s="422" customFormat="1" ht="15" x14ac:dyDescent="0.25">
      <c r="A140" s="1115"/>
      <c r="B140" s="1116"/>
      <c r="C140" s="1123"/>
      <c r="D140" s="1085" t="s">
        <v>536</v>
      </c>
      <c r="E140" s="645" t="s">
        <v>7</v>
      </c>
      <c r="F140" s="645"/>
      <c r="G140" s="618">
        <f>'Бланки ИЭС'!E244</f>
        <v>0</v>
      </c>
      <c r="H140" s="1050">
        <f>'Бланки ИЭС'!F244</f>
        <v>0</v>
      </c>
      <c r="I140" s="1050">
        <f>'Бланки ИЭС'!G244</f>
        <v>0</v>
      </c>
      <c r="J140" s="936">
        <v>0</v>
      </c>
      <c r="K140" s="1089"/>
      <c r="L140" s="266"/>
      <c r="M140" s="266"/>
      <c r="N140" s="266"/>
      <c r="O140" s="266"/>
      <c r="P140" s="266"/>
      <c r="Q140" s="266"/>
      <c r="R140" s="266"/>
      <c r="S140" s="266"/>
      <c r="T140" s="266"/>
      <c r="U140" s="266"/>
    </row>
    <row r="141" spans="1:21" s="422" customFormat="1" ht="15" x14ac:dyDescent="0.25">
      <c r="A141" s="1115"/>
      <c r="B141" s="1116"/>
      <c r="C141" s="1123"/>
      <c r="D141" s="1085" t="s">
        <v>42</v>
      </c>
      <c r="E141" s="645" t="s">
        <v>7</v>
      </c>
      <c r="F141" s="645"/>
      <c r="G141" s="618">
        <f>'Бланки ИЭС'!E245</f>
        <v>0</v>
      </c>
      <c r="H141" s="1050">
        <f>'Бланки ИЭС'!F245</f>
        <v>0</v>
      </c>
      <c r="I141" s="1050">
        <f>'Бланки ИЭС'!G245</f>
        <v>0</v>
      </c>
      <c r="J141" s="1096">
        <v>0</v>
      </c>
      <c r="K141" s="1089"/>
      <c r="L141" s="266"/>
      <c r="M141" s="266"/>
      <c r="N141" s="266"/>
      <c r="O141" s="266"/>
      <c r="P141" s="266"/>
      <c r="Q141" s="266"/>
      <c r="R141" s="266"/>
      <c r="S141" s="266"/>
      <c r="T141" s="266"/>
      <c r="U141" s="266"/>
    </row>
    <row r="142" spans="1:21" s="422" customFormat="1" ht="15" x14ac:dyDescent="0.25">
      <c r="A142" s="1115"/>
      <c r="B142" s="1116"/>
      <c r="C142" s="1123"/>
      <c r="D142" s="1085" t="s">
        <v>534</v>
      </c>
      <c r="E142" s="645" t="s">
        <v>7</v>
      </c>
      <c r="F142" s="645"/>
      <c r="G142" s="618">
        <f>'Бланки ИЭС'!E246</f>
        <v>0</v>
      </c>
      <c r="H142" s="1050">
        <f>'Бланки ИЭС'!F246</f>
        <v>0</v>
      </c>
      <c r="I142" s="1050">
        <f>'Бланки ИЭС'!G246</f>
        <v>0</v>
      </c>
      <c r="J142" s="1094">
        <v>0</v>
      </c>
      <c r="K142" s="1089"/>
      <c r="L142" s="266"/>
      <c r="M142" s="266"/>
      <c r="N142" s="266"/>
      <c r="O142" s="266"/>
      <c r="P142" s="266"/>
      <c r="Q142" s="266"/>
      <c r="R142" s="266"/>
      <c r="S142" s="266"/>
      <c r="T142" s="266"/>
      <c r="U142" s="266"/>
    </row>
    <row r="143" spans="1:21" s="422" customFormat="1" ht="15.75" thickBot="1" x14ac:dyDescent="0.3">
      <c r="A143" s="1157"/>
      <c r="B143" s="1158"/>
      <c r="C143" s="1159"/>
      <c r="D143" s="1200" t="s">
        <v>45</v>
      </c>
      <c r="E143" s="633" t="s">
        <v>7</v>
      </c>
      <c r="F143" s="633"/>
      <c r="G143" s="1261">
        <f>'Бланки ИЭС'!E247</f>
        <v>20.76</v>
      </c>
      <c r="H143" s="1053">
        <f>'Бланки ИЭС'!F247</f>
        <v>18.86</v>
      </c>
      <c r="I143" s="1053">
        <f>'Бланки ИЭС'!G247</f>
        <v>16.5</v>
      </c>
      <c r="J143" s="1095">
        <v>0</v>
      </c>
      <c r="K143" s="1161"/>
      <c r="L143" s="266"/>
      <c r="M143" s="266"/>
      <c r="N143" s="266"/>
      <c r="O143" s="266"/>
      <c r="P143" s="266"/>
      <c r="Q143" s="266"/>
      <c r="R143" s="266"/>
      <c r="S143" s="266"/>
      <c r="T143" s="266"/>
      <c r="U143" s="266"/>
    </row>
    <row r="144" spans="1:21" s="422" customFormat="1" ht="15" x14ac:dyDescent="0.25">
      <c r="A144" s="1117"/>
      <c r="B144" s="1117"/>
      <c r="C144" s="1124"/>
      <c r="D144" s="432"/>
      <c r="E144" s="432"/>
      <c r="F144" s="432"/>
      <c r="G144" s="520"/>
      <c r="H144" s="520"/>
      <c r="I144" s="520"/>
      <c r="J144" s="262"/>
      <c r="K144" s="266"/>
      <c r="L144" s="266"/>
      <c r="M144" s="266"/>
      <c r="N144" s="266"/>
      <c r="O144" s="266"/>
      <c r="P144" s="266"/>
      <c r="Q144" s="266"/>
      <c r="R144" s="266"/>
      <c r="S144" s="266"/>
      <c r="T144" s="266"/>
      <c r="U144" s="266"/>
    </row>
    <row r="145" spans="1:21" s="422" customFormat="1" ht="16.5" thickBot="1" x14ac:dyDescent="0.3">
      <c r="A145" s="1117"/>
      <c r="B145" s="1117"/>
      <c r="C145" s="1124"/>
      <c r="D145" s="1153" t="s">
        <v>577</v>
      </c>
      <c r="E145" s="432"/>
      <c r="F145" s="432"/>
      <c r="G145" s="520"/>
      <c r="H145" s="520"/>
      <c r="I145" s="520"/>
      <c r="J145" s="262"/>
      <c r="K145" s="266"/>
      <c r="L145" s="266"/>
      <c r="M145" s="266"/>
      <c r="N145" s="266"/>
      <c r="O145" s="266"/>
      <c r="P145" s="266"/>
      <c r="Q145" s="266"/>
      <c r="R145" s="266"/>
      <c r="S145" s="266"/>
      <c r="T145" s="266"/>
      <c r="U145" s="266"/>
    </row>
    <row r="146" spans="1:21" s="422" customFormat="1" ht="15.75" customHeight="1" thickBot="1" x14ac:dyDescent="0.25">
      <c r="A146" s="1837" t="s">
        <v>933</v>
      </c>
      <c r="B146" s="1837" t="s">
        <v>934</v>
      </c>
      <c r="C146" s="1837" t="s">
        <v>935</v>
      </c>
      <c r="D146" s="1843" t="s">
        <v>109</v>
      </c>
      <c r="E146" s="1357" t="s">
        <v>2</v>
      </c>
      <c r="F146" s="1595" t="s">
        <v>110</v>
      </c>
      <c r="G146" s="1846" t="s">
        <v>931</v>
      </c>
      <c r="H146" s="1847"/>
      <c r="I146" s="1848"/>
      <c r="J146" s="1353"/>
      <c r="K146" s="1840" t="s">
        <v>69</v>
      </c>
      <c r="L146" s="266"/>
      <c r="M146" s="266"/>
      <c r="N146" s="266"/>
      <c r="O146" s="266"/>
      <c r="P146" s="266"/>
      <c r="Q146" s="266"/>
      <c r="R146" s="266"/>
      <c r="S146" s="266"/>
      <c r="T146" s="266"/>
      <c r="U146" s="266"/>
    </row>
    <row r="147" spans="1:21" s="422" customFormat="1" ht="14.25" x14ac:dyDescent="0.2">
      <c r="A147" s="1838"/>
      <c r="B147" s="1838"/>
      <c r="C147" s="1838"/>
      <c r="D147" s="1844"/>
      <c r="E147" s="1168" t="s">
        <v>3</v>
      </c>
      <c r="F147" s="1596"/>
      <c r="G147" s="1864" t="s">
        <v>5</v>
      </c>
      <c r="H147" s="1598" t="s">
        <v>6</v>
      </c>
      <c r="I147" s="1865" t="s">
        <v>794</v>
      </c>
      <c r="J147" s="1355"/>
      <c r="K147" s="1841"/>
      <c r="L147" s="266"/>
      <c r="M147" s="266"/>
      <c r="N147" s="266"/>
      <c r="O147" s="266"/>
      <c r="P147" s="266"/>
      <c r="Q147" s="266"/>
      <c r="R147" s="266"/>
      <c r="S147" s="266"/>
      <c r="T147" s="266"/>
      <c r="U147" s="266"/>
    </row>
    <row r="148" spans="1:21" s="422" customFormat="1" ht="33.75" customHeight="1" thickBot="1" x14ac:dyDescent="0.25">
      <c r="A148" s="1839"/>
      <c r="B148" s="1839"/>
      <c r="C148" s="1839"/>
      <c r="D148" s="1845"/>
      <c r="E148" s="1363" t="s">
        <v>4</v>
      </c>
      <c r="F148" s="1597"/>
      <c r="G148" s="1862"/>
      <c r="H148" s="1599"/>
      <c r="I148" s="1850"/>
      <c r="J148" s="1355"/>
      <c r="K148" s="1842"/>
      <c r="L148" s="266"/>
      <c r="M148" s="266"/>
      <c r="N148" s="266"/>
      <c r="O148" s="266"/>
      <c r="P148" s="266"/>
      <c r="Q148" s="266"/>
      <c r="R148" s="266"/>
      <c r="S148" s="266"/>
      <c r="T148" s="266"/>
      <c r="U148" s="266"/>
    </row>
    <row r="149" spans="1:21" s="422" customFormat="1" ht="15" x14ac:dyDescent="0.25">
      <c r="A149" s="1115"/>
      <c r="B149" s="1116"/>
      <c r="C149" s="1123"/>
      <c r="D149" s="1274" t="s">
        <v>380</v>
      </c>
      <c r="E149" s="635"/>
      <c r="F149" s="641"/>
      <c r="G149" s="499"/>
      <c r="H149" s="461"/>
      <c r="I149" s="461"/>
      <c r="J149" s="430"/>
      <c r="K149" s="1089"/>
      <c r="L149" s="266"/>
      <c r="M149" s="266"/>
      <c r="N149" s="266"/>
      <c r="O149" s="266"/>
      <c r="P149" s="266"/>
      <c r="Q149" s="266"/>
      <c r="R149" s="266"/>
      <c r="S149" s="266"/>
      <c r="T149" s="266"/>
      <c r="U149" s="266"/>
    </row>
    <row r="150" spans="1:21" s="422" customFormat="1" ht="15" x14ac:dyDescent="0.25">
      <c r="A150" s="1115"/>
      <c r="B150" s="1116"/>
      <c r="C150" s="1123"/>
      <c r="D150" s="1085" t="s">
        <v>23</v>
      </c>
      <c r="E150" s="645" t="s">
        <v>7</v>
      </c>
      <c r="F150" s="645">
        <v>20</v>
      </c>
      <c r="G150" s="499">
        <f>'Бланки ИЭС'!E266</f>
        <v>11.15</v>
      </c>
      <c r="H150" s="461">
        <f>'Бланки ИЭС'!F266</f>
        <v>12.96</v>
      </c>
      <c r="I150" s="461">
        <f>'Бланки ИЭС'!G266</f>
        <v>10.42</v>
      </c>
      <c r="J150" s="430"/>
      <c r="K150" s="1089"/>
      <c r="L150" s="266"/>
      <c r="M150" s="266"/>
      <c r="N150" s="266"/>
      <c r="O150" s="266"/>
      <c r="P150" s="266"/>
      <c r="Q150" s="266"/>
      <c r="R150" s="266"/>
      <c r="S150" s="266"/>
      <c r="T150" s="266"/>
      <c r="U150" s="266"/>
    </row>
    <row r="151" spans="1:21" s="422" customFormat="1" ht="15" x14ac:dyDescent="0.25">
      <c r="A151" s="1115"/>
      <c r="B151" s="1116"/>
      <c r="C151" s="1123"/>
      <c r="D151" s="1085" t="s">
        <v>24</v>
      </c>
      <c r="E151" s="645" t="s">
        <v>7</v>
      </c>
      <c r="F151" s="645">
        <v>10</v>
      </c>
      <c r="G151" s="499">
        <f>'Бланки ИЭС'!E267</f>
        <v>9.1999999999999993</v>
      </c>
      <c r="H151" s="461">
        <f>'Бланки ИЭС'!F267</f>
        <v>12.9</v>
      </c>
      <c r="I151" s="461">
        <f>'Бланки ИЭС'!G267</f>
        <v>10.36</v>
      </c>
      <c r="J151" s="430"/>
      <c r="K151" s="1089"/>
      <c r="L151" s="266"/>
      <c r="M151" s="266"/>
      <c r="N151" s="266"/>
      <c r="O151" s="266"/>
      <c r="P151" s="266"/>
      <c r="Q151" s="266"/>
      <c r="R151" s="266"/>
      <c r="S151" s="266"/>
      <c r="T151" s="266"/>
      <c r="U151" s="266"/>
    </row>
    <row r="152" spans="1:21" s="422" customFormat="1" ht="15" x14ac:dyDescent="0.25">
      <c r="A152" s="1115"/>
      <c r="B152" s="1116"/>
      <c r="C152" s="1123"/>
      <c r="D152" s="1085" t="s">
        <v>21</v>
      </c>
      <c r="E152" s="645" t="s">
        <v>7</v>
      </c>
      <c r="F152" s="645">
        <v>20</v>
      </c>
      <c r="G152" s="499">
        <f>'Бланки ИЭС'!E268</f>
        <v>7.08</v>
      </c>
      <c r="H152" s="461">
        <f>'Бланки ИЭС'!F268</f>
        <v>9.17</v>
      </c>
      <c r="I152" s="461">
        <f>'Бланки ИЭС'!G268</f>
        <v>7.5</v>
      </c>
      <c r="J152" s="430"/>
      <c r="K152" s="1089"/>
      <c r="L152" s="266"/>
      <c r="M152" s="266"/>
      <c r="N152" s="266"/>
      <c r="O152" s="266"/>
      <c r="P152" s="266"/>
      <c r="Q152" s="266"/>
      <c r="R152" s="266"/>
      <c r="S152" s="266"/>
      <c r="T152" s="266"/>
      <c r="U152" s="266"/>
    </row>
    <row r="153" spans="1:21" s="422" customFormat="1" ht="15.75" thickBot="1" x14ac:dyDescent="0.3">
      <c r="A153" s="1115"/>
      <c r="B153" s="1116"/>
      <c r="C153" s="1123"/>
      <c r="D153" s="1149" t="s">
        <v>26</v>
      </c>
      <c r="E153" s="633" t="s">
        <v>7</v>
      </c>
      <c r="F153" s="633">
        <v>10</v>
      </c>
      <c r="G153" s="534">
        <f>'Бланки ИЭС'!E269</f>
        <v>1.93</v>
      </c>
      <c r="H153" s="477">
        <f>'Бланки ИЭС'!F269</f>
        <v>2.1</v>
      </c>
      <c r="I153" s="477">
        <f>'Бланки ИЭС'!G269</f>
        <v>1.1499999999999999</v>
      </c>
      <c r="J153" s="430"/>
      <c r="K153" s="1089"/>
      <c r="L153" s="266"/>
      <c r="M153" s="266"/>
      <c r="N153" s="266"/>
      <c r="O153" s="266"/>
      <c r="P153" s="266"/>
      <c r="Q153" s="266"/>
      <c r="R153" s="266"/>
      <c r="S153" s="266"/>
      <c r="T153" s="266"/>
      <c r="U153" s="266"/>
    </row>
    <row r="154" spans="1:21" s="422" customFormat="1" ht="15" x14ac:dyDescent="0.25">
      <c r="A154" s="1115"/>
      <c r="B154" s="1116"/>
      <c r="C154" s="1123"/>
      <c r="D154" s="1086" t="s">
        <v>381</v>
      </c>
      <c r="E154" s="641"/>
      <c r="F154" s="641"/>
      <c r="G154" s="665"/>
      <c r="H154" s="475"/>
      <c r="I154" s="475"/>
      <c r="J154" s="430"/>
      <c r="K154" s="1089"/>
      <c r="L154" s="266"/>
      <c r="M154" s="266"/>
      <c r="N154" s="266"/>
      <c r="O154" s="266"/>
      <c r="P154" s="266"/>
      <c r="Q154" s="266"/>
      <c r="R154" s="266"/>
      <c r="S154" s="266"/>
      <c r="T154" s="266"/>
      <c r="U154" s="266"/>
    </row>
    <row r="155" spans="1:21" s="422" customFormat="1" ht="15" x14ac:dyDescent="0.25">
      <c r="A155" s="1115"/>
      <c r="B155" s="1116"/>
      <c r="C155" s="1123"/>
      <c r="D155" s="1085" t="s">
        <v>480</v>
      </c>
      <c r="E155" s="645" t="s">
        <v>7</v>
      </c>
      <c r="F155" s="645">
        <v>40</v>
      </c>
      <c r="G155" s="499">
        <f>'Бланки ИЭС'!E272</f>
        <v>0</v>
      </c>
      <c r="H155" s="461">
        <f>'Бланки ИЭС'!F272</f>
        <v>0</v>
      </c>
      <c r="I155" s="461">
        <f>'Бланки ИЭС'!G272</f>
        <v>0</v>
      </c>
      <c r="J155" s="430"/>
      <c r="K155" s="1089"/>
      <c r="L155" s="266"/>
      <c r="M155" s="266"/>
      <c r="N155" s="266"/>
      <c r="O155" s="266"/>
      <c r="P155" s="266"/>
      <c r="Q155" s="266"/>
      <c r="R155" s="266"/>
      <c r="S155" s="266"/>
      <c r="T155" s="266"/>
      <c r="U155" s="266"/>
    </row>
    <row r="156" spans="1:21" s="422" customFormat="1" ht="15.75" thickBot="1" x14ac:dyDescent="0.3">
      <c r="A156" s="1157"/>
      <c r="B156" s="1158"/>
      <c r="C156" s="1159"/>
      <c r="D156" s="1200" t="s">
        <v>27</v>
      </c>
      <c r="E156" s="633" t="s">
        <v>7</v>
      </c>
      <c r="F156" s="633">
        <v>20</v>
      </c>
      <c r="G156" s="534">
        <f>'Бланки ИЭС'!E273</f>
        <v>9.11</v>
      </c>
      <c r="H156" s="477">
        <f>'Бланки ИЭС'!F273</f>
        <v>11.56</v>
      </c>
      <c r="I156" s="477">
        <f>'Бланки ИЭС'!G273</f>
        <v>10.01</v>
      </c>
      <c r="J156" s="1160"/>
      <c r="K156" s="1161"/>
      <c r="L156" s="266"/>
      <c r="M156" s="266"/>
      <c r="N156" s="266"/>
      <c r="O156" s="266"/>
      <c r="P156" s="266"/>
      <c r="Q156" s="266"/>
      <c r="R156" s="266"/>
      <c r="S156" s="266"/>
      <c r="T156" s="266"/>
      <c r="U156" s="266"/>
    </row>
    <row r="157" spans="1:21" s="422" customFormat="1" ht="15" x14ac:dyDescent="0.25">
      <c r="A157" s="1117"/>
      <c r="B157" s="1117"/>
      <c r="C157" s="1124"/>
      <c r="D157" s="432"/>
      <c r="E157" s="432"/>
      <c r="F157" s="432"/>
      <c r="G157" s="520"/>
      <c r="H157" s="520"/>
      <c r="I157" s="520"/>
      <c r="J157" s="262"/>
      <c r="K157" s="266"/>
      <c r="L157" s="266"/>
      <c r="M157" s="266"/>
      <c r="N157" s="266"/>
      <c r="O157" s="266"/>
      <c r="P157" s="266"/>
      <c r="Q157" s="266"/>
      <c r="R157" s="266"/>
      <c r="S157" s="266"/>
      <c r="T157" s="266"/>
      <c r="U157" s="266"/>
    </row>
    <row r="158" spans="1:21" s="422" customFormat="1" ht="16.5" thickBot="1" x14ac:dyDescent="0.3">
      <c r="A158" s="1117"/>
      <c r="B158" s="1117"/>
      <c r="C158" s="1124"/>
      <c r="D158" s="1218" t="s">
        <v>614</v>
      </c>
      <c r="E158" s="432"/>
      <c r="F158" s="432"/>
      <c r="G158" s="520"/>
      <c r="H158" s="520"/>
      <c r="I158" s="520"/>
      <c r="J158" s="262"/>
      <c r="K158" s="266"/>
      <c r="L158" s="266"/>
      <c r="M158" s="266"/>
      <c r="N158" s="266"/>
      <c r="O158" s="266"/>
      <c r="P158" s="266"/>
      <c r="Q158" s="266"/>
      <c r="R158" s="266"/>
      <c r="S158" s="266"/>
      <c r="T158" s="266"/>
      <c r="U158" s="266"/>
    </row>
    <row r="159" spans="1:21" s="422" customFormat="1" ht="15.75" customHeight="1" thickBot="1" x14ac:dyDescent="0.25">
      <c r="A159" s="1837" t="s">
        <v>933</v>
      </c>
      <c r="B159" s="1837" t="s">
        <v>934</v>
      </c>
      <c r="C159" s="1837" t="s">
        <v>935</v>
      </c>
      <c r="D159" s="1843" t="s">
        <v>109</v>
      </c>
      <c r="E159" s="1357" t="s">
        <v>2</v>
      </c>
      <c r="F159" s="1595" t="s">
        <v>110</v>
      </c>
      <c r="G159" s="1582" t="s">
        <v>931</v>
      </c>
      <c r="H159" s="1847"/>
      <c r="I159" s="1848"/>
      <c r="J159" s="1353"/>
      <c r="K159" s="1840" t="s">
        <v>69</v>
      </c>
      <c r="L159" s="266"/>
      <c r="M159" s="266"/>
      <c r="N159" s="266"/>
      <c r="O159" s="266"/>
      <c r="P159" s="266"/>
      <c r="Q159" s="266"/>
      <c r="R159" s="266"/>
      <c r="S159" s="266"/>
      <c r="T159" s="266"/>
      <c r="U159" s="266"/>
    </row>
    <row r="160" spans="1:21" s="422" customFormat="1" ht="14.25" x14ac:dyDescent="0.2">
      <c r="A160" s="1838"/>
      <c r="B160" s="1838"/>
      <c r="C160" s="1838"/>
      <c r="D160" s="1844"/>
      <c r="E160" s="1168" t="s">
        <v>3</v>
      </c>
      <c r="F160" s="1596"/>
      <c r="G160" s="1861" t="s">
        <v>5</v>
      </c>
      <c r="H160" s="1598" t="s">
        <v>6</v>
      </c>
      <c r="I160" s="1849" t="s">
        <v>794</v>
      </c>
      <c r="J160" s="1355"/>
      <c r="K160" s="1841"/>
      <c r="L160" s="266"/>
      <c r="M160" s="266"/>
      <c r="N160" s="266"/>
      <c r="O160" s="266"/>
      <c r="P160" s="266"/>
      <c r="Q160" s="266"/>
      <c r="R160" s="266"/>
      <c r="S160" s="266"/>
      <c r="T160" s="266"/>
      <c r="U160" s="266"/>
    </row>
    <row r="161" spans="1:21" s="422" customFormat="1" ht="45.75" customHeight="1" thickBot="1" x14ac:dyDescent="0.25">
      <c r="A161" s="1839"/>
      <c r="B161" s="1839"/>
      <c r="C161" s="1839"/>
      <c r="D161" s="1845"/>
      <c r="E161" s="1363" t="s">
        <v>4</v>
      </c>
      <c r="F161" s="1597"/>
      <c r="G161" s="1862"/>
      <c r="H161" s="1599"/>
      <c r="I161" s="1850"/>
      <c r="J161" s="1355"/>
      <c r="K161" s="1842"/>
      <c r="L161" s="266"/>
      <c r="M161" s="266"/>
      <c r="N161" s="266"/>
      <c r="O161" s="266"/>
      <c r="P161" s="266"/>
      <c r="Q161" s="266"/>
      <c r="R161" s="266"/>
      <c r="S161" s="266"/>
      <c r="T161" s="266"/>
      <c r="U161" s="266"/>
    </row>
    <row r="162" spans="1:21" s="422" customFormat="1" ht="15" x14ac:dyDescent="0.25">
      <c r="A162" s="1115"/>
      <c r="B162" s="1116"/>
      <c r="C162" s="1123"/>
      <c r="D162" s="1086" t="s">
        <v>380</v>
      </c>
      <c r="E162" s="641"/>
      <c r="F162" s="641"/>
      <c r="G162" s="1365"/>
      <c r="H162" s="360"/>
      <c r="I162" s="638"/>
      <c r="J162" s="430"/>
      <c r="K162" s="1089"/>
      <c r="L162" s="266"/>
      <c r="M162" s="266"/>
      <c r="N162" s="266"/>
      <c r="O162" s="266"/>
      <c r="P162" s="266"/>
      <c r="Q162" s="266"/>
      <c r="R162" s="266"/>
      <c r="S162" s="266"/>
      <c r="T162" s="266"/>
      <c r="U162" s="266"/>
    </row>
    <row r="163" spans="1:21" s="422" customFormat="1" ht="15" x14ac:dyDescent="0.25">
      <c r="A163" s="1115"/>
      <c r="B163" s="1116"/>
      <c r="C163" s="1123"/>
      <c r="D163" s="1085" t="s">
        <v>22</v>
      </c>
      <c r="E163" s="639" t="s">
        <v>7</v>
      </c>
      <c r="F163" s="645">
        <v>30</v>
      </c>
      <c r="G163" s="940">
        <f>'Бланки ИЭС'!E294</f>
        <v>0.2</v>
      </c>
      <c r="H163" s="461">
        <f>'Бланки ИЭС'!F294</f>
        <v>0.24</v>
      </c>
      <c r="I163" s="640">
        <f>'Бланки ИЭС'!G294</f>
        <v>0.3</v>
      </c>
      <c r="J163" s="430"/>
      <c r="K163" s="1089"/>
      <c r="L163" s="266"/>
      <c r="M163" s="266"/>
      <c r="N163" s="266"/>
      <c r="O163" s="266"/>
      <c r="P163" s="266"/>
      <c r="Q163" s="266"/>
      <c r="R163" s="266"/>
      <c r="S163" s="266"/>
      <c r="T163" s="266"/>
      <c r="U163" s="266"/>
    </row>
    <row r="164" spans="1:21" s="422" customFormat="1" ht="15" x14ac:dyDescent="0.25">
      <c r="A164" s="1115"/>
      <c r="B164" s="1116"/>
      <c r="C164" s="1123"/>
      <c r="D164" s="1085" t="s">
        <v>23</v>
      </c>
      <c r="E164" s="639" t="s">
        <v>7</v>
      </c>
      <c r="F164" s="645">
        <v>20</v>
      </c>
      <c r="G164" s="940">
        <f>'Бланки ИЭС'!E295</f>
        <v>4.4000000000000004</v>
      </c>
      <c r="H164" s="461">
        <f>'Бланки ИЭС'!F295</f>
        <v>5.19</v>
      </c>
      <c r="I164" s="640">
        <f>'Бланки ИЭС'!G295</f>
        <v>1.3</v>
      </c>
      <c r="J164" s="430"/>
      <c r="K164" s="1089"/>
      <c r="L164" s="266"/>
      <c r="M164" s="266"/>
      <c r="N164" s="266"/>
      <c r="O164" s="266"/>
      <c r="P164" s="266"/>
      <c r="Q164" s="266"/>
      <c r="R164" s="266"/>
      <c r="S164" s="266"/>
      <c r="T164" s="266"/>
      <c r="U164" s="266"/>
    </row>
    <row r="165" spans="1:21" s="422" customFormat="1" ht="15" x14ac:dyDescent="0.25">
      <c r="A165" s="1115"/>
      <c r="B165" s="1116"/>
      <c r="C165" s="1123"/>
      <c r="D165" s="1129" t="s">
        <v>24</v>
      </c>
      <c r="E165" s="639" t="s">
        <v>7</v>
      </c>
      <c r="F165" s="639">
        <v>20</v>
      </c>
      <c r="G165" s="940">
        <f>'Бланки ИЭС'!E296</f>
        <v>0.12</v>
      </c>
      <c r="H165" s="461">
        <f>'Бланки ИЭС'!F296</f>
        <v>0.14000000000000001</v>
      </c>
      <c r="I165" s="640">
        <f>'Бланки ИЭС'!G296</f>
        <v>2.2999999999999998</v>
      </c>
      <c r="J165" s="430"/>
      <c r="K165" s="1089"/>
      <c r="L165" s="266"/>
      <c r="M165" s="266"/>
      <c r="N165" s="266"/>
      <c r="O165" s="266"/>
      <c r="P165" s="266"/>
      <c r="Q165" s="266"/>
      <c r="R165" s="266"/>
      <c r="S165" s="266"/>
      <c r="T165" s="266"/>
      <c r="U165" s="266"/>
    </row>
    <row r="166" spans="1:21" s="422" customFormat="1" ht="15.75" thickBot="1" x14ac:dyDescent="0.3">
      <c r="A166" s="1115"/>
      <c r="B166" s="1116"/>
      <c r="C166" s="1123"/>
      <c r="D166" s="1131" t="s">
        <v>21</v>
      </c>
      <c r="E166" s="446" t="s">
        <v>7</v>
      </c>
      <c r="F166" s="446"/>
      <c r="G166" s="941">
        <f>'Бланки ИЭС'!E297</f>
        <v>0</v>
      </c>
      <c r="H166" s="477">
        <f>'Бланки ИЭС'!F297</f>
        <v>0</v>
      </c>
      <c r="I166" s="634">
        <f>'Бланки ИЭС'!G297</f>
        <v>3.3</v>
      </c>
      <c r="J166" s="430"/>
      <c r="K166" s="1089"/>
      <c r="L166" s="266"/>
      <c r="M166" s="266"/>
      <c r="N166" s="266"/>
      <c r="O166" s="266"/>
      <c r="P166" s="266"/>
      <c r="Q166" s="266"/>
      <c r="R166" s="266"/>
      <c r="S166" s="266"/>
      <c r="T166" s="266"/>
      <c r="U166" s="266"/>
    </row>
    <row r="167" spans="1:21" s="422" customFormat="1" ht="15" x14ac:dyDescent="0.25">
      <c r="A167" s="1115"/>
      <c r="B167" s="1116"/>
      <c r="C167" s="1123"/>
      <c r="D167" s="1086" t="s">
        <v>381</v>
      </c>
      <c r="E167" s="641"/>
      <c r="F167" s="444"/>
      <c r="G167" s="1366"/>
      <c r="H167" s="1013"/>
      <c r="I167" s="652"/>
      <c r="J167" s="430"/>
      <c r="K167" s="1089"/>
      <c r="L167" s="266"/>
      <c r="M167" s="266"/>
      <c r="N167" s="266"/>
      <c r="O167" s="266"/>
      <c r="P167" s="266"/>
      <c r="Q167" s="266"/>
      <c r="R167" s="266"/>
      <c r="S167" s="266"/>
      <c r="T167" s="266"/>
      <c r="U167" s="266"/>
    </row>
    <row r="168" spans="1:21" s="422" customFormat="1" ht="15" x14ac:dyDescent="0.25">
      <c r="A168" s="1115"/>
      <c r="B168" s="1116"/>
      <c r="C168" s="1123"/>
      <c r="D168" s="1129" t="s">
        <v>795</v>
      </c>
      <c r="E168" s="639" t="s">
        <v>7</v>
      </c>
      <c r="F168" s="639"/>
      <c r="G168" s="1367">
        <f>'Бланки ИЭС'!E300</f>
        <v>0</v>
      </c>
      <c r="H168" s="510">
        <f>'Бланки ИЭС'!F300</f>
        <v>0</v>
      </c>
      <c r="I168" s="939">
        <f>'Бланки ИЭС'!G300</f>
        <v>0</v>
      </c>
      <c r="J168" s="430"/>
      <c r="K168" s="1089"/>
      <c r="L168" s="266"/>
      <c r="M168" s="266"/>
      <c r="N168" s="266"/>
      <c r="O168" s="266"/>
      <c r="P168" s="266"/>
      <c r="Q168" s="266"/>
      <c r="R168" s="266"/>
      <c r="S168" s="266"/>
      <c r="T168" s="266"/>
      <c r="U168" s="266"/>
    </row>
    <row r="169" spans="1:21" s="422" customFormat="1" ht="15" x14ac:dyDescent="0.25">
      <c r="A169" s="1115"/>
      <c r="B169" s="1116"/>
      <c r="C169" s="1123"/>
      <c r="D169" s="1085" t="s">
        <v>27</v>
      </c>
      <c r="E169" s="639" t="s">
        <v>7</v>
      </c>
      <c r="F169" s="645">
        <v>20</v>
      </c>
      <c r="G169" s="1367">
        <f>'Бланки ИЭС'!E301</f>
        <v>1.88</v>
      </c>
      <c r="H169" s="510">
        <f>'Бланки ИЭС'!F301</f>
        <v>2.2400000000000002</v>
      </c>
      <c r="I169" s="939">
        <f>'Бланки ИЭС'!G301</f>
        <v>2.3199999999999998</v>
      </c>
      <c r="J169" s="430"/>
      <c r="K169" s="1089"/>
      <c r="L169" s="266"/>
      <c r="M169" s="266"/>
      <c r="N169" s="266"/>
      <c r="O169" s="266"/>
      <c r="P169" s="266"/>
      <c r="Q169" s="266"/>
      <c r="R169" s="266"/>
      <c r="S169" s="266"/>
      <c r="T169" s="266"/>
      <c r="U169" s="266"/>
    </row>
    <row r="170" spans="1:21" s="422" customFormat="1" ht="15" x14ac:dyDescent="0.25">
      <c r="A170" s="1115"/>
      <c r="B170" s="1116"/>
      <c r="C170" s="1123"/>
      <c r="D170" s="1085" t="s">
        <v>28</v>
      </c>
      <c r="E170" s="639" t="s">
        <v>7</v>
      </c>
      <c r="F170" s="645">
        <v>10</v>
      </c>
      <c r="G170" s="1367">
        <f>'Бланки ИЭС'!E302</f>
        <v>0</v>
      </c>
      <c r="H170" s="510">
        <f>'Бланки ИЭС'!F302</f>
        <v>0</v>
      </c>
      <c r="I170" s="939">
        <f>'Бланки ИЭС'!G302</f>
        <v>0</v>
      </c>
      <c r="J170" s="430"/>
      <c r="K170" s="1089"/>
      <c r="L170" s="266"/>
      <c r="M170" s="266"/>
      <c r="N170" s="266"/>
      <c r="O170" s="266"/>
      <c r="P170" s="266"/>
      <c r="Q170" s="266"/>
      <c r="R170" s="266"/>
      <c r="S170" s="266"/>
      <c r="T170" s="266"/>
      <c r="U170" s="266"/>
    </row>
    <row r="171" spans="1:21" s="422" customFormat="1" ht="15.75" thickBot="1" x14ac:dyDescent="0.3">
      <c r="A171" s="1157"/>
      <c r="B171" s="1158"/>
      <c r="C171" s="1159"/>
      <c r="D171" s="1200" t="s">
        <v>25</v>
      </c>
      <c r="E171" s="633" t="s">
        <v>7</v>
      </c>
      <c r="F171" s="633">
        <v>20</v>
      </c>
      <c r="G171" s="941">
        <f>'Бланки ИЭС'!E303</f>
        <v>0.91</v>
      </c>
      <c r="H171" s="477">
        <f>'Бланки ИЭС'!F303</f>
        <v>1.08</v>
      </c>
      <c r="I171" s="634">
        <f>'Бланки ИЭС'!G303</f>
        <v>1.1200000000000001</v>
      </c>
      <c r="J171" s="1160"/>
      <c r="K171" s="1161"/>
      <c r="L171" s="266"/>
      <c r="M171" s="266"/>
      <c r="N171" s="266"/>
      <c r="O171" s="266"/>
      <c r="P171" s="266"/>
      <c r="Q171" s="266"/>
      <c r="R171" s="266"/>
      <c r="S171" s="266"/>
      <c r="T171" s="266"/>
      <c r="U171" s="266"/>
    </row>
    <row r="172" spans="1:21" s="422" customFormat="1" ht="15" x14ac:dyDescent="0.25">
      <c r="A172" s="1117"/>
      <c r="B172" s="1117"/>
      <c r="C172" s="1124"/>
      <c r="D172" s="547"/>
      <c r="E172" s="432"/>
      <c r="F172" s="432"/>
      <c r="G172" s="520"/>
      <c r="H172" s="520"/>
      <c r="I172" s="520"/>
      <c r="J172" s="262"/>
      <c r="K172" s="266"/>
      <c r="L172" s="266"/>
      <c r="M172" s="266"/>
      <c r="N172" s="266"/>
      <c r="O172" s="266"/>
      <c r="P172" s="266"/>
      <c r="Q172" s="266"/>
      <c r="R172" s="266"/>
      <c r="S172" s="266"/>
      <c r="T172" s="266"/>
      <c r="U172" s="266"/>
    </row>
    <row r="173" spans="1:21" s="422" customFormat="1" ht="15" x14ac:dyDescent="0.25">
      <c r="A173" s="1117"/>
      <c r="B173" s="1117"/>
      <c r="C173" s="1124"/>
      <c r="D173" s="432"/>
      <c r="E173" s="432"/>
      <c r="F173" s="432"/>
      <c r="G173" s="520"/>
      <c r="H173" s="520"/>
      <c r="I173" s="520"/>
      <c r="J173" s="262"/>
      <c r="K173" s="266"/>
      <c r="L173" s="266"/>
      <c r="M173" s="266"/>
      <c r="N173" s="266"/>
      <c r="O173" s="266"/>
      <c r="P173" s="266"/>
      <c r="Q173" s="266"/>
      <c r="R173" s="266"/>
      <c r="S173" s="266"/>
      <c r="T173" s="266"/>
      <c r="U173" s="266"/>
    </row>
    <row r="174" spans="1:21" s="422" customFormat="1" ht="15.75" thickBot="1" x14ac:dyDescent="0.3">
      <c r="A174" s="1117"/>
      <c r="B174" s="1117"/>
      <c r="C174" s="1124"/>
      <c r="D174" s="659" t="s">
        <v>572</v>
      </c>
      <c r="E174" s="575"/>
      <c r="F174" s="575"/>
      <c r="G174" s="625"/>
      <c r="H174" s="625"/>
      <c r="I174" s="625"/>
      <c r="J174" s="262"/>
      <c r="K174" s="266"/>
      <c r="L174" s="266"/>
      <c r="M174" s="266"/>
      <c r="N174" s="266"/>
      <c r="O174" s="266"/>
      <c r="P174" s="266"/>
      <c r="Q174" s="266"/>
      <c r="R174" s="266"/>
      <c r="S174" s="266"/>
      <c r="T174" s="266"/>
      <c r="U174" s="266"/>
    </row>
    <row r="175" spans="1:21" s="422" customFormat="1" ht="15.75" customHeight="1" thickBot="1" x14ac:dyDescent="0.25">
      <c r="A175" s="1837" t="s">
        <v>933</v>
      </c>
      <c r="B175" s="1837" t="s">
        <v>934</v>
      </c>
      <c r="C175" s="1837" t="s">
        <v>935</v>
      </c>
      <c r="D175" s="1595" t="s">
        <v>109</v>
      </c>
      <c r="E175" s="658" t="s">
        <v>2</v>
      </c>
      <c r="F175" s="1595" t="s">
        <v>110</v>
      </c>
      <c r="G175" s="1846" t="s">
        <v>931</v>
      </c>
      <c r="H175" s="1847"/>
      <c r="I175" s="1848"/>
      <c r="J175" s="838"/>
      <c r="K175" s="1840" t="s">
        <v>69</v>
      </c>
      <c r="L175" s="266"/>
      <c r="M175" s="266"/>
      <c r="N175" s="266"/>
      <c r="O175" s="266"/>
      <c r="P175" s="266"/>
      <c r="Q175" s="266"/>
      <c r="R175" s="266"/>
      <c r="S175" s="266"/>
      <c r="T175" s="266"/>
      <c r="U175" s="266"/>
    </row>
    <row r="176" spans="1:21" s="422" customFormat="1" ht="14.25" x14ac:dyDescent="0.2">
      <c r="A176" s="1838"/>
      <c r="B176" s="1838"/>
      <c r="C176" s="1838"/>
      <c r="D176" s="1596"/>
      <c r="E176" s="547" t="s">
        <v>3</v>
      </c>
      <c r="F176" s="1596"/>
      <c r="G176" s="1864" t="s">
        <v>5</v>
      </c>
      <c r="H176" s="1598" t="s">
        <v>6</v>
      </c>
      <c r="I176" s="1865" t="s">
        <v>794</v>
      </c>
      <c r="J176" s="838"/>
      <c r="K176" s="1841"/>
      <c r="L176" s="266"/>
      <c r="M176" s="266"/>
      <c r="N176" s="266"/>
      <c r="O176" s="266"/>
      <c r="P176" s="266"/>
      <c r="Q176" s="266"/>
      <c r="R176" s="266"/>
      <c r="S176" s="266"/>
      <c r="T176" s="266"/>
      <c r="U176" s="266"/>
    </row>
    <row r="177" spans="1:21" s="422" customFormat="1" ht="48.75" customHeight="1" thickBot="1" x14ac:dyDescent="0.25">
      <c r="A177" s="1839"/>
      <c r="B177" s="1839"/>
      <c r="C177" s="1839"/>
      <c r="D177" s="1597"/>
      <c r="E177" s="1362" t="s">
        <v>4</v>
      </c>
      <c r="F177" s="1597"/>
      <c r="G177" s="1862"/>
      <c r="H177" s="1599"/>
      <c r="I177" s="1850"/>
      <c r="J177" s="838"/>
      <c r="K177" s="1842"/>
      <c r="L177" s="266"/>
      <c r="M177" s="266"/>
      <c r="N177" s="266"/>
      <c r="O177" s="266"/>
      <c r="P177" s="266"/>
      <c r="Q177" s="266"/>
      <c r="R177" s="266"/>
      <c r="S177" s="266"/>
      <c r="T177" s="266"/>
      <c r="U177" s="266"/>
    </row>
    <row r="178" spans="1:21" s="422" customFormat="1" ht="15" x14ac:dyDescent="0.25">
      <c r="A178" s="1115">
        <v>540</v>
      </c>
      <c r="B178" s="1116">
        <v>450</v>
      </c>
      <c r="C178" s="1123">
        <f>B178*0.9</f>
        <v>405</v>
      </c>
      <c r="D178" s="1168" t="s">
        <v>735</v>
      </c>
      <c r="E178" s="568" t="s">
        <v>7</v>
      </c>
      <c r="F178" s="635"/>
      <c r="G178" s="499">
        <f>'Бланки ИЭС'!E329</f>
        <v>51</v>
      </c>
      <c r="H178" s="461">
        <f>'Бланки ИЭС'!F329</f>
        <v>75</v>
      </c>
      <c r="I178" s="461">
        <f>'Бланки ИЭС'!G329</f>
        <v>67.5</v>
      </c>
      <c r="J178" s="453" t="e">
        <f>G178*#REF!*1.73*0.875/1000</f>
        <v>#REF!</v>
      </c>
      <c r="K178" s="1089"/>
      <c r="L178" s="266"/>
      <c r="M178" s="266"/>
      <c r="N178" s="266"/>
      <c r="O178" s="266"/>
      <c r="P178" s="266"/>
      <c r="Q178" s="266"/>
      <c r="R178" s="266"/>
      <c r="S178" s="266"/>
      <c r="T178" s="266"/>
      <c r="U178" s="266"/>
    </row>
    <row r="179" spans="1:21" s="422" customFormat="1" ht="15" x14ac:dyDescent="0.25">
      <c r="A179" s="1115"/>
      <c r="B179" s="1116"/>
      <c r="C179" s="1123"/>
      <c r="D179" s="1168"/>
      <c r="E179" s="556" t="s">
        <v>8</v>
      </c>
      <c r="F179" s="639"/>
      <c r="G179" s="499">
        <f>'Бланки ИЭС'!E330</f>
        <v>8.8699999999999992</v>
      </c>
      <c r="H179" s="461">
        <f>'Бланки ИЭС'!F330</f>
        <v>12.83</v>
      </c>
      <c r="I179" s="461">
        <f>'Бланки ИЭС'!G330</f>
        <v>11.67</v>
      </c>
      <c r="J179" s="453" t="e">
        <f>G179*1000/#REF!/1.73/0.875</f>
        <v>#REF!</v>
      </c>
      <c r="K179" s="1089"/>
      <c r="L179" s="266"/>
      <c r="M179" s="266"/>
      <c r="N179" s="266"/>
      <c r="O179" s="266"/>
      <c r="P179" s="266"/>
      <c r="Q179" s="266"/>
      <c r="R179" s="266"/>
      <c r="S179" s="266"/>
      <c r="T179" s="266"/>
      <c r="U179" s="266"/>
    </row>
    <row r="180" spans="1:21" s="422" customFormat="1" ht="15" x14ac:dyDescent="0.25">
      <c r="A180" s="1115"/>
      <c r="B180" s="1116"/>
      <c r="C180" s="1123"/>
      <c r="D180" s="1169"/>
      <c r="E180" s="556" t="s">
        <v>9</v>
      </c>
      <c r="F180" s="639"/>
      <c r="G180" s="499">
        <f>'Бланки ИЭС'!E331</f>
        <v>3.07</v>
      </c>
      <c r="H180" s="461">
        <f>'Бланки ИЭС'!F331</f>
        <v>6.07</v>
      </c>
      <c r="I180" s="461">
        <f>'Бланки ИЭС'!G331</f>
        <v>3.07</v>
      </c>
      <c r="J180" s="262"/>
      <c r="K180" s="1089"/>
      <c r="L180" s="266"/>
      <c r="M180" s="266"/>
      <c r="N180" s="266"/>
      <c r="O180" s="266"/>
      <c r="P180" s="266"/>
      <c r="Q180" s="266"/>
      <c r="R180" s="266"/>
      <c r="S180" s="266"/>
      <c r="T180" s="266"/>
      <c r="U180" s="266"/>
    </row>
    <row r="181" spans="1:21" s="422" customFormat="1" ht="15" x14ac:dyDescent="0.25">
      <c r="A181" s="1115">
        <v>468</v>
      </c>
      <c r="B181" s="1116">
        <v>390</v>
      </c>
      <c r="C181" s="1123">
        <f>B181*0.9</f>
        <v>351</v>
      </c>
      <c r="D181" s="1170" t="s">
        <v>736</v>
      </c>
      <c r="E181" s="556" t="s">
        <v>7</v>
      </c>
      <c r="F181" s="639"/>
      <c r="G181" s="499">
        <f>'Бланки ИЭС'!E332</f>
        <v>0</v>
      </c>
      <c r="H181" s="461">
        <f>'Бланки ИЭС'!F332</f>
        <v>0</v>
      </c>
      <c r="I181" s="461">
        <f>'Бланки ИЭС'!G332</f>
        <v>0</v>
      </c>
      <c r="J181" s="453" t="e">
        <f>G181*#REF!*1.73*0.875/1000</f>
        <v>#REF!</v>
      </c>
      <c r="K181" s="1089"/>
      <c r="L181" s="266"/>
      <c r="M181" s="266"/>
      <c r="N181" s="266"/>
      <c r="O181" s="266"/>
      <c r="P181" s="266"/>
      <c r="Q181" s="266"/>
      <c r="R181" s="266"/>
      <c r="S181" s="266"/>
      <c r="T181" s="266"/>
      <c r="U181" s="266"/>
    </row>
    <row r="182" spans="1:21" s="422" customFormat="1" ht="14.25" customHeight="1" x14ac:dyDescent="0.25">
      <c r="A182" s="1115"/>
      <c r="B182" s="1116"/>
      <c r="C182" s="1123"/>
      <c r="D182" s="1168"/>
      <c r="E182" s="556" t="s">
        <v>8</v>
      </c>
      <c r="F182" s="639"/>
      <c r="G182" s="499">
        <f>'Бланки ИЭС'!E333</f>
        <v>0</v>
      </c>
      <c r="H182" s="461">
        <f>'Бланки ИЭС'!F333</f>
        <v>0</v>
      </c>
      <c r="I182" s="461">
        <f>'Бланки ИЭС'!G333</f>
        <v>0</v>
      </c>
      <c r="J182" s="453" t="e">
        <f>G182*1000/#REF!/1.73/0.875</f>
        <v>#REF!</v>
      </c>
      <c r="K182" s="1089"/>
      <c r="L182" s="266"/>
      <c r="M182" s="266"/>
      <c r="N182" s="266"/>
      <c r="O182" s="266"/>
      <c r="P182" s="266"/>
      <c r="Q182" s="266"/>
      <c r="R182" s="266"/>
      <c r="S182" s="266"/>
      <c r="T182" s="266"/>
      <c r="U182" s="266"/>
    </row>
    <row r="183" spans="1:21" s="422" customFormat="1" ht="15" x14ac:dyDescent="0.25">
      <c r="A183" s="1115"/>
      <c r="B183" s="1116"/>
      <c r="C183" s="1123"/>
      <c r="D183" s="1169"/>
      <c r="E183" s="556" t="s">
        <v>9</v>
      </c>
      <c r="F183" s="639"/>
      <c r="G183" s="499">
        <f>'Бланки ИЭС'!E334</f>
        <v>0</v>
      </c>
      <c r="H183" s="461">
        <f>'Бланки ИЭС'!F334</f>
        <v>0</v>
      </c>
      <c r="I183" s="461">
        <f>'Бланки ИЭС'!G334</f>
        <v>0</v>
      </c>
      <c r="J183" s="262"/>
      <c r="K183" s="1089"/>
      <c r="L183" s="266"/>
      <c r="M183" s="266"/>
      <c r="N183" s="266"/>
      <c r="O183" s="266"/>
      <c r="P183" s="266"/>
      <c r="Q183" s="266"/>
      <c r="R183" s="266"/>
      <c r="S183" s="266"/>
      <c r="T183" s="266"/>
      <c r="U183" s="266"/>
    </row>
    <row r="184" spans="1:21" s="422" customFormat="1" ht="15" x14ac:dyDescent="0.25">
      <c r="A184" s="1115">
        <v>468</v>
      </c>
      <c r="B184" s="1116">
        <v>390</v>
      </c>
      <c r="C184" s="1123">
        <f>B184*0.9</f>
        <v>351</v>
      </c>
      <c r="D184" s="1170" t="s">
        <v>737</v>
      </c>
      <c r="E184" s="556" t="s">
        <v>7</v>
      </c>
      <c r="F184" s="639"/>
      <c r="G184" s="499">
        <f>'Бланки ИЭС'!E335</f>
        <v>35.200000000000003</v>
      </c>
      <c r="H184" s="461">
        <f>'Бланки ИЭС'!F335</f>
        <v>38.1</v>
      </c>
      <c r="I184" s="461">
        <f>'Бланки ИЭС'!G335</f>
        <v>38.4</v>
      </c>
      <c r="J184" s="453" t="e">
        <f>G184*#REF!*1.73*0.875/1000</f>
        <v>#REF!</v>
      </c>
      <c r="K184" s="1089"/>
      <c r="L184" s="266"/>
      <c r="M184" s="266"/>
      <c r="N184" s="266"/>
      <c r="O184" s="266"/>
      <c r="P184" s="266"/>
      <c r="Q184" s="266"/>
      <c r="R184" s="266"/>
      <c r="S184" s="266"/>
      <c r="T184" s="266"/>
      <c r="U184" s="266"/>
    </row>
    <row r="185" spans="1:21" s="422" customFormat="1" ht="15" x14ac:dyDescent="0.25">
      <c r="A185" s="1115"/>
      <c r="B185" s="1116"/>
      <c r="C185" s="1123"/>
      <c r="D185" s="1168"/>
      <c r="E185" s="556" t="s">
        <v>8</v>
      </c>
      <c r="F185" s="639"/>
      <c r="G185" s="499">
        <f>'Бланки ИЭС'!E336</f>
        <v>6.12</v>
      </c>
      <c r="H185" s="461">
        <f>'Бланки ИЭС'!F336</f>
        <v>6.52</v>
      </c>
      <c r="I185" s="461">
        <f>'Бланки ИЭС'!G336</f>
        <v>6.64</v>
      </c>
      <c r="J185" s="453" t="e">
        <f>G185*1000/#REF!/1.73/0.875</f>
        <v>#REF!</v>
      </c>
      <c r="K185" s="1089"/>
      <c r="L185" s="266"/>
      <c r="M185" s="266"/>
      <c r="N185" s="266"/>
      <c r="O185" s="266"/>
      <c r="P185" s="266"/>
      <c r="Q185" s="266"/>
      <c r="R185" s="266"/>
      <c r="S185" s="266"/>
      <c r="T185" s="266"/>
      <c r="U185" s="266"/>
    </row>
    <row r="186" spans="1:21" s="422" customFormat="1" ht="15" x14ac:dyDescent="0.25">
      <c r="A186" s="1115"/>
      <c r="B186" s="1116"/>
      <c r="C186" s="1123"/>
      <c r="D186" s="1169"/>
      <c r="E186" s="556" t="s">
        <v>9</v>
      </c>
      <c r="F186" s="639"/>
      <c r="G186" s="499">
        <f>'Бланки ИЭС'!E337</f>
        <v>-1.28</v>
      </c>
      <c r="H186" s="461">
        <f>'Бланки ИЭС'!F337</f>
        <v>-2.58</v>
      </c>
      <c r="I186" s="461">
        <f>'Бланки ИЭС'!G337</f>
        <v>-2.75</v>
      </c>
      <c r="J186" s="262"/>
      <c r="K186" s="1089"/>
      <c r="L186" s="266"/>
      <c r="M186" s="266"/>
      <c r="N186" s="266"/>
      <c r="O186" s="266"/>
      <c r="P186" s="266"/>
      <c r="Q186" s="266"/>
      <c r="R186" s="266"/>
      <c r="S186" s="266"/>
      <c r="T186" s="266"/>
      <c r="U186" s="266"/>
    </row>
    <row r="187" spans="1:21" s="422" customFormat="1" ht="15" x14ac:dyDescent="0.25">
      <c r="A187" s="1115">
        <v>468</v>
      </c>
      <c r="B187" s="1116">
        <v>390</v>
      </c>
      <c r="C187" s="1123">
        <f>B187*0.9</f>
        <v>351</v>
      </c>
      <c r="D187" s="1170" t="s">
        <v>738</v>
      </c>
      <c r="E187" s="556" t="s">
        <v>7</v>
      </c>
      <c r="F187" s="639"/>
      <c r="G187" s="499">
        <f>'Бланки ИЭС'!E338</f>
        <v>-37.5</v>
      </c>
      <c r="H187" s="461">
        <f>'Бланки ИЭС'!F338</f>
        <v>-36.5</v>
      </c>
      <c r="I187" s="461">
        <f>'Бланки ИЭС'!G338</f>
        <v>-35.5</v>
      </c>
      <c r="J187" s="453" t="e">
        <f>G187*#REF!*1.73*0.875/1000</f>
        <v>#REF!</v>
      </c>
      <c r="K187" s="1089"/>
      <c r="L187" s="266"/>
      <c r="M187" s="266"/>
      <c r="N187" s="266"/>
      <c r="O187" s="266"/>
      <c r="P187" s="266"/>
      <c r="Q187" s="266"/>
      <c r="R187" s="266"/>
      <c r="S187" s="266"/>
      <c r="T187" s="266"/>
      <c r="U187" s="266"/>
    </row>
    <row r="188" spans="1:21" s="422" customFormat="1" ht="15" x14ac:dyDescent="0.25">
      <c r="A188" s="1115"/>
      <c r="B188" s="1116"/>
      <c r="C188" s="1123"/>
      <c r="D188" s="1168"/>
      <c r="E188" s="556" t="s">
        <v>8</v>
      </c>
      <c r="F188" s="639"/>
      <c r="G188" s="499">
        <f>'Бланки ИЭС'!E339</f>
        <v>-6.52</v>
      </c>
      <c r="H188" s="461">
        <f>'Бланки ИЭС'!F339</f>
        <v>-5.24</v>
      </c>
      <c r="I188" s="461">
        <f>'Бланки ИЭС'!G339</f>
        <v>-6.14</v>
      </c>
      <c r="J188" s="453" t="e">
        <f>G188*1000/#REF!/1.73/0.875</f>
        <v>#REF!</v>
      </c>
      <c r="K188" s="1089"/>
      <c r="L188" s="266"/>
      <c r="M188" s="266"/>
      <c r="N188" s="266"/>
      <c r="O188" s="266"/>
      <c r="P188" s="266"/>
      <c r="Q188" s="266"/>
      <c r="R188" s="266"/>
      <c r="S188" s="266"/>
      <c r="T188" s="266"/>
      <c r="U188" s="266"/>
    </row>
    <row r="189" spans="1:21" s="422" customFormat="1" ht="15" x14ac:dyDescent="0.25">
      <c r="A189" s="1115"/>
      <c r="B189" s="1116"/>
      <c r="C189" s="1123"/>
      <c r="D189" s="1169"/>
      <c r="E189" s="556" t="s">
        <v>9</v>
      </c>
      <c r="F189" s="639"/>
      <c r="G189" s="499">
        <f>'Бланки ИЭС'!E340</f>
        <v>0</v>
      </c>
      <c r="H189" s="461">
        <f>'Бланки ИЭС'!F340</f>
        <v>2.1</v>
      </c>
      <c r="I189" s="461">
        <f>'Бланки ИЭС'!G340</f>
        <v>0</v>
      </c>
      <c r="J189" s="262"/>
      <c r="K189" s="1089"/>
      <c r="L189" s="266"/>
      <c r="M189" s="266"/>
      <c r="N189" s="266"/>
      <c r="O189" s="266"/>
      <c r="P189" s="266"/>
      <c r="Q189" s="266"/>
      <c r="R189" s="266"/>
      <c r="S189" s="266"/>
      <c r="T189" s="266"/>
      <c r="U189" s="266"/>
    </row>
    <row r="190" spans="1:21" s="422" customFormat="1" ht="15" x14ac:dyDescent="0.25">
      <c r="A190" s="1115">
        <v>468</v>
      </c>
      <c r="B190" s="1116">
        <v>390</v>
      </c>
      <c r="C190" s="1123">
        <f>B190*0.9</f>
        <v>351</v>
      </c>
      <c r="D190" s="1170" t="s">
        <v>739</v>
      </c>
      <c r="E190" s="556" t="s">
        <v>7</v>
      </c>
      <c r="F190" s="639"/>
      <c r="G190" s="499">
        <f>'Бланки ИЭС'!E341</f>
        <v>-38.9</v>
      </c>
      <c r="H190" s="461">
        <f>'Бланки ИЭС'!F341</f>
        <v>-36.9</v>
      </c>
      <c r="I190" s="461">
        <f>'Бланки ИЭС'!G341</f>
        <v>-36.9</v>
      </c>
      <c r="J190" s="453" t="e">
        <f>G190*#REF!*1.73*0.875/1000</f>
        <v>#REF!</v>
      </c>
      <c r="K190" s="1089"/>
      <c r="L190" s="266"/>
      <c r="M190" s="266"/>
      <c r="N190" s="266"/>
      <c r="O190" s="266"/>
      <c r="P190" s="266"/>
      <c r="Q190" s="266"/>
      <c r="R190" s="266"/>
      <c r="S190" s="266"/>
      <c r="T190" s="266"/>
      <c r="U190" s="266"/>
    </row>
    <row r="191" spans="1:21" s="422" customFormat="1" ht="15" x14ac:dyDescent="0.25">
      <c r="A191" s="1115"/>
      <c r="B191" s="1116"/>
      <c r="C191" s="1123"/>
      <c r="D191" s="1168"/>
      <c r="E191" s="556" t="s">
        <v>8</v>
      </c>
      <c r="F191" s="639"/>
      <c r="G191" s="499">
        <f>'Бланки ИЭС'!E342</f>
        <v>-6.82</v>
      </c>
      <c r="H191" s="461">
        <f>'Бланки ИЭС'!F342</f>
        <v>-6.36</v>
      </c>
      <c r="I191" s="461">
        <f>'Бланки ИЭС'!G342</f>
        <v>-6.43</v>
      </c>
      <c r="J191" s="453" t="e">
        <f>G191*1000/#REF!/1.73/0.875</f>
        <v>#REF!</v>
      </c>
      <c r="K191" s="1089"/>
      <c r="L191" s="266"/>
      <c r="M191" s="266"/>
      <c r="N191" s="266"/>
      <c r="O191" s="266"/>
      <c r="P191" s="266"/>
      <c r="Q191" s="266"/>
      <c r="R191" s="266"/>
      <c r="S191" s="266"/>
      <c r="T191" s="266"/>
      <c r="U191" s="266"/>
    </row>
    <row r="192" spans="1:21" s="422" customFormat="1" ht="15.75" thickBot="1" x14ac:dyDescent="0.3">
      <c r="A192" s="1115"/>
      <c r="B192" s="1116"/>
      <c r="C192" s="1123"/>
      <c r="D192" s="1167"/>
      <c r="E192" s="560" t="s">
        <v>9</v>
      </c>
      <c r="F192" s="633"/>
      <c r="G192" s="534">
        <f>'Бланки ИЭС'!E343</f>
        <v>0.88</v>
      </c>
      <c r="H192" s="477">
        <f>'Бланки ИЭС'!F343</f>
        <v>1.38</v>
      </c>
      <c r="I192" s="477">
        <f>'Бланки ИЭС'!G343</f>
        <v>1.92</v>
      </c>
      <c r="J192" s="262"/>
      <c r="K192" s="1089"/>
      <c r="L192" s="266"/>
      <c r="M192" s="266"/>
      <c r="N192" s="266"/>
      <c r="O192" s="266"/>
      <c r="P192" s="266"/>
      <c r="Q192" s="266"/>
      <c r="R192" s="266"/>
      <c r="S192" s="266"/>
      <c r="T192" s="266"/>
      <c r="U192" s="266"/>
    </row>
    <row r="193" spans="1:21" s="422" customFormat="1" ht="15" x14ac:dyDescent="0.25">
      <c r="A193" s="1115"/>
      <c r="B193" s="1116"/>
      <c r="C193" s="1123"/>
      <c r="D193" s="1171" t="s">
        <v>380</v>
      </c>
      <c r="E193" s="568"/>
      <c r="F193" s="635"/>
      <c r="G193" s="665"/>
      <c r="H193" s="475"/>
      <c r="I193" s="475"/>
      <c r="J193" s="262"/>
      <c r="K193" s="1089"/>
      <c r="L193" s="266"/>
      <c r="M193" s="266"/>
      <c r="N193" s="266"/>
      <c r="O193" s="266"/>
      <c r="P193" s="266"/>
      <c r="Q193" s="266"/>
      <c r="R193" s="266"/>
      <c r="S193" s="266"/>
      <c r="T193" s="266"/>
      <c r="U193" s="266"/>
    </row>
    <row r="194" spans="1:21" s="422" customFormat="1" ht="15" x14ac:dyDescent="0.25">
      <c r="A194" s="1115"/>
      <c r="B194" s="1116"/>
      <c r="C194" s="1123"/>
      <c r="D194" s="1172" t="s">
        <v>34</v>
      </c>
      <c r="E194" s="556" t="s">
        <v>7</v>
      </c>
      <c r="F194" s="639">
        <v>100</v>
      </c>
      <c r="G194" s="499">
        <f>'Бланки ИЭС'!E345</f>
        <v>11</v>
      </c>
      <c r="H194" s="461">
        <f>'Бланки ИЭС'!F345</f>
        <v>72</v>
      </c>
      <c r="I194" s="461">
        <f>'Бланки ИЭС'!G345</f>
        <v>35</v>
      </c>
      <c r="J194" s="262"/>
      <c r="K194" s="1089"/>
      <c r="L194" s="266"/>
      <c r="M194" s="266"/>
      <c r="N194" s="266"/>
      <c r="O194" s="266"/>
      <c r="P194" s="266"/>
      <c r="Q194" s="266"/>
      <c r="R194" s="266"/>
      <c r="S194" s="266"/>
      <c r="T194" s="266"/>
      <c r="U194" s="266"/>
    </row>
    <row r="195" spans="1:21" s="422" customFormat="1" ht="15" x14ac:dyDescent="0.25">
      <c r="A195" s="1115"/>
      <c r="B195" s="1116"/>
      <c r="C195" s="1123"/>
      <c r="D195" s="1172" t="s">
        <v>480</v>
      </c>
      <c r="E195" s="556" t="s">
        <v>7</v>
      </c>
      <c r="F195" s="639">
        <v>100</v>
      </c>
      <c r="G195" s="499">
        <f>'Бланки ИЭС'!E346</f>
        <v>0</v>
      </c>
      <c r="H195" s="461">
        <f>'Бланки ИЭС'!F346</f>
        <v>0</v>
      </c>
      <c r="I195" s="461">
        <f>'Бланки ИЭС'!G346</f>
        <v>0</v>
      </c>
      <c r="J195" s="262"/>
      <c r="K195" s="1089"/>
      <c r="L195" s="266"/>
      <c r="M195" s="266"/>
      <c r="N195" s="266"/>
      <c r="O195" s="266"/>
      <c r="P195" s="266"/>
      <c r="Q195" s="266"/>
      <c r="R195" s="266"/>
      <c r="S195" s="266"/>
      <c r="T195" s="266"/>
      <c r="U195" s="266"/>
    </row>
    <row r="196" spans="1:21" s="422" customFormat="1" ht="15" x14ac:dyDescent="0.25">
      <c r="A196" s="1115"/>
      <c r="B196" s="1116"/>
      <c r="C196" s="1123"/>
      <c r="D196" s="1172" t="s">
        <v>23</v>
      </c>
      <c r="E196" s="556" t="s">
        <v>7</v>
      </c>
      <c r="F196" s="639">
        <v>100</v>
      </c>
      <c r="G196" s="499">
        <f>'Бланки ИЭС'!E347</f>
        <v>16</v>
      </c>
      <c r="H196" s="461">
        <f>'Бланки ИЭС'!F347</f>
        <v>64</v>
      </c>
      <c r="I196" s="461">
        <f>'Бланки ИЭС'!G347</f>
        <v>31</v>
      </c>
      <c r="J196" s="262"/>
      <c r="K196" s="1089"/>
      <c r="L196" s="266"/>
      <c r="M196" s="266"/>
      <c r="N196" s="266"/>
      <c r="O196" s="266"/>
      <c r="P196" s="266"/>
      <c r="Q196" s="266"/>
      <c r="R196" s="266"/>
      <c r="S196" s="266"/>
      <c r="T196" s="266"/>
      <c r="U196" s="266"/>
    </row>
    <row r="197" spans="1:21" s="422" customFormat="1" ht="15" x14ac:dyDescent="0.25">
      <c r="A197" s="1115"/>
      <c r="B197" s="1116"/>
      <c r="C197" s="1123"/>
      <c r="D197" s="1172" t="s">
        <v>24</v>
      </c>
      <c r="E197" s="556" t="s">
        <v>7</v>
      </c>
      <c r="F197" s="639">
        <v>100</v>
      </c>
      <c r="G197" s="499">
        <f>'Бланки ИЭС'!E348</f>
        <v>0</v>
      </c>
      <c r="H197" s="461">
        <f>'Бланки ИЭС'!F348</f>
        <v>0</v>
      </c>
      <c r="I197" s="461">
        <f>'Бланки ИЭС'!G348</f>
        <v>0</v>
      </c>
      <c r="J197" s="262"/>
      <c r="K197" s="1089"/>
      <c r="L197" s="266"/>
      <c r="M197" s="266"/>
      <c r="N197" s="266"/>
      <c r="O197" s="266"/>
      <c r="P197" s="266"/>
      <c r="Q197" s="266"/>
      <c r="R197" s="266"/>
      <c r="S197" s="266"/>
      <c r="T197" s="266"/>
      <c r="U197" s="266"/>
    </row>
    <row r="198" spans="1:21" s="422" customFormat="1" ht="15" x14ac:dyDescent="0.25">
      <c r="A198" s="1115"/>
      <c r="B198" s="1116"/>
      <c r="C198" s="1123"/>
      <c r="D198" s="1172" t="s">
        <v>21</v>
      </c>
      <c r="E198" s="556" t="s">
        <v>7</v>
      </c>
      <c r="F198" s="639">
        <v>120</v>
      </c>
      <c r="G198" s="499">
        <f>'Бланки ИЭС'!E349</f>
        <v>9</v>
      </c>
      <c r="H198" s="461">
        <f>'Бланки ИЭС'!F349</f>
        <v>12</v>
      </c>
      <c r="I198" s="461">
        <f>'Бланки ИЭС'!G349</f>
        <v>18</v>
      </c>
      <c r="J198" s="262"/>
      <c r="K198" s="1089"/>
      <c r="L198" s="266"/>
      <c r="M198" s="266"/>
      <c r="N198" s="266"/>
      <c r="O198" s="266"/>
      <c r="P198" s="266"/>
      <c r="Q198" s="266"/>
      <c r="R198" s="266"/>
      <c r="S198" s="266"/>
      <c r="T198" s="266"/>
      <c r="U198" s="266"/>
    </row>
    <row r="199" spans="1:21" s="422" customFormat="1" ht="15" x14ac:dyDescent="0.25">
      <c r="A199" s="1115"/>
      <c r="B199" s="1116"/>
      <c r="C199" s="1123"/>
      <c r="D199" s="1172" t="s">
        <v>26</v>
      </c>
      <c r="E199" s="556" t="s">
        <v>7</v>
      </c>
      <c r="F199" s="639">
        <v>100</v>
      </c>
      <c r="G199" s="499">
        <f>'Бланки ИЭС'!E350</f>
        <v>9</v>
      </c>
      <c r="H199" s="461">
        <f>'Бланки ИЭС'!F350</f>
        <v>14.9</v>
      </c>
      <c r="I199" s="461">
        <f>'Бланки ИЭС'!G350</f>
        <v>18</v>
      </c>
      <c r="J199" s="262"/>
      <c r="K199" s="1089"/>
      <c r="L199" s="266"/>
      <c r="M199" s="266"/>
      <c r="N199" s="266"/>
      <c r="O199" s="266"/>
      <c r="P199" s="266"/>
      <c r="Q199" s="266"/>
      <c r="R199" s="266"/>
      <c r="S199" s="266"/>
      <c r="T199" s="266"/>
      <c r="U199" s="266"/>
    </row>
    <row r="200" spans="1:21" s="422" customFormat="1" ht="15" x14ac:dyDescent="0.25">
      <c r="A200" s="1115"/>
      <c r="B200" s="1116"/>
      <c r="C200" s="1123"/>
      <c r="D200" s="1172" t="s">
        <v>27</v>
      </c>
      <c r="E200" s="556" t="s">
        <v>7</v>
      </c>
      <c r="F200" s="639">
        <v>100</v>
      </c>
      <c r="G200" s="499">
        <f>'Бланки ИЭС'!E351</f>
        <v>13</v>
      </c>
      <c r="H200" s="461">
        <f>'Бланки ИЭС'!F351</f>
        <v>46</v>
      </c>
      <c r="I200" s="461">
        <f>'Бланки ИЭС'!G351</f>
        <v>46</v>
      </c>
      <c r="J200" s="262"/>
      <c r="K200" s="1089"/>
      <c r="L200" s="266"/>
      <c r="M200" s="266"/>
      <c r="N200" s="266"/>
      <c r="O200" s="266"/>
      <c r="P200" s="266"/>
      <c r="Q200" s="266"/>
      <c r="R200" s="266"/>
      <c r="S200" s="266"/>
      <c r="T200" s="266"/>
      <c r="U200" s="266"/>
    </row>
    <row r="201" spans="1:21" s="422" customFormat="1" ht="15" x14ac:dyDescent="0.25">
      <c r="A201" s="1115"/>
      <c r="B201" s="1116"/>
      <c r="C201" s="1123"/>
      <c r="D201" s="1173" t="s">
        <v>39</v>
      </c>
      <c r="E201" s="571" t="s">
        <v>7</v>
      </c>
      <c r="F201" s="645">
        <v>100</v>
      </c>
      <c r="G201" s="499">
        <f>'Бланки ИЭС'!E352</f>
        <v>6</v>
      </c>
      <c r="H201" s="461">
        <f>'Бланки ИЭС'!F352</f>
        <v>17</v>
      </c>
      <c r="I201" s="461">
        <f>'Бланки ИЭС'!G352</f>
        <v>17</v>
      </c>
      <c r="J201" s="262"/>
      <c r="K201" s="1089"/>
      <c r="L201" s="266"/>
      <c r="M201" s="266"/>
      <c r="N201" s="266"/>
      <c r="O201" s="266"/>
      <c r="P201" s="266"/>
      <c r="Q201" s="266"/>
      <c r="R201" s="266"/>
      <c r="S201" s="266"/>
      <c r="T201" s="266"/>
      <c r="U201" s="266"/>
    </row>
    <row r="202" spans="1:21" s="422" customFormat="1" ht="15" x14ac:dyDescent="0.25">
      <c r="A202" s="1115"/>
      <c r="B202" s="1116"/>
      <c r="C202" s="1123"/>
      <c r="D202" s="1172" t="s">
        <v>32</v>
      </c>
      <c r="E202" s="556" t="s">
        <v>7</v>
      </c>
      <c r="F202" s="639">
        <v>100</v>
      </c>
      <c r="G202" s="499">
        <f>'Бланки ИЭС'!E353</f>
        <v>5</v>
      </c>
      <c r="H202" s="461">
        <f>'Бланки ИЭС'!F353</f>
        <v>9.9499999999999993</v>
      </c>
      <c r="I202" s="461">
        <f>'Бланки ИЭС'!G353</f>
        <v>12</v>
      </c>
      <c r="J202" s="262"/>
      <c r="K202" s="1089"/>
      <c r="L202" s="266"/>
      <c r="M202" s="266"/>
      <c r="N202" s="266"/>
      <c r="O202" s="266"/>
      <c r="P202" s="266"/>
      <c r="Q202" s="266"/>
      <c r="R202" s="266"/>
      <c r="S202" s="266"/>
      <c r="T202" s="266"/>
      <c r="U202" s="266"/>
    </row>
    <row r="203" spans="1:21" s="422" customFormat="1" ht="15" x14ac:dyDescent="0.25">
      <c r="A203" s="1115"/>
      <c r="B203" s="1116"/>
      <c r="C203" s="1123"/>
      <c r="D203" s="1172" t="s">
        <v>625</v>
      </c>
      <c r="E203" s="556" t="s">
        <v>7</v>
      </c>
      <c r="F203" s="639"/>
      <c r="G203" s="499">
        <f>'Бланки ИЭС'!E354</f>
        <v>0</v>
      </c>
      <c r="H203" s="461">
        <f>'Бланки ИЭС'!F354</f>
        <v>0</v>
      </c>
      <c r="I203" s="461">
        <f>'Бланки ИЭС'!G354</f>
        <v>0</v>
      </c>
      <c r="J203" s="262"/>
      <c r="K203" s="1089"/>
      <c r="L203" s="266"/>
      <c r="M203" s="266"/>
      <c r="N203" s="266"/>
      <c r="O203" s="266"/>
      <c r="P203" s="266"/>
      <c r="Q203" s="266"/>
      <c r="R203" s="266"/>
      <c r="S203" s="266"/>
      <c r="T203" s="266"/>
      <c r="U203" s="266"/>
    </row>
    <row r="204" spans="1:21" s="422" customFormat="1" ht="15" x14ac:dyDescent="0.25">
      <c r="A204" s="1115"/>
      <c r="B204" s="1116"/>
      <c r="C204" s="1123"/>
      <c r="D204" s="1172" t="s">
        <v>626</v>
      </c>
      <c r="E204" s="556" t="s">
        <v>7</v>
      </c>
      <c r="F204" s="639"/>
      <c r="G204" s="499">
        <f>'Бланки ИЭС'!E355</f>
        <v>0</v>
      </c>
      <c r="H204" s="461">
        <f>'Бланки ИЭС'!F355</f>
        <v>0</v>
      </c>
      <c r="I204" s="461">
        <f>'Бланки ИЭС'!G355</f>
        <v>0</v>
      </c>
      <c r="J204" s="262"/>
      <c r="K204" s="1089"/>
      <c r="L204" s="266"/>
      <c r="M204" s="266"/>
      <c r="N204" s="266"/>
      <c r="O204" s="266"/>
      <c r="P204" s="266"/>
      <c r="Q204" s="266"/>
      <c r="R204" s="266"/>
      <c r="S204" s="266"/>
      <c r="T204" s="266"/>
      <c r="U204" s="266"/>
    </row>
    <row r="205" spans="1:21" s="422" customFormat="1" ht="15.75" thickBot="1" x14ac:dyDescent="0.3">
      <c r="A205" s="1115"/>
      <c r="B205" s="1116"/>
      <c r="C205" s="1123"/>
      <c r="D205" s="1176" t="s">
        <v>519</v>
      </c>
      <c r="E205" s="560" t="s">
        <v>7</v>
      </c>
      <c r="F205" s="633"/>
      <c r="G205" s="969">
        <f>'Бланки ИЭС'!E356</f>
        <v>0</v>
      </c>
      <c r="H205" s="477">
        <f>'Бланки ИЭС'!F356</f>
        <v>0</v>
      </c>
      <c r="I205" s="477">
        <f>'Бланки ИЭС'!G356</f>
        <v>0</v>
      </c>
      <c r="J205" s="262"/>
      <c r="K205" s="1089"/>
      <c r="L205" s="266"/>
      <c r="M205" s="266"/>
      <c r="N205" s="266"/>
      <c r="O205" s="266"/>
      <c r="P205" s="266"/>
      <c r="Q205" s="266"/>
      <c r="R205" s="266"/>
      <c r="S205" s="266"/>
      <c r="T205" s="266"/>
      <c r="U205" s="266"/>
    </row>
    <row r="206" spans="1:21" s="422" customFormat="1" ht="15" x14ac:dyDescent="0.25">
      <c r="A206" s="1115"/>
      <c r="B206" s="1116"/>
      <c r="C206" s="1123"/>
      <c r="D206" s="1171" t="s">
        <v>348</v>
      </c>
      <c r="E206" s="568"/>
      <c r="F206" s="631"/>
      <c r="G206" s="1284"/>
      <c r="H206" s="1283"/>
      <c r="I206" s="1283"/>
      <c r="J206" s="262"/>
      <c r="K206" s="1089"/>
      <c r="L206" s="266"/>
      <c r="M206" s="266"/>
      <c r="N206" s="266"/>
      <c r="O206" s="266"/>
      <c r="P206" s="266"/>
      <c r="Q206" s="266"/>
      <c r="R206" s="266"/>
      <c r="S206" s="266"/>
      <c r="T206" s="266"/>
      <c r="U206" s="266"/>
    </row>
    <row r="207" spans="1:21" s="422" customFormat="1" ht="15" x14ac:dyDescent="0.25">
      <c r="A207" s="1115"/>
      <c r="B207" s="1116"/>
      <c r="C207" s="1123"/>
      <c r="D207" s="1175" t="s">
        <v>433</v>
      </c>
      <c r="E207" s="568" t="s">
        <v>7</v>
      </c>
      <c r="F207" s="635"/>
      <c r="G207" s="499">
        <f>'Бланки ИЭС'!E359</f>
        <v>0</v>
      </c>
      <c r="H207" s="461">
        <f>'Бланки ИЭС'!F359</f>
        <v>5.5</v>
      </c>
      <c r="I207" s="461">
        <f>'Бланки ИЭС'!G359</f>
        <v>3.52</v>
      </c>
      <c r="J207" s="262"/>
      <c r="K207" s="1089"/>
      <c r="L207" s="266"/>
      <c r="M207" s="266"/>
      <c r="N207" s="266"/>
      <c r="O207" s="266"/>
      <c r="P207" s="266"/>
      <c r="Q207" s="266"/>
      <c r="R207" s="266"/>
      <c r="S207" s="266"/>
      <c r="T207" s="266"/>
      <c r="U207" s="266"/>
    </row>
    <row r="208" spans="1:21" s="422" customFormat="1" ht="15" x14ac:dyDescent="0.25">
      <c r="A208" s="1115"/>
      <c r="B208" s="1116"/>
      <c r="C208" s="1123"/>
      <c r="D208" s="1172" t="s">
        <v>28</v>
      </c>
      <c r="E208" s="556" t="s">
        <v>7</v>
      </c>
      <c r="F208" s="639">
        <v>100</v>
      </c>
      <c r="G208" s="499">
        <f>'Бланки ИЭС'!E360</f>
        <v>8</v>
      </c>
      <c r="H208" s="461">
        <f>'Бланки ИЭС'!F360</f>
        <v>38.659999999999997</v>
      </c>
      <c r="I208" s="461">
        <f>'Бланки ИЭС'!G360</f>
        <v>47</v>
      </c>
      <c r="J208" s="262"/>
      <c r="K208" s="1089"/>
      <c r="L208" s="266"/>
      <c r="M208" s="266"/>
      <c r="N208" s="266"/>
      <c r="O208" s="266"/>
      <c r="P208" s="266"/>
      <c r="Q208" s="266"/>
      <c r="R208" s="266"/>
      <c r="S208" s="266"/>
      <c r="T208" s="266"/>
      <c r="U208" s="266"/>
    </row>
    <row r="209" spans="1:21" s="422" customFormat="1" ht="15" x14ac:dyDescent="0.25">
      <c r="A209" s="1115"/>
      <c r="B209" s="1116"/>
      <c r="C209" s="1123"/>
      <c r="D209" s="1172" t="s">
        <v>25</v>
      </c>
      <c r="E209" s="556" t="s">
        <v>7</v>
      </c>
      <c r="F209" s="639">
        <v>100</v>
      </c>
      <c r="G209" s="499">
        <f>'Бланки ИЭС'!E361</f>
        <v>6</v>
      </c>
      <c r="H209" s="461">
        <f>'Бланки ИЭС'!F361</f>
        <v>12.95</v>
      </c>
      <c r="I209" s="461">
        <f>'Бланки ИЭС'!G361</f>
        <v>15</v>
      </c>
      <c r="J209" s="262"/>
      <c r="K209" s="1089"/>
      <c r="L209" s="266"/>
      <c r="M209" s="266"/>
      <c r="N209" s="266"/>
      <c r="O209" s="266"/>
      <c r="P209" s="266"/>
      <c r="Q209" s="266"/>
      <c r="R209" s="266"/>
      <c r="S209" s="266"/>
      <c r="T209" s="266"/>
      <c r="U209" s="266"/>
    </row>
    <row r="210" spans="1:21" s="422" customFormat="1" ht="15" x14ac:dyDescent="0.25">
      <c r="A210" s="1115"/>
      <c r="B210" s="1116"/>
      <c r="C210" s="1123"/>
      <c r="D210" s="1172" t="s">
        <v>157</v>
      </c>
      <c r="E210" s="556" t="s">
        <v>7</v>
      </c>
      <c r="F210" s="639">
        <v>100</v>
      </c>
      <c r="G210" s="499">
        <f>'Бланки ИЭС'!E362</f>
        <v>0</v>
      </c>
      <c r="H210" s="461">
        <f>'Бланки ИЭС'!F362</f>
        <v>0</v>
      </c>
      <c r="I210" s="461">
        <f>'Бланки ИЭС'!G362</f>
        <v>0</v>
      </c>
      <c r="J210" s="262"/>
      <c r="K210" s="1089"/>
      <c r="L210" s="266"/>
      <c r="M210" s="266"/>
      <c r="N210" s="266"/>
      <c r="O210" s="266"/>
      <c r="P210" s="266"/>
      <c r="Q210" s="266"/>
      <c r="R210" s="266"/>
      <c r="S210" s="266"/>
      <c r="T210" s="266"/>
      <c r="U210" s="266"/>
    </row>
    <row r="211" spans="1:21" s="422" customFormat="1" ht="15" x14ac:dyDescent="0.25">
      <c r="A211" s="1115"/>
      <c r="B211" s="1116"/>
      <c r="C211" s="1123"/>
      <c r="D211" s="1172" t="s">
        <v>40</v>
      </c>
      <c r="E211" s="556" t="s">
        <v>7</v>
      </c>
      <c r="F211" s="639">
        <v>100</v>
      </c>
      <c r="G211" s="499">
        <f>'Бланки ИЭС'!E363</f>
        <v>4</v>
      </c>
      <c r="H211" s="461">
        <f>'Бланки ИЭС'!F363</f>
        <v>9.9499999999999993</v>
      </c>
      <c r="I211" s="461">
        <f>'Бланки ИЭС'!G363</f>
        <v>10</v>
      </c>
      <c r="J211" s="262"/>
      <c r="K211" s="1089"/>
      <c r="L211" s="266"/>
      <c r="M211" s="266"/>
      <c r="N211" s="266"/>
      <c r="O211" s="266"/>
      <c r="P211" s="266"/>
      <c r="Q211" s="266"/>
      <c r="R211" s="266"/>
      <c r="S211" s="266"/>
      <c r="T211" s="266"/>
      <c r="U211" s="266"/>
    </row>
    <row r="212" spans="1:21" s="422" customFormat="1" ht="15" x14ac:dyDescent="0.25">
      <c r="A212" s="1115"/>
      <c r="B212" s="1116"/>
      <c r="C212" s="1123"/>
      <c r="D212" s="1172" t="s">
        <v>158</v>
      </c>
      <c r="E212" s="556" t="s">
        <v>7</v>
      </c>
      <c r="F212" s="639">
        <v>100</v>
      </c>
      <c r="G212" s="499">
        <f>'Бланки ИЭС'!E364</f>
        <v>15</v>
      </c>
      <c r="H212" s="461">
        <f>'Бланки ИЭС'!F364</f>
        <v>99</v>
      </c>
      <c r="I212" s="461">
        <f>'Бланки ИЭС'!G364</f>
        <v>87</v>
      </c>
      <c r="J212" s="262"/>
      <c r="K212" s="1089"/>
      <c r="L212" s="266"/>
      <c r="M212" s="266"/>
      <c r="N212" s="266"/>
      <c r="O212" s="266"/>
      <c r="P212" s="266"/>
      <c r="Q212" s="266"/>
      <c r="R212" s="266"/>
      <c r="S212" s="266"/>
      <c r="T212" s="266"/>
      <c r="U212" s="266"/>
    </row>
    <row r="213" spans="1:21" s="422" customFormat="1" ht="15" x14ac:dyDescent="0.25">
      <c r="A213" s="1115"/>
      <c r="B213" s="1116"/>
      <c r="C213" s="1123"/>
      <c r="D213" s="1172" t="s">
        <v>37</v>
      </c>
      <c r="E213" s="556" t="s">
        <v>7</v>
      </c>
      <c r="F213" s="639">
        <v>100</v>
      </c>
      <c r="G213" s="499">
        <f>'Бланки ИЭС'!E365</f>
        <v>8</v>
      </c>
      <c r="H213" s="461">
        <f>'Бланки ИЭС'!F365</f>
        <v>21</v>
      </c>
      <c r="I213" s="461">
        <f>'Бланки ИЭС'!G365</f>
        <v>20</v>
      </c>
      <c r="J213" s="262"/>
      <c r="K213" s="1089"/>
      <c r="L213" s="266"/>
      <c r="M213" s="266"/>
      <c r="N213" s="266"/>
      <c r="O213" s="266"/>
      <c r="P213" s="266"/>
      <c r="Q213" s="266"/>
      <c r="R213" s="266"/>
      <c r="S213" s="266"/>
      <c r="T213" s="266"/>
      <c r="U213" s="266"/>
    </row>
    <row r="214" spans="1:21" s="422" customFormat="1" ht="15" x14ac:dyDescent="0.25">
      <c r="A214" s="1115"/>
      <c r="B214" s="1116"/>
      <c r="C214" s="1123"/>
      <c r="D214" s="1173" t="s">
        <v>36</v>
      </c>
      <c r="E214" s="571" t="s">
        <v>7</v>
      </c>
      <c r="F214" s="645">
        <v>100</v>
      </c>
      <c r="G214" s="499">
        <f>'Бланки ИЭС'!E366</f>
        <v>0</v>
      </c>
      <c r="H214" s="461">
        <f>'Бланки ИЭС'!F366</f>
        <v>0</v>
      </c>
      <c r="I214" s="461">
        <f>'Бланки ИЭС'!G366</f>
        <v>0</v>
      </c>
      <c r="J214" s="262"/>
      <c r="K214" s="1089"/>
      <c r="L214" s="266"/>
      <c r="M214" s="266"/>
      <c r="N214" s="266"/>
      <c r="O214" s="266"/>
      <c r="P214" s="266"/>
      <c r="Q214" s="266"/>
      <c r="R214" s="266"/>
      <c r="S214" s="266"/>
      <c r="T214" s="266"/>
      <c r="U214" s="266"/>
    </row>
    <row r="215" spans="1:21" s="422" customFormat="1" ht="15" x14ac:dyDescent="0.25">
      <c r="A215" s="1115"/>
      <c r="B215" s="1116"/>
      <c r="C215" s="1123"/>
      <c r="D215" s="1173" t="s">
        <v>41</v>
      </c>
      <c r="E215" s="571" t="s">
        <v>7</v>
      </c>
      <c r="F215" s="645">
        <v>100</v>
      </c>
      <c r="G215" s="499">
        <f>'Бланки ИЭС'!E367</f>
        <v>5</v>
      </c>
      <c r="H215" s="461">
        <f>'Бланки ИЭС'!F367</f>
        <v>19.850000000000001</v>
      </c>
      <c r="I215" s="461">
        <f>'Бланки ИЭС'!G367</f>
        <v>19</v>
      </c>
      <c r="J215" s="430"/>
      <c r="K215" s="1089"/>
      <c r="L215" s="266"/>
      <c r="M215" s="266"/>
      <c r="N215" s="266"/>
      <c r="O215" s="266"/>
      <c r="P215" s="266"/>
      <c r="Q215" s="266"/>
      <c r="R215" s="266"/>
      <c r="S215" s="266"/>
      <c r="T215" s="266"/>
      <c r="U215" s="266"/>
    </row>
    <row r="216" spans="1:21" s="422" customFormat="1" ht="15.75" thickBot="1" x14ac:dyDescent="0.3">
      <c r="A216" s="1157"/>
      <c r="B216" s="1158"/>
      <c r="C216" s="1159"/>
      <c r="D216" s="1176" t="s">
        <v>73</v>
      </c>
      <c r="E216" s="560" t="s">
        <v>7</v>
      </c>
      <c r="F216" s="633">
        <v>100</v>
      </c>
      <c r="G216" s="534">
        <f>'Бланки ИЭС'!E368</f>
        <v>0</v>
      </c>
      <c r="H216" s="477">
        <f>'Бланки ИЭС'!F368</f>
        <v>0</v>
      </c>
      <c r="I216" s="477">
        <f>'Бланки ИЭС'!G368</f>
        <v>0</v>
      </c>
      <c r="J216" s="1160"/>
      <c r="K216" s="1161"/>
      <c r="L216" s="266"/>
      <c r="M216" s="266"/>
      <c r="N216" s="266"/>
      <c r="O216" s="266"/>
      <c r="P216" s="266"/>
      <c r="Q216" s="266"/>
      <c r="R216" s="266"/>
      <c r="S216" s="266"/>
      <c r="T216" s="266"/>
      <c r="U216" s="266"/>
    </row>
    <row r="217" spans="1:21" s="422" customFormat="1" ht="15.75" thickBot="1" x14ac:dyDescent="0.3">
      <c r="A217" s="1117"/>
      <c r="B217" s="1117"/>
      <c r="C217" s="1124"/>
      <c r="D217" s="1189" t="s">
        <v>604</v>
      </c>
      <c r="E217" s="432"/>
      <c r="F217" s="432"/>
      <c r="G217" s="520"/>
      <c r="H217" s="520"/>
      <c r="I217" s="520"/>
      <c r="J217" s="262"/>
      <c r="K217" s="266"/>
      <c r="L217" s="266"/>
      <c r="M217" s="266"/>
      <c r="N217" s="266"/>
      <c r="O217" s="266"/>
      <c r="P217" s="266"/>
      <c r="Q217" s="266"/>
      <c r="R217" s="266"/>
      <c r="S217" s="266"/>
      <c r="T217" s="266"/>
      <c r="U217" s="266"/>
    </row>
    <row r="218" spans="1:21" s="422" customFormat="1" ht="15.75" customHeight="1" thickBot="1" x14ac:dyDescent="0.25">
      <c r="A218" s="1837" t="s">
        <v>933</v>
      </c>
      <c r="B218" s="1837" t="s">
        <v>934</v>
      </c>
      <c r="C218" s="1837" t="s">
        <v>935</v>
      </c>
      <c r="D218" s="1595" t="s">
        <v>109</v>
      </c>
      <c r="E218" s="658" t="s">
        <v>2</v>
      </c>
      <c r="F218" s="1595" t="s">
        <v>110</v>
      </c>
      <c r="G218" s="1846" t="s">
        <v>931</v>
      </c>
      <c r="H218" s="1847"/>
      <c r="I218" s="1848"/>
      <c r="J218" s="1353"/>
      <c r="K218" s="1840" t="s">
        <v>69</v>
      </c>
      <c r="L218" s="266"/>
      <c r="M218" s="266"/>
      <c r="N218" s="266"/>
      <c r="O218" s="266"/>
      <c r="P218" s="266"/>
      <c r="Q218" s="266"/>
      <c r="R218" s="266"/>
      <c r="S218" s="266"/>
      <c r="T218" s="266"/>
      <c r="U218" s="266"/>
    </row>
    <row r="219" spans="1:21" s="422" customFormat="1" ht="14.25" x14ac:dyDescent="0.2">
      <c r="A219" s="1838"/>
      <c r="B219" s="1838"/>
      <c r="C219" s="1838"/>
      <c r="D219" s="1596"/>
      <c r="E219" s="547" t="s">
        <v>3</v>
      </c>
      <c r="F219" s="1596"/>
      <c r="G219" s="1587" t="s">
        <v>5</v>
      </c>
      <c r="H219" s="1598" t="s">
        <v>6</v>
      </c>
      <c r="I219" s="1849" t="s">
        <v>794</v>
      </c>
      <c r="J219" s="1355"/>
      <c r="K219" s="1841"/>
      <c r="L219" s="266"/>
      <c r="M219" s="266"/>
      <c r="N219" s="266"/>
      <c r="O219" s="266"/>
      <c r="P219" s="266"/>
      <c r="Q219" s="266"/>
      <c r="R219" s="266"/>
      <c r="S219" s="266"/>
      <c r="T219" s="266"/>
      <c r="U219" s="266"/>
    </row>
    <row r="220" spans="1:21" s="422" customFormat="1" ht="46.5" customHeight="1" thickBot="1" x14ac:dyDescent="0.25">
      <c r="A220" s="1839"/>
      <c r="B220" s="1839"/>
      <c r="C220" s="1839"/>
      <c r="D220" s="1597"/>
      <c r="E220" s="1362" t="s">
        <v>4</v>
      </c>
      <c r="F220" s="1597"/>
      <c r="G220" s="1588"/>
      <c r="H220" s="1599"/>
      <c r="I220" s="1850"/>
      <c r="J220" s="1358"/>
      <c r="K220" s="1842"/>
      <c r="L220" s="266"/>
      <c r="M220" s="266"/>
      <c r="N220" s="266"/>
      <c r="O220" s="266"/>
      <c r="P220" s="266"/>
      <c r="Q220" s="266"/>
      <c r="R220" s="266"/>
      <c r="S220" s="266"/>
      <c r="T220" s="266"/>
      <c r="U220" s="266"/>
    </row>
    <row r="221" spans="1:21" s="422" customFormat="1" ht="15" x14ac:dyDescent="0.25">
      <c r="A221" s="1262"/>
      <c r="B221" s="1244"/>
      <c r="C221" s="1263"/>
      <c r="D221" s="1179" t="s">
        <v>380</v>
      </c>
      <c r="E221" s="432"/>
      <c r="F221" s="641"/>
      <c r="G221" s="1097"/>
      <c r="H221" s="475"/>
      <c r="I221" s="791"/>
      <c r="J221" s="1097"/>
      <c r="K221" s="1216"/>
      <c r="L221" s="266"/>
      <c r="M221" s="266"/>
      <c r="N221" s="266"/>
      <c r="O221" s="266"/>
      <c r="P221" s="266"/>
      <c r="Q221" s="266"/>
      <c r="R221" s="266"/>
      <c r="S221" s="266"/>
      <c r="T221" s="266"/>
      <c r="U221" s="266"/>
    </row>
    <row r="222" spans="1:21" s="422" customFormat="1" ht="15" x14ac:dyDescent="0.25">
      <c r="A222" s="1115"/>
      <c r="B222" s="1116"/>
      <c r="C222" s="1123"/>
      <c r="D222" s="1175" t="s">
        <v>22</v>
      </c>
      <c r="E222" s="571" t="s">
        <v>7</v>
      </c>
      <c r="F222" s="645">
        <v>15</v>
      </c>
      <c r="G222" s="936">
        <f>'Бланки ИЭС'!E388</f>
        <v>1.02</v>
      </c>
      <c r="H222" s="461">
        <f>'Бланки ИЭС'!F388</f>
        <v>1.2</v>
      </c>
      <c r="I222" s="499">
        <f>'Бланки ИЭС'!G388</f>
        <v>1.26</v>
      </c>
      <c r="J222" s="936">
        <v>0</v>
      </c>
      <c r="K222" s="1089"/>
      <c r="L222" s="266"/>
      <c r="M222" s="266"/>
      <c r="N222" s="266"/>
      <c r="O222" s="266"/>
      <c r="P222" s="266"/>
      <c r="Q222" s="266"/>
      <c r="R222" s="266"/>
      <c r="S222" s="266"/>
      <c r="T222" s="266"/>
      <c r="U222" s="266"/>
    </row>
    <row r="223" spans="1:21" s="422" customFormat="1" ht="15" x14ac:dyDescent="0.25">
      <c r="A223" s="1115"/>
      <c r="B223" s="1116"/>
      <c r="C223" s="1123"/>
      <c r="D223" s="1175" t="s">
        <v>23</v>
      </c>
      <c r="E223" s="571" t="s">
        <v>7</v>
      </c>
      <c r="F223" s="645">
        <v>15</v>
      </c>
      <c r="G223" s="936">
        <f>'Бланки ИЭС'!E389</f>
        <v>1.76</v>
      </c>
      <c r="H223" s="461">
        <f>'Бланки ИЭС'!F389</f>
        <v>2.08</v>
      </c>
      <c r="I223" s="499">
        <f>'Бланки ИЭС'!G389</f>
        <v>2.1800000000000002</v>
      </c>
      <c r="J223" s="936">
        <v>0</v>
      </c>
      <c r="K223" s="1089"/>
      <c r="L223" s="266"/>
      <c r="M223" s="266"/>
      <c r="N223" s="266"/>
      <c r="O223" s="266"/>
      <c r="P223" s="266"/>
      <c r="Q223" s="266"/>
      <c r="R223" s="266"/>
      <c r="S223" s="266"/>
      <c r="T223" s="266"/>
      <c r="U223" s="266"/>
    </row>
    <row r="224" spans="1:21" s="422" customFormat="1" ht="15.75" thickBot="1" x14ac:dyDescent="0.3">
      <c r="A224" s="1115"/>
      <c r="B224" s="1116"/>
      <c r="C224" s="1123"/>
      <c r="D224" s="1176" t="s">
        <v>24</v>
      </c>
      <c r="E224" s="560" t="s">
        <v>7</v>
      </c>
      <c r="F224" s="633">
        <v>15</v>
      </c>
      <c r="G224" s="935">
        <f>'Бланки ИЭС'!E390</f>
        <v>0.38</v>
      </c>
      <c r="H224" s="477">
        <f>'Бланки ИЭС'!F390</f>
        <v>0.45</v>
      </c>
      <c r="I224" s="534">
        <f>'Бланки ИЭС'!G390</f>
        <v>0.47</v>
      </c>
      <c r="J224" s="937">
        <v>0</v>
      </c>
      <c r="K224" s="1089"/>
      <c r="L224" s="266"/>
      <c r="M224" s="266"/>
      <c r="N224" s="266"/>
      <c r="O224" s="266"/>
      <c r="P224" s="266"/>
      <c r="Q224" s="266"/>
      <c r="R224" s="266"/>
      <c r="S224" s="266"/>
      <c r="T224" s="266"/>
      <c r="U224" s="266"/>
    </row>
    <row r="225" spans="1:21" s="422" customFormat="1" ht="15" x14ac:dyDescent="0.25">
      <c r="A225" s="1115"/>
      <c r="B225" s="1116"/>
      <c r="C225" s="1123"/>
      <c r="D225" s="1179" t="s">
        <v>381</v>
      </c>
      <c r="E225" s="432"/>
      <c r="F225" s="641"/>
      <c r="G225" s="1097"/>
      <c r="H225" s="475"/>
      <c r="I225" s="791"/>
      <c r="J225" s="1097"/>
      <c r="K225" s="1089"/>
      <c r="L225" s="266"/>
      <c r="M225" s="266"/>
      <c r="N225" s="266"/>
      <c r="O225" s="266"/>
      <c r="P225" s="266"/>
      <c r="Q225" s="266"/>
      <c r="R225" s="266"/>
      <c r="S225" s="266"/>
      <c r="T225" s="266"/>
      <c r="U225" s="266"/>
    </row>
    <row r="226" spans="1:21" s="422" customFormat="1" ht="15" x14ac:dyDescent="0.25">
      <c r="A226" s="1115"/>
      <c r="B226" s="1116"/>
      <c r="C226" s="1123"/>
      <c r="D226" s="1175" t="s">
        <v>21</v>
      </c>
      <c r="E226" s="571" t="s">
        <v>7</v>
      </c>
      <c r="F226" s="645">
        <v>20</v>
      </c>
      <c r="G226" s="936">
        <f>'Бланки ИЭС'!E393</f>
        <v>0</v>
      </c>
      <c r="H226" s="461">
        <f>'Бланки ИЭС'!F393</f>
        <v>0</v>
      </c>
      <c r="I226" s="499">
        <f>'Бланки ИЭС'!G393</f>
        <v>0</v>
      </c>
      <c r="J226" s="936">
        <v>0</v>
      </c>
      <c r="K226" s="1089"/>
      <c r="L226" s="266"/>
      <c r="M226" s="266"/>
      <c r="N226" s="266"/>
      <c r="O226" s="266"/>
      <c r="P226" s="266"/>
      <c r="Q226" s="266"/>
      <c r="R226" s="266"/>
      <c r="S226" s="266"/>
      <c r="T226" s="266"/>
      <c r="U226" s="266"/>
    </row>
    <row r="227" spans="1:21" s="422" customFormat="1" ht="15" x14ac:dyDescent="0.25">
      <c r="A227" s="1115"/>
      <c r="B227" s="1116"/>
      <c r="C227" s="1123"/>
      <c r="D227" s="1175" t="s">
        <v>26</v>
      </c>
      <c r="E227" s="571" t="s">
        <v>7</v>
      </c>
      <c r="F227" s="645">
        <v>10</v>
      </c>
      <c r="G227" s="936">
        <f>'Бланки ИЭС'!E394</f>
        <v>3.34</v>
      </c>
      <c r="H227" s="461">
        <f>'Бланки ИЭС'!F394</f>
        <v>3.94</v>
      </c>
      <c r="I227" s="499">
        <f>'Бланки ИЭС'!G394</f>
        <v>4.12</v>
      </c>
      <c r="J227" s="936">
        <v>0</v>
      </c>
      <c r="K227" s="1089"/>
      <c r="L227" s="266"/>
      <c r="M227" s="266"/>
      <c r="N227" s="266"/>
      <c r="O227" s="266"/>
      <c r="P227" s="266"/>
      <c r="Q227" s="266"/>
      <c r="R227" s="266"/>
      <c r="S227" s="266"/>
      <c r="T227" s="266"/>
      <c r="U227" s="266"/>
    </row>
    <row r="228" spans="1:21" s="422" customFormat="1" ht="15.75" thickBot="1" x14ac:dyDescent="0.3">
      <c r="A228" s="1157"/>
      <c r="B228" s="1158"/>
      <c r="C228" s="1159"/>
      <c r="D228" s="1174" t="s">
        <v>27</v>
      </c>
      <c r="E228" s="560" t="s">
        <v>7</v>
      </c>
      <c r="F228" s="633">
        <v>15</v>
      </c>
      <c r="G228" s="935">
        <f>'Бланки ИЭС'!E395</f>
        <v>5.04</v>
      </c>
      <c r="H228" s="477">
        <f>'Бланки ИЭС'!F395</f>
        <v>5.94</v>
      </c>
      <c r="I228" s="534">
        <f>'Бланки ИЭС'!G395</f>
        <v>6.22</v>
      </c>
      <c r="J228" s="935">
        <v>0</v>
      </c>
      <c r="K228" s="1161"/>
      <c r="L228" s="266"/>
      <c r="M228" s="266"/>
      <c r="N228" s="266"/>
      <c r="O228" s="266"/>
      <c r="P228" s="266"/>
      <c r="Q228" s="266"/>
      <c r="R228" s="266"/>
      <c r="S228" s="266"/>
      <c r="T228" s="266"/>
      <c r="U228" s="266"/>
    </row>
    <row r="229" spans="1:21" s="422" customFormat="1" ht="15" x14ac:dyDescent="0.25">
      <c r="A229" s="1117"/>
      <c r="B229" s="1117"/>
      <c r="C229" s="1124"/>
      <c r="D229" s="432"/>
      <c r="E229" s="432"/>
      <c r="F229" s="432"/>
      <c r="G229" s="520"/>
      <c r="H229" s="520"/>
      <c r="I229" s="520"/>
      <c r="J229" s="262"/>
      <c r="K229" s="266"/>
      <c r="L229" s="266"/>
      <c r="M229" s="266"/>
      <c r="N229" s="266"/>
      <c r="O229" s="266"/>
      <c r="P229" s="266"/>
      <c r="Q229" s="266"/>
      <c r="R229" s="266"/>
      <c r="S229" s="266"/>
      <c r="T229" s="266"/>
      <c r="U229" s="266"/>
    </row>
    <row r="230" spans="1:21" s="422" customFormat="1" ht="15.75" thickBot="1" x14ac:dyDescent="0.3">
      <c r="A230" s="1117"/>
      <c r="B230" s="1117"/>
      <c r="C230" s="1124"/>
      <c r="D230" s="659" t="s">
        <v>565</v>
      </c>
      <c r="E230" s="575"/>
      <c r="F230" s="575"/>
      <c r="G230" s="625"/>
      <c r="H230" s="625"/>
      <c r="I230" s="625"/>
      <c r="J230" s="262"/>
      <c r="K230" s="266"/>
      <c r="L230" s="266"/>
      <c r="M230" s="266"/>
      <c r="N230" s="266"/>
      <c r="O230" s="266"/>
      <c r="P230" s="266"/>
      <c r="Q230" s="266"/>
      <c r="R230" s="266"/>
      <c r="S230" s="266"/>
      <c r="T230" s="266"/>
      <c r="U230" s="266"/>
    </row>
    <row r="231" spans="1:21" s="422" customFormat="1" ht="15.75" customHeight="1" thickBot="1" x14ac:dyDescent="0.25">
      <c r="A231" s="1837" t="s">
        <v>933</v>
      </c>
      <c r="B231" s="1837" t="s">
        <v>934</v>
      </c>
      <c r="C231" s="1837" t="s">
        <v>935</v>
      </c>
      <c r="D231" s="1595" t="s">
        <v>109</v>
      </c>
      <c r="E231" s="658" t="s">
        <v>2</v>
      </c>
      <c r="F231" s="1595" t="s">
        <v>110</v>
      </c>
      <c r="G231" s="1846" t="s">
        <v>931</v>
      </c>
      <c r="H231" s="1847"/>
      <c r="I231" s="1848"/>
      <c r="J231" s="838"/>
      <c r="K231" s="1840" t="s">
        <v>69</v>
      </c>
      <c r="L231" s="266"/>
      <c r="M231" s="266"/>
      <c r="N231" s="266"/>
      <c r="O231" s="266"/>
      <c r="P231" s="266"/>
      <c r="Q231" s="266"/>
      <c r="R231" s="266"/>
      <c r="S231" s="266"/>
      <c r="T231" s="266"/>
      <c r="U231" s="266"/>
    </row>
    <row r="232" spans="1:21" s="422" customFormat="1" ht="14.25" x14ac:dyDescent="0.2">
      <c r="A232" s="1838"/>
      <c r="B232" s="1838"/>
      <c r="C232" s="1838"/>
      <c r="D232" s="1596"/>
      <c r="E232" s="547" t="s">
        <v>3</v>
      </c>
      <c r="F232" s="1596"/>
      <c r="G232" s="1611" t="s">
        <v>5</v>
      </c>
      <c r="H232" s="1598" t="s">
        <v>6</v>
      </c>
      <c r="I232" s="1865" t="s">
        <v>794</v>
      </c>
      <c r="J232" s="838"/>
      <c r="K232" s="1841"/>
      <c r="L232" s="266"/>
      <c r="M232" s="266"/>
      <c r="N232" s="266"/>
      <c r="O232" s="266"/>
      <c r="P232" s="266"/>
      <c r="Q232" s="266"/>
      <c r="R232" s="266"/>
      <c r="S232" s="266"/>
      <c r="T232" s="266"/>
      <c r="U232" s="266"/>
    </row>
    <row r="233" spans="1:21" s="422" customFormat="1" ht="36" customHeight="1" thickBot="1" x14ac:dyDescent="0.25">
      <c r="A233" s="1839"/>
      <c r="B233" s="1839"/>
      <c r="C233" s="1839"/>
      <c r="D233" s="1597"/>
      <c r="E233" s="1362" t="s">
        <v>4</v>
      </c>
      <c r="F233" s="1597"/>
      <c r="G233" s="1588"/>
      <c r="H233" s="1599"/>
      <c r="I233" s="1850"/>
      <c r="J233" s="838"/>
      <c r="K233" s="1842"/>
      <c r="L233" s="266"/>
      <c r="M233" s="266"/>
      <c r="N233" s="266"/>
      <c r="O233" s="266"/>
      <c r="P233" s="266"/>
      <c r="Q233" s="266"/>
      <c r="R233" s="266"/>
      <c r="S233" s="266"/>
      <c r="T233" s="266"/>
      <c r="U233" s="266"/>
    </row>
    <row r="234" spans="1:21" s="422" customFormat="1" ht="15" x14ac:dyDescent="0.25">
      <c r="A234" s="1115"/>
      <c r="B234" s="1116"/>
      <c r="C234" s="1123"/>
      <c r="D234" s="1171" t="s">
        <v>380</v>
      </c>
      <c r="E234" s="568"/>
      <c r="F234" s="1183">
        <v>20</v>
      </c>
      <c r="G234" s="665"/>
      <c r="H234" s="475"/>
      <c r="I234" s="475"/>
      <c r="J234" s="1097"/>
      <c r="K234" s="1089"/>
      <c r="L234" s="266"/>
      <c r="M234" s="266"/>
      <c r="N234" s="266"/>
      <c r="O234" s="266"/>
      <c r="P234" s="266"/>
      <c r="Q234" s="266"/>
      <c r="R234" s="266"/>
      <c r="S234" s="266"/>
      <c r="T234" s="266"/>
      <c r="U234" s="266"/>
    </row>
    <row r="235" spans="1:21" s="422" customFormat="1" ht="15" x14ac:dyDescent="0.25">
      <c r="A235" s="1115"/>
      <c r="B235" s="1116"/>
      <c r="C235" s="1123"/>
      <c r="D235" s="1181" t="s">
        <v>36</v>
      </c>
      <c r="E235" s="556" t="s">
        <v>7</v>
      </c>
      <c r="F235" s="1184">
        <v>100</v>
      </c>
      <c r="G235" s="499">
        <f>'Бланки ИЭС'!E414</f>
        <v>0</v>
      </c>
      <c r="H235" s="461">
        <f>'Бланки ИЭС'!F414</f>
        <v>0</v>
      </c>
      <c r="I235" s="461">
        <f>'Бланки ИЭС'!G414</f>
        <v>0</v>
      </c>
      <c r="J235" s="936">
        <v>0</v>
      </c>
      <c r="K235" s="1089"/>
      <c r="L235" s="266"/>
      <c r="M235" s="266"/>
      <c r="N235" s="266"/>
      <c r="O235" s="266"/>
      <c r="P235" s="266"/>
      <c r="Q235" s="266"/>
      <c r="R235" s="266"/>
      <c r="S235" s="266"/>
      <c r="T235" s="266"/>
      <c r="U235" s="266"/>
    </row>
    <row r="236" spans="1:21" s="422" customFormat="1" ht="15" x14ac:dyDescent="0.25">
      <c r="A236" s="1115"/>
      <c r="B236" s="1116"/>
      <c r="C236" s="1123"/>
      <c r="D236" s="1172" t="s">
        <v>22</v>
      </c>
      <c r="E236" s="556" t="s">
        <v>7</v>
      </c>
      <c r="F236" s="1184">
        <v>20</v>
      </c>
      <c r="G236" s="499">
        <f>'Бланки ИЭС'!E415</f>
        <v>19.62</v>
      </c>
      <c r="H236" s="461">
        <f>'Бланки ИЭС'!F415</f>
        <v>19.5</v>
      </c>
      <c r="I236" s="461">
        <f>'Бланки ИЭС'!G415</f>
        <v>20</v>
      </c>
      <c r="J236" s="936">
        <v>0</v>
      </c>
      <c r="K236" s="1089"/>
      <c r="L236" s="266"/>
      <c r="M236" s="266"/>
      <c r="N236" s="266"/>
      <c r="O236" s="266"/>
      <c r="P236" s="266"/>
      <c r="Q236" s="266"/>
      <c r="R236" s="266"/>
      <c r="S236" s="266"/>
      <c r="T236" s="266"/>
      <c r="U236" s="266"/>
    </row>
    <row r="237" spans="1:21" s="422" customFormat="1" ht="15" x14ac:dyDescent="0.25">
      <c r="A237" s="1115"/>
      <c r="B237" s="1116"/>
      <c r="C237" s="1123"/>
      <c r="D237" s="1172" t="s">
        <v>23</v>
      </c>
      <c r="E237" s="556" t="s">
        <v>7</v>
      </c>
      <c r="F237" s="1184">
        <v>30</v>
      </c>
      <c r="G237" s="499">
        <f>'Бланки ИЭС'!E416</f>
        <v>18</v>
      </c>
      <c r="H237" s="461">
        <f>'Бланки ИЭС'!F416</f>
        <v>26</v>
      </c>
      <c r="I237" s="461">
        <f>'Бланки ИЭС'!G416</f>
        <v>25</v>
      </c>
      <c r="J237" s="936">
        <v>0</v>
      </c>
      <c r="K237" s="1089"/>
      <c r="L237" s="266"/>
      <c r="M237" s="266"/>
      <c r="N237" s="266"/>
      <c r="O237" s="266"/>
      <c r="P237" s="266"/>
      <c r="Q237" s="266"/>
      <c r="R237" s="266"/>
      <c r="S237" s="266"/>
      <c r="T237" s="266"/>
      <c r="U237" s="266"/>
    </row>
    <row r="238" spans="1:21" s="422" customFormat="1" ht="15" x14ac:dyDescent="0.25">
      <c r="A238" s="1115"/>
      <c r="B238" s="1116"/>
      <c r="C238" s="1123"/>
      <c r="D238" s="1172" t="s">
        <v>24</v>
      </c>
      <c r="E238" s="556" t="s">
        <v>7</v>
      </c>
      <c r="F238" s="1184">
        <v>0.1</v>
      </c>
      <c r="G238" s="499">
        <f>'Бланки ИЭС'!E417</f>
        <v>14</v>
      </c>
      <c r="H238" s="461">
        <f>'Бланки ИЭС'!F417</f>
        <v>11</v>
      </c>
      <c r="I238" s="461">
        <f>'Бланки ИЭС'!G417</f>
        <v>13</v>
      </c>
      <c r="J238" s="936">
        <v>0</v>
      </c>
      <c r="K238" s="1089"/>
      <c r="L238" s="266"/>
      <c r="M238" s="266"/>
      <c r="N238" s="266"/>
      <c r="O238" s="266"/>
      <c r="P238" s="266"/>
      <c r="Q238" s="266"/>
      <c r="R238" s="266"/>
      <c r="S238" s="266"/>
      <c r="T238" s="266"/>
      <c r="U238" s="266"/>
    </row>
    <row r="239" spans="1:21" s="422" customFormat="1" ht="15" x14ac:dyDescent="0.25">
      <c r="A239" s="1115"/>
      <c r="B239" s="1116"/>
      <c r="C239" s="1123"/>
      <c r="D239" s="1172" t="s">
        <v>21</v>
      </c>
      <c r="E239" s="556" t="s">
        <v>7</v>
      </c>
      <c r="F239" s="1184">
        <v>100</v>
      </c>
      <c r="G239" s="499">
        <f>'Бланки ИЭС'!E418</f>
        <v>45</v>
      </c>
      <c r="H239" s="461">
        <f>'Бланки ИЭС'!F418</f>
        <v>73</v>
      </c>
      <c r="I239" s="461">
        <f>'Бланки ИЭС'!G418</f>
        <v>78</v>
      </c>
      <c r="J239" s="936">
        <v>0</v>
      </c>
      <c r="K239" s="1089"/>
      <c r="L239" s="266"/>
      <c r="M239" s="266"/>
      <c r="N239" s="266"/>
      <c r="O239" s="266"/>
      <c r="P239" s="266"/>
      <c r="Q239" s="266"/>
      <c r="R239" s="266"/>
      <c r="S239" s="266"/>
      <c r="T239" s="266"/>
      <c r="U239" s="266"/>
    </row>
    <row r="240" spans="1:21" s="422" customFormat="1" ht="15" x14ac:dyDescent="0.25">
      <c r="A240" s="1115"/>
      <c r="B240" s="1116"/>
      <c r="C240" s="1123"/>
      <c r="D240" s="1172" t="s">
        <v>631</v>
      </c>
      <c r="E240" s="556" t="s">
        <v>7</v>
      </c>
      <c r="F240" s="1184">
        <v>30</v>
      </c>
      <c r="G240" s="499">
        <f>'Бланки ИЭС'!E419</f>
        <v>0</v>
      </c>
      <c r="H240" s="461">
        <f>'Бланки ИЭС'!F419</f>
        <v>0</v>
      </c>
      <c r="I240" s="461">
        <f>'Бланки ИЭС'!G419</f>
        <v>0</v>
      </c>
      <c r="J240" s="936">
        <v>0</v>
      </c>
      <c r="K240" s="1089"/>
      <c r="L240" s="266"/>
      <c r="M240" s="266"/>
      <c r="N240" s="266"/>
      <c r="O240" s="266"/>
      <c r="P240" s="266"/>
      <c r="Q240" s="266"/>
      <c r="R240" s="266"/>
      <c r="S240" s="266"/>
      <c r="T240" s="266"/>
      <c r="U240" s="266"/>
    </row>
    <row r="241" spans="1:21" s="422" customFormat="1" ht="15" x14ac:dyDescent="0.25">
      <c r="A241" s="1115"/>
      <c r="B241" s="1116"/>
      <c r="C241" s="1123"/>
      <c r="D241" s="1172" t="s">
        <v>27</v>
      </c>
      <c r="E241" s="556" t="s">
        <v>7</v>
      </c>
      <c r="F241" s="1184">
        <v>0.1</v>
      </c>
      <c r="G241" s="499">
        <f>'Бланки ИЭС'!E420</f>
        <v>29.6</v>
      </c>
      <c r="H241" s="461">
        <f>'Бланки ИЭС'!F420</f>
        <v>66</v>
      </c>
      <c r="I241" s="461">
        <f>'Бланки ИЭС'!G420</f>
        <v>55</v>
      </c>
      <c r="J241" s="936">
        <v>0</v>
      </c>
      <c r="K241" s="1089"/>
      <c r="L241" s="266"/>
      <c r="M241" s="266"/>
      <c r="N241" s="266"/>
      <c r="O241" s="266"/>
      <c r="P241" s="266"/>
      <c r="Q241" s="266"/>
      <c r="R241" s="266"/>
      <c r="S241" s="266"/>
      <c r="T241" s="266"/>
      <c r="U241" s="266"/>
    </row>
    <row r="242" spans="1:21" s="422" customFormat="1" ht="15" x14ac:dyDescent="0.25">
      <c r="A242" s="1115"/>
      <c r="B242" s="1116"/>
      <c r="C242" s="1123"/>
      <c r="D242" s="1172" t="s">
        <v>39</v>
      </c>
      <c r="E242" s="556" t="s">
        <v>7</v>
      </c>
      <c r="F242" s="1184">
        <v>0.1</v>
      </c>
      <c r="G242" s="499">
        <f>'Бланки ИЭС'!E421</f>
        <v>57</v>
      </c>
      <c r="H242" s="461">
        <f>'Бланки ИЭС'!F421</f>
        <v>29</v>
      </c>
      <c r="I242" s="461">
        <f>'Бланки ИЭС'!G421</f>
        <v>42</v>
      </c>
      <c r="J242" s="936">
        <v>0</v>
      </c>
      <c r="K242" s="1089"/>
      <c r="L242" s="266"/>
      <c r="M242" s="266"/>
      <c r="N242" s="266"/>
      <c r="O242" s="266"/>
      <c r="P242" s="266"/>
      <c r="Q242" s="266"/>
      <c r="R242" s="266"/>
      <c r="S242" s="266"/>
      <c r="T242" s="266"/>
      <c r="U242" s="266"/>
    </row>
    <row r="243" spans="1:21" s="422" customFormat="1" ht="15" x14ac:dyDescent="0.25">
      <c r="A243" s="1115"/>
      <c r="B243" s="1116"/>
      <c r="C243" s="1123"/>
      <c r="D243" s="1173" t="s">
        <v>38</v>
      </c>
      <c r="E243" s="571" t="s">
        <v>7</v>
      </c>
      <c r="F243" s="1185">
        <v>0.1</v>
      </c>
      <c r="G243" s="499">
        <f>'Бланки ИЭС'!E422</f>
        <v>28</v>
      </c>
      <c r="H243" s="461">
        <f>'Бланки ИЭС'!F422</f>
        <v>83</v>
      </c>
      <c r="I243" s="461">
        <f>'Бланки ИЭС'!G422</f>
        <v>51</v>
      </c>
      <c r="J243" s="936">
        <v>0</v>
      </c>
      <c r="K243" s="1089"/>
      <c r="L243" s="266"/>
      <c r="M243" s="266"/>
      <c r="N243" s="266"/>
      <c r="O243" s="266"/>
      <c r="P243" s="266"/>
      <c r="Q243" s="266"/>
      <c r="R243" s="266"/>
      <c r="S243" s="266"/>
      <c r="T243" s="266"/>
      <c r="U243" s="266"/>
    </row>
    <row r="244" spans="1:21" s="422" customFormat="1" ht="15.75" thickBot="1" x14ac:dyDescent="0.3">
      <c r="A244" s="1115"/>
      <c r="B244" s="1116"/>
      <c r="C244" s="1123"/>
      <c r="D244" s="1172" t="s">
        <v>34</v>
      </c>
      <c r="E244" s="556" t="s">
        <v>7</v>
      </c>
      <c r="F244" s="1184">
        <v>0.04</v>
      </c>
      <c r="G244" s="499">
        <f>'Бланки ИЭС'!E423</f>
        <v>18.36</v>
      </c>
      <c r="H244" s="461">
        <f>'Бланки ИЭС'!F423</f>
        <v>41</v>
      </c>
      <c r="I244" s="461">
        <f>'Бланки ИЭС'!G423</f>
        <v>29</v>
      </c>
      <c r="J244" s="1098">
        <v>0</v>
      </c>
      <c r="K244" s="1089"/>
      <c r="L244" s="266"/>
      <c r="M244" s="266"/>
      <c r="N244" s="266"/>
      <c r="O244" s="266"/>
      <c r="P244" s="266"/>
      <c r="Q244" s="266"/>
      <c r="R244" s="266"/>
      <c r="S244" s="266"/>
      <c r="T244" s="266"/>
      <c r="U244" s="266"/>
    </row>
    <row r="245" spans="1:21" s="422" customFormat="1" ht="15.75" thickBot="1" x14ac:dyDescent="0.3">
      <c r="A245" s="1115"/>
      <c r="B245" s="1116"/>
      <c r="C245" s="1123"/>
      <c r="D245" s="1174" t="s">
        <v>529</v>
      </c>
      <c r="E245" s="432" t="s">
        <v>7</v>
      </c>
      <c r="F245" s="1186">
        <v>0.04</v>
      </c>
      <c r="G245" s="534">
        <f>'Бланки ИЭС'!E424</f>
        <v>10.46</v>
      </c>
      <c r="H245" s="477">
        <f>'Бланки ИЭС'!F424</f>
        <v>19</v>
      </c>
      <c r="I245" s="477">
        <f>'Бланки ИЭС'!G424</f>
        <v>27</v>
      </c>
      <c r="J245" s="463"/>
      <c r="K245" s="1089"/>
      <c r="L245" s="266"/>
      <c r="M245" s="266"/>
      <c r="N245" s="266"/>
      <c r="O245" s="266"/>
      <c r="P245" s="266"/>
      <c r="Q245" s="266"/>
      <c r="R245" s="266"/>
      <c r="S245" s="266"/>
      <c r="T245" s="266"/>
      <c r="U245" s="266"/>
    </row>
    <row r="246" spans="1:21" s="422" customFormat="1" ht="15" x14ac:dyDescent="0.25">
      <c r="A246" s="1115"/>
      <c r="B246" s="1116"/>
      <c r="C246" s="1123"/>
      <c r="D246" s="1182" t="s">
        <v>381</v>
      </c>
      <c r="E246" s="555"/>
      <c r="F246" s="1369"/>
      <c r="G246" s="665"/>
      <c r="H246" s="475"/>
      <c r="I246" s="475"/>
      <c r="J246" s="430"/>
      <c r="K246" s="1089"/>
      <c r="L246" s="266"/>
      <c r="M246" s="266"/>
      <c r="N246" s="266"/>
      <c r="O246" s="266"/>
      <c r="P246" s="266"/>
      <c r="Q246" s="266"/>
      <c r="R246" s="266"/>
      <c r="S246" s="266"/>
      <c r="T246" s="266"/>
      <c r="U246" s="266"/>
    </row>
    <row r="247" spans="1:21" s="422" customFormat="1" ht="15" x14ac:dyDescent="0.25">
      <c r="A247" s="1115"/>
      <c r="B247" s="1116"/>
      <c r="C247" s="1123"/>
      <c r="D247" s="1172" t="s">
        <v>28</v>
      </c>
      <c r="E247" s="556" t="s">
        <v>7</v>
      </c>
      <c r="F247" s="1184" t="s">
        <v>444</v>
      </c>
      <c r="G247" s="499">
        <f>'Бланки ИЭС'!E427</f>
        <v>47.97</v>
      </c>
      <c r="H247" s="461">
        <f>'Бланки ИЭС'!F427</f>
        <v>50.5</v>
      </c>
      <c r="I247" s="461">
        <f>'Бланки ИЭС'!G427</f>
        <v>62.01</v>
      </c>
      <c r="J247" s="515"/>
      <c r="K247" s="1089"/>
      <c r="L247" s="266"/>
      <c r="M247" s="266"/>
      <c r="N247" s="266"/>
      <c r="O247" s="266"/>
      <c r="P247" s="266"/>
      <c r="Q247" s="266"/>
      <c r="R247" s="266"/>
      <c r="S247" s="266"/>
      <c r="T247" s="266"/>
      <c r="U247" s="266"/>
    </row>
    <row r="248" spans="1:21" s="422" customFormat="1" ht="15" x14ac:dyDescent="0.25">
      <c r="A248" s="1115"/>
      <c r="B248" s="1116"/>
      <c r="C248" s="1123"/>
      <c r="D248" s="1172" t="s">
        <v>25</v>
      </c>
      <c r="E248" s="556" t="s">
        <v>7</v>
      </c>
      <c r="F248" s="1184" t="s">
        <v>444</v>
      </c>
      <c r="G248" s="499">
        <f>'Бланки ИЭС'!E428</f>
        <v>29.63</v>
      </c>
      <c r="H248" s="461">
        <f>'Бланки ИЭС'!F428</f>
        <v>29.9</v>
      </c>
      <c r="I248" s="461">
        <f>'Бланки ИЭС'!G428</f>
        <v>36.04</v>
      </c>
      <c r="J248" s="515"/>
      <c r="K248" s="1089"/>
      <c r="L248" s="266"/>
      <c r="M248" s="266"/>
      <c r="N248" s="266"/>
      <c r="O248" s="266"/>
      <c r="P248" s="266"/>
      <c r="Q248" s="266"/>
      <c r="R248" s="266"/>
      <c r="S248" s="266"/>
      <c r="T248" s="266"/>
      <c r="U248" s="266"/>
    </row>
    <row r="249" spans="1:21" s="422" customFormat="1" ht="15" x14ac:dyDescent="0.25">
      <c r="A249" s="1115"/>
      <c r="B249" s="1116"/>
      <c r="C249" s="1123"/>
      <c r="D249" s="1172" t="s">
        <v>30</v>
      </c>
      <c r="E249" s="556" t="s">
        <v>7</v>
      </c>
      <c r="F249" s="1184" t="s">
        <v>444</v>
      </c>
      <c r="G249" s="499">
        <f>'Бланки ИЭС'!E429</f>
        <v>39.630000000000003</v>
      </c>
      <c r="H249" s="461">
        <f>'Бланки ИЭС'!F429</f>
        <v>42.6</v>
      </c>
      <c r="I249" s="461">
        <f>'Бланки ИЭС'!G429</f>
        <v>47.65</v>
      </c>
      <c r="J249" s="515"/>
      <c r="K249" s="1089"/>
      <c r="L249" s="266"/>
      <c r="M249" s="266"/>
      <c r="N249" s="266"/>
      <c r="O249" s="266"/>
      <c r="P249" s="266"/>
      <c r="Q249" s="266"/>
      <c r="R249" s="266"/>
      <c r="S249" s="266"/>
      <c r="T249" s="266"/>
      <c r="U249" s="266"/>
    </row>
    <row r="250" spans="1:21" s="422" customFormat="1" ht="15" x14ac:dyDescent="0.25">
      <c r="A250" s="1115"/>
      <c r="B250" s="1116"/>
      <c r="C250" s="1123"/>
      <c r="D250" s="1172" t="s">
        <v>40</v>
      </c>
      <c r="E250" s="556" t="s">
        <v>7</v>
      </c>
      <c r="F250" s="1184" t="s">
        <v>444</v>
      </c>
      <c r="G250" s="499">
        <f>'Бланки ИЭС'!E430</f>
        <v>34.08</v>
      </c>
      <c r="H250" s="461">
        <f>'Бланки ИЭС'!F430</f>
        <v>33.6</v>
      </c>
      <c r="I250" s="461">
        <f>'Бланки ИЭС'!G430</f>
        <v>31.94</v>
      </c>
      <c r="J250" s="515"/>
      <c r="K250" s="1089"/>
      <c r="L250" s="266"/>
      <c r="M250" s="266"/>
      <c r="N250" s="266"/>
      <c r="O250" s="266"/>
      <c r="P250" s="266"/>
      <c r="Q250" s="266"/>
      <c r="R250" s="266"/>
      <c r="S250" s="266"/>
      <c r="T250" s="266"/>
      <c r="U250" s="266"/>
    </row>
    <row r="251" spans="1:21" s="422" customFormat="1" ht="15" x14ac:dyDescent="0.25">
      <c r="A251" s="1115"/>
      <c r="B251" s="1116"/>
      <c r="C251" s="1123"/>
      <c r="D251" s="1172" t="s">
        <v>35</v>
      </c>
      <c r="E251" s="556" t="s">
        <v>7</v>
      </c>
      <c r="F251" s="1184" t="s">
        <v>444</v>
      </c>
      <c r="G251" s="499">
        <f>'Бланки ИЭС'!E431</f>
        <v>25.61</v>
      </c>
      <c r="H251" s="461">
        <f>'Бланки ИЭС'!F431</f>
        <v>18</v>
      </c>
      <c r="I251" s="461">
        <f>'Бланки ИЭС'!G431</f>
        <v>23.65</v>
      </c>
      <c r="J251" s="515"/>
      <c r="K251" s="1089"/>
      <c r="L251" s="266"/>
      <c r="M251" s="266"/>
      <c r="N251" s="266"/>
      <c r="O251" s="266"/>
      <c r="P251" s="266"/>
      <c r="Q251" s="266"/>
      <c r="R251" s="266"/>
      <c r="S251" s="266"/>
      <c r="T251" s="266"/>
      <c r="U251" s="266"/>
    </row>
    <row r="252" spans="1:21" s="422" customFormat="1" ht="15" x14ac:dyDescent="0.25">
      <c r="A252" s="1115"/>
      <c r="B252" s="1116"/>
      <c r="C252" s="1123"/>
      <c r="D252" s="1172" t="s">
        <v>37</v>
      </c>
      <c r="E252" s="556" t="s">
        <v>7</v>
      </c>
      <c r="F252" s="1184">
        <v>20</v>
      </c>
      <c r="G252" s="499">
        <f>'Бланки ИЭС'!E432</f>
        <v>17.239999999999998</v>
      </c>
      <c r="H252" s="461">
        <f>'Бланки ИЭС'!F432</f>
        <v>3.89</v>
      </c>
      <c r="I252" s="461">
        <f>'Бланки ИЭС'!G432</f>
        <v>5.93</v>
      </c>
      <c r="J252" s="515"/>
      <c r="K252" s="1089"/>
      <c r="L252" s="266"/>
      <c r="M252" s="266"/>
      <c r="N252" s="266"/>
      <c r="O252" s="266"/>
      <c r="P252" s="266"/>
      <c r="Q252" s="266"/>
      <c r="R252" s="266"/>
      <c r="S252" s="266"/>
      <c r="T252" s="266"/>
      <c r="U252" s="266"/>
    </row>
    <row r="253" spans="1:21" s="422" customFormat="1" ht="15" x14ac:dyDescent="0.25">
      <c r="A253" s="1115"/>
      <c r="B253" s="1116"/>
      <c r="C253" s="1123"/>
      <c r="D253" s="1172" t="s">
        <v>139</v>
      </c>
      <c r="E253" s="556" t="s">
        <v>7</v>
      </c>
      <c r="F253" s="1184" t="s">
        <v>444</v>
      </c>
      <c r="G253" s="499">
        <f>'Бланки ИЭС'!E433</f>
        <v>26.39</v>
      </c>
      <c r="H253" s="461">
        <f>'Бланки ИЭС'!F433</f>
        <v>18</v>
      </c>
      <c r="I253" s="461">
        <f>'Бланки ИЭС'!G433</f>
        <v>14.32</v>
      </c>
      <c r="J253" s="515"/>
      <c r="K253" s="1089"/>
      <c r="L253" s="266"/>
      <c r="M253" s="266"/>
      <c r="N253" s="266"/>
      <c r="O253" s="266"/>
      <c r="P253" s="266"/>
      <c r="Q253" s="266"/>
      <c r="R253" s="266"/>
      <c r="S253" s="266"/>
      <c r="T253" s="266"/>
      <c r="U253" s="266"/>
    </row>
    <row r="254" spans="1:21" s="422" customFormat="1" ht="15" x14ac:dyDescent="0.25">
      <c r="A254" s="1115"/>
      <c r="B254" s="1116"/>
      <c r="C254" s="1123"/>
      <c r="D254" s="1173" t="s">
        <v>143</v>
      </c>
      <c r="E254" s="571" t="s">
        <v>7</v>
      </c>
      <c r="F254" s="1184">
        <v>100</v>
      </c>
      <c r="G254" s="499">
        <f>'Бланки ИЭС'!E434</f>
        <v>24.85</v>
      </c>
      <c r="H254" s="461">
        <f>'Бланки ИЭС'!F434</f>
        <v>38</v>
      </c>
      <c r="I254" s="461">
        <f>'Бланки ИЭС'!G434</f>
        <v>30.49</v>
      </c>
      <c r="J254" s="515"/>
      <c r="K254" s="1089"/>
      <c r="L254" s="266"/>
      <c r="M254" s="266"/>
      <c r="N254" s="266"/>
      <c r="O254" s="266"/>
      <c r="P254" s="266"/>
      <c r="Q254" s="266"/>
      <c r="R254" s="266"/>
      <c r="S254" s="266"/>
      <c r="T254" s="266"/>
      <c r="U254" s="266"/>
    </row>
    <row r="255" spans="1:21" s="422" customFormat="1" ht="15.75" thickBot="1" x14ac:dyDescent="0.3">
      <c r="A255" s="1157"/>
      <c r="B255" s="1158"/>
      <c r="C255" s="1159"/>
      <c r="D255" s="1176" t="s">
        <v>118</v>
      </c>
      <c r="E255" s="560" t="s">
        <v>7</v>
      </c>
      <c r="F255" s="1186">
        <v>100</v>
      </c>
      <c r="G255" s="534">
        <f>'Бланки ИЭС'!E435</f>
        <v>17.47</v>
      </c>
      <c r="H255" s="477">
        <f>'Бланки ИЭС'!F435</f>
        <v>6.07</v>
      </c>
      <c r="I255" s="477">
        <f>'Бланки ИЭС'!G435</f>
        <v>8.2100000000000009</v>
      </c>
      <c r="J255" s="1190"/>
      <c r="K255" s="1161"/>
      <c r="L255" s="266"/>
      <c r="M255" s="266"/>
      <c r="N255" s="266"/>
      <c r="O255" s="266"/>
      <c r="P255" s="266"/>
      <c r="Q255" s="266"/>
      <c r="R255" s="266"/>
      <c r="S255" s="266"/>
      <c r="T255" s="266"/>
      <c r="U255" s="266"/>
    </row>
    <row r="256" spans="1:21" s="422" customFormat="1" ht="15" x14ac:dyDescent="0.25">
      <c r="A256" s="1117"/>
      <c r="B256" s="1117"/>
      <c r="C256" s="1124"/>
      <c r="D256" s="432"/>
      <c r="E256" s="432"/>
      <c r="F256" s="432"/>
      <c r="G256" s="520"/>
      <c r="H256" s="520"/>
      <c r="I256" s="520"/>
      <c r="J256" s="262"/>
      <c r="K256" s="266"/>
      <c r="L256" s="266"/>
      <c r="M256" s="266"/>
      <c r="N256" s="266"/>
      <c r="O256" s="266"/>
      <c r="P256" s="266"/>
      <c r="Q256" s="266"/>
      <c r="R256" s="266"/>
      <c r="S256" s="266"/>
      <c r="T256" s="266"/>
      <c r="U256" s="266"/>
    </row>
    <row r="257" spans="1:21" s="422" customFormat="1" ht="15.75" thickBot="1" x14ac:dyDescent="0.3">
      <c r="A257" s="1117"/>
      <c r="B257" s="1117"/>
      <c r="C257" s="1124"/>
      <c r="D257" s="1189" t="s">
        <v>603</v>
      </c>
      <c r="E257" s="432"/>
      <c r="F257" s="432"/>
      <c r="G257" s="520"/>
      <c r="H257" s="520"/>
      <c r="I257" s="520"/>
      <c r="J257" s="262"/>
      <c r="K257" s="266"/>
      <c r="L257" s="266"/>
      <c r="M257" s="266"/>
      <c r="N257" s="266"/>
      <c r="O257" s="266"/>
      <c r="P257" s="266"/>
      <c r="Q257" s="266"/>
      <c r="R257" s="266"/>
      <c r="S257" s="266"/>
      <c r="T257" s="266"/>
      <c r="U257" s="266"/>
    </row>
    <row r="258" spans="1:21" s="422" customFormat="1" ht="15" customHeight="1" thickBot="1" x14ac:dyDescent="0.25">
      <c r="A258" s="1837" t="s">
        <v>933</v>
      </c>
      <c r="B258" s="1837" t="s">
        <v>934</v>
      </c>
      <c r="C258" s="1837" t="s">
        <v>935</v>
      </c>
      <c r="D258" s="1595" t="s">
        <v>109</v>
      </c>
      <c r="E258" s="658" t="s">
        <v>2</v>
      </c>
      <c r="F258" s="1851" t="s">
        <v>110</v>
      </c>
      <c r="G258" s="1582" t="s">
        <v>931</v>
      </c>
      <c r="H258" s="1847"/>
      <c r="I258" s="1848"/>
      <c r="J258" s="1353"/>
      <c r="K258" s="1840" t="s">
        <v>69</v>
      </c>
      <c r="L258" s="266"/>
      <c r="M258" s="266"/>
      <c r="N258" s="266"/>
      <c r="O258" s="266"/>
      <c r="P258" s="266"/>
      <c r="Q258" s="266"/>
      <c r="R258" s="266"/>
      <c r="S258" s="266"/>
      <c r="T258" s="266"/>
      <c r="U258" s="266"/>
    </row>
    <row r="259" spans="1:21" s="422" customFormat="1" ht="14.25" x14ac:dyDescent="0.2">
      <c r="A259" s="1838"/>
      <c r="B259" s="1838"/>
      <c r="C259" s="1838"/>
      <c r="D259" s="1596"/>
      <c r="E259" s="547" t="s">
        <v>3</v>
      </c>
      <c r="F259" s="1852"/>
      <c r="G259" s="1861" t="s">
        <v>5</v>
      </c>
      <c r="H259" s="1598" t="s">
        <v>6</v>
      </c>
      <c r="I259" s="1849" t="s">
        <v>794</v>
      </c>
      <c r="J259" s="1355"/>
      <c r="K259" s="1841"/>
      <c r="L259" s="266"/>
      <c r="M259" s="266"/>
      <c r="N259" s="266"/>
      <c r="O259" s="266"/>
      <c r="P259" s="266"/>
      <c r="Q259" s="266"/>
      <c r="R259" s="266"/>
      <c r="S259" s="266"/>
      <c r="T259" s="266"/>
      <c r="U259" s="266"/>
    </row>
    <row r="260" spans="1:21" s="422" customFormat="1" ht="36.75" customHeight="1" thickBot="1" x14ac:dyDescent="0.25">
      <c r="A260" s="1839"/>
      <c r="B260" s="1839"/>
      <c r="C260" s="1839"/>
      <c r="D260" s="1596"/>
      <c r="E260" s="1370" t="s">
        <v>4</v>
      </c>
      <c r="F260" s="1852"/>
      <c r="G260" s="1862"/>
      <c r="H260" s="1599"/>
      <c r="I260" s="1850"/>
      <c r="J260" s="1355"/>
      <c r="K260" s="1842"/>
      <c r="L260" s="266"/>
      <c r="M260" s="266"/>
      <c r="N260" s="266"/>
      <c r="O260" s="266"/>
      <c r="P260" s="266"/>
      <c r="Q260" s="266"/>
      <c r="R260" s="266"/>
      <c r="S260" s="266"/>
      <c r="T260" s="266"/>
      <c r="U260" s="266"/>
    </row>
    <row r="261" spans="1:21" s="422" customFormat="1" ht="15" x14ac:dyDescent="0.25">
      <c r="A261" s="1115"/>
      <c r="B261" s="1116"/>
      <c r="C261" s="1123"/>
      <c r="D261" s="1166" t="s">
        <v>619</v>
      </c>
      <c r="E261" s="1285" t="s">
        <v>7</v>
      </c>
      <c r="F261" s="1285"/>
      <c r="G261" s="1093">
        <v>40</v>
      </c>
      <c r="H261" s="479">
        <v>42</v>
      </c>
      <c r="I261" s="632">
        <v>43</v>
      </c>
      <c r="J261" s="430"/>
      <c r="K261" s="1089"/>
      <c r="L261" s="266"/>
      <c r="M261" s="266"/>
      <c r="N261" s="266"/>
      <c r="O261" s="266"/>
      <c r="P261" s="266"/>
      <c r="Q261" s="266"/>
      <c r="R261" s="266"/>
      <c r="S261" s="266"/>
      <c r="T261" s="266"/>
      <c r="U261" s="266"/>
    </row>
    <row r="262" spans="1:21" s="422" customFormat="1" ht="15.75" thickBot="1" x14ac:dyDescent="0.3">
      <c r="A262" s="1115"/>
      <c r="B262" s="1116"/>
      <c r="C262" s="1123"/>
      <c r="D262" s="1180" t="s">
        <v>620</v>
      </c>
      <c r="E262" s="1272" t="s">
        <v>7</v>
      </c>
      <c r="F262" s="1272"/>
      <c r="G262" s="941">
        <v>33</v>
      </c>
      <c r="H262" s="477">
        <v>34</v>
      </c>
      <c r="I262" s="634">
        <v>37</v>
      </c>
      <c r="J262" s="430"/>
      <c r="K262" s="1089"/>
      <c r="L262" s="266"/>
      <c r="M262" s="266"/>
      <c r="N262" s="266"/>
      <c r="O262" s="266"/>
      <c r="P262" s="266"/>
      <c r="Q262" s="266"/>
      <c r="R262" s="266"/>
      <c r="S262" s="266"/>
      <c r="T262" s="266"/>
      <c r="U262" s="266"/>
    </row>
    <row r="263" spans="1:21" s="422" customFormat="1" ht="16.5" customHeight="1" x14ac:dyDescent="0.25">
      <c r="A263" s="1115"/>
      <c r="B263" s="1116"/>
      <c r="C263" s="1123"/>
      <c r="D263" s="1179" t="s">
        <v>382</v>
      </c>
      <c r="E263" s="568"/>
      <c r="F263" s="1267"/>
      <c r="G263" s="1368"/>
      <c r="H263" s="475"/>
      <c r="I263" s="476"/>
      <c r="J263" s="430"/>
      <c r="K263" s="1089"/>
      <c r="L263" s="266"/>
      <c r="M263" s="266"/>
      <c r="N263" s="266"/>
      <c r="O263" s="266"/>
      <c r="P263" s="266"/>
      <c r="Q263" s="266"/>
      <c r="R263" s="266"/>
      <c r="S263" s="266"/>
      <c r="T263" s="266"/>
      <c r="U263" s="266"/>
    </row>
    <row r="264" spans="1:21" s="422" customFormat="1" ht="15.75" customHeight="1" x14ac:dyDescent="0.25">
      <c r="A264" s="1115"/>
      <c r="B264" s="1116"/>
      <c r="C264" s="1123"/>
      <c r="D264" s="1172" t="s">
        <v>22</v>
      </c>
      <c r="E264" s="556" t="s">
        <v>7</v>
      </c>
      <c r="F264" s="1268">
        <v>0.2</v>
      </c>
      <c r="G264" s="968">
        <f>'Бланки ИЭС'!E455</f>
        <v>8</v>
      </c>
      <c r="H264" s="461">
        <f>'Бланки ИЭС'!F455</f>
        <v>15.84</v>
      </c>
      <c r="I264" s="462">
        <f>'Бланки ИЭС'!G455</f>
        <v>10</v>
      </c>
      <c r="J264" s="430"/>
      <c r="K264" s="1089"/>
      <c r="L264" s="266"/>
      <c r="M264" s="266"/>
      <c r="N264" s="266"/>
      <c r="O264" s="266"/>
      <c r="P264" s="266"/>
      <c r="Q264" s="266"/>
      <c r="R264" s="266"/>
      <c r="S264" s="266"/>
      <c r="T264" s="266"/>
      <c r="U264" s="266"/>
    </row>
    <row r="265" spans="1:21" s="422" customFormat="1" ht="15" customHeight="1" x14ac:dyDescent="0.25">
      <c r="A265" s="1115"/>
      <c r="B265" s="1116"/>
      <c r="C265" s="1123"/>
      <c r="D265" s="1172" t="s">
        <v>23</v>
      </c>
      <c r="E265" s="556" t="s">
        <v>7</v>
      </c>
      <c r="F265" s="1268">
        <v>80</v>
      </c>
      <c r="G265" s="968">
        <f>'Бланки ИЭС'!E456</f>
        <v>22</v>
      </c>
      <c r="H265" s="461">
        <f>'Бланки ИЭС'!F456</f>
        <v>50</v>
      </c>
      <c r="I265" s="462">
        <f>'Бланки ИЭС'!G456</f>
        <v>31</v>
      </c>
      <c r="J265" s="515"/>
      <c r="K265" s="1089"/>
      <c r="L265" s="266"/>
      <c r="M265" s="266"/>
      <c r="N265" s="266"/>
      <c r="O265" s="266"/>
      <c r="P265" s="266"/>
      <c r="Q265" s="266"/>
      <c r="R265" s="266"/>
      <c r="S265" s="266"/>
      <c r="T265" s="266"/>
      <c r="U265" s="266"/>
    </row>
    <row r="266" spans="1:21" s="422" customFormat="1" ht="14.25" customHeight="1" x14ac:dyDescent="0.25">
      <c r="A266" s="1115"/>
      <c r="B266" s="1116"/>
      <c r="C266" s="1123"/>
      <c r="D266" s="1172" t="s">
        <v>21</v>
      </c>
      <c r="E266" s="556" t="s">
        <v>7</v>
      </c>
      <c r="F266" s="1268">
        <v>40</v>
      </c>
      <c r="G266" s="968">
        <f>'Бланки ИЭС'!E457</f>
        <v>2.0699999999999998</v>
      </c>
      <c r="H266" s="461">
        <f>'Бланки ИЭС'!F457</f>
        <v>3.37</v>
      </c>
      <c r="I266" s="462">
        <f>'Бланки ИЭС'!G457</f>
        <v>3.52</v>
      </c>
      <c r="J266" s="515"/>
      <c r="K266" s="1089"/>
      <c r="L266" s="266"/>
      <c r="M266" s="266"/>
      <c r="N266" s="266"/>
      <c r="O266" s="266"/>
      <c r="P266" s="266"/>
      <c r="Q266" s="266"/>
      <c r="R266" s="266"/>
      <c r="S266" s="266"/>
      <c r="T266" s="266"/>
      <c r="U266" s="266"/>
    </row>
    <row r="267" spans="1:21" s="422" customFormat="1" ht="16.5" customHeight="1" x14ac:dyDescent="0.25">
      <c r="A267" s="1115"/>
      <c r="B267" s="1116"/>
      <c r="C267" s="1123"/>
      <c r="D267" s="1172" t="s">
        <v>26</v>
      </c>
      <c r="E267" s="556" t="s">
        <v>7</v>
      </c>
      <c r="F267" s="1268">
        <v>40</v>
      </c>
      <c r="G267" s="968">
        <f>'Бланки ИЭС'!E458</f>
        <v>10</v>
      </c>
      <c r="H267" s="461">
        <f>'Бланки ИЭС'!F458</f>
        <v>17.82</v>
      </c>
      <c r="I267" s="462">
        <f>'Бланки ИЭС'!G458</f>
        <v>10</v>
      </c>
      <c r="J267" s="515"/>
      <c r="K267" s="1089"/>
      <c r="L267" s="266"/>
      <c r="M267" s="266"/>
      <c r="N267" s="266"/>
      <c r="O267" s="266"/>
      <c r="P267" s="266"/>
      <c r="Q267" s="266"/>
      <c r="R267" s="266"/>
      <c r="S267" s="266"/>
      <c r="T267" s="266"/>
      <c r="U267" s="266"/>
    </row>
    <row r="268" spans="1:21" s="422" customFormat="1" ht="16.5" customHeight="1" x14ac:dyDescent="0.25">
      <c r="A268" s="1115"/>
      <c r="B268" s="1116"/>
      <c r="C268" s="1123"/>
      <c r="D268" s="1172" t="s">
        <v>27</v>
      </c>
      <c r="E268" s="432" t="s">
        <v>7</v>
      </c>
      <c r="F268" s="1271">
        <v>40</v>
      </c>
      <c r="G268" s="968">
        <f>'Бланки ИЭС'!E459</f>
        <v>36</v>
      </c>
      <c r="H268" s="461">
        <f>'Бланки ИЭС'!F459</f>
        <v>65</v>
      </c>
      <c r="I268" s="462">
        <f>'Бланки ИЭС'!G459</f>
        <v>37</v>
      </c>
      <c r="J268" s="515"/>
      <c r="K268" s="1089"/>
      <c r="L268" s="266"/>
      <c r="M268" s="266"/>
      <c r="N268" s="266"/>
      <c r="O268" s="266"/>
      <c r="P268" s="266"/>
      <c r="Q268" s="266"/>
      <c r="R268" s="266"/>
      <c r="S268" s="266"/>
      <c r="T268" s="266"/>
      <c r="U268" s="266"/>
    </row>
    <row r="269" spans="1:21" s="422" customFormat="1" ht="15.75" customHeight="1" x14ac:dyDescent="0.25">
      <c r="A269" s="1115"/>
      <c r="B269" s="1116"/>
      <c r="C269" s="1123"/>
      <c r="D269" s="1172" t="s">
        <v>546</v>
      </c>
      <c r="E269" s="556" t="s">
        <v>7</v>
      </c>
      <c r="F269" s="1268"/>
      <c r="G269" s="968">
        <f>'Бланки ИЭС'!E460</f>
        <v>10</v>
      </c>
      <c r="H269" s="461">
        <f>'Бланки ИЭС'!F460</f>
        <v>20.79</v>
      </c>
      <c r="I269" s="462">
        <f>'Бланки ИЭС'!G460</f>
        <v>11</v>
      </c>
      <c r="J269" s="515"/>
      <c r="K269" s="1089"/>
      <c r="L269" s="266"/>
      <c r="M269" s="266"/>
      <c r="N269" s="266"/>
      <c r="O269" s="266"/>
      <c r="P269" s="266"/>
      <c r="Q269" s="266"/>
      <c r="R269" s="266"/>
      <c r="S269" s="266"/>
      <c r="T269" s="266"/>
      <c r="U269" s="266"/>
    </row>
    <row r="270" spans="1:21" s="422" customFormat="1" ht="15.75" thickBot="1" x14ac:dyDescent="0.3">
      <c r="A270" s="1115"/>
      <c r="B270" s="1116"/>
      <c r="C270" s="1123"/>
      <c r="D270" s="1172" t="s">
        <v>537</v>
      </c>
      <c r="E270" s="556" t="s">
        <v>7</v>
      </c>
      <c r="F270" s="1286"/>
      <c r="G270" s="969">
        <f>'Бланки ИЭС'!E461</f>
        <v>0</v>
      </c>
      <c r="H270" s="477">
        <f>'Бланки ИЭС'!F461</f>
        <v>0</v>
      </c>
      <c r="I270" s="478">
        <f>'Бланки ИЭС'!G461</f>
        <v>0</v>
      </c>
      <c r="J270" s="515"/>
      <c r="K270" s="1089"/>
      <c r="L270" s="266"/>
      <c r="M270" s="266"/>
      <c r="N270" s="266"/>
      <c r="O270" s="266"/>
      <c r="P270" s="266"/>
      <c r="Q270" s="266"/>
      <c r="R270" s="266"/>
      <c r="S270" s="266"/>
      <c r="T270" s="266"/>
      <c r="U270" s="266"/>
    </row>
    <row r="271" spans="1:21" s="422" customFormat="1" ht="15" x14ac:dyDescent="0.25">
      <c r="A271" s="1115"/>
      <c r="B271" s="1116"/>
      <c r="C271" s="1123"/>
      <c r="D271" s="1182" t="s">
        <v>383</v>
      </c>
      <c r="E271" s="555"/>
      <c r="F271" s="1270"/>
      <c r="G271" s="1368"/>
      <c r="H271" s="475"/>
      <c r="I271" s="476"/>
      <c r="J271" s="515"/>
      <c r="K271" s="1089"/>
      <c r="L271" s="266"/>
      <c r="M271" s="266"/>
      <c r="N271" s="266"/>
      <c r="O271" s="266"/>
      <c r="P271" s="266"/>
      <c r="Q271" s="266"/>
      <c r="R271" s="266"/>
      <c r="S271" s="266"/>
      <c r="T271" s="266"/>
      <c r="U271" s="266"/>
    </row>
    <row r="272" spans="1:21" s="422" customFormat="1" ht="15" x14ac:dyDescent="0.25">
      <c r="A272" s="1115"/>
      <c r="B272" s="1116"/>
      <c r="C272" s="1123"/>
      <c r="D272" s="1172" t="s">
        <v>24</v>
      </c>
      <c r="E272" s="556" t="s">
        <v>7</v>
      </c>
      <c r="F272" s="1268">
        <v>100</v>
      </c>
      <c r="G272" s="968">
        <f>'Бланки ИЭС'!E464</f>
        <v>5.67</v>
      </c>
      <c r="H272" s="461">
        <f>'Бланки ИЭС'!F464</f>
        <v>9.2100000000000009</v>
      </c>
      <c r="I272" s="462">
        <f>'Бланки ИЭС'!G464</f>
        <v>9.6300000000000008</v>
      </c>
      <c r="J272" s="515"/>
      <c r="K272" s="1089"/>
      <c r="L272" s="266"/>
      <c r="M272" s="266"/>
      <c r="N272" s="266"/>
      <c r="O272" s="266"/>
      <c r="P272" s="266"/>
      <c r="Q272" s="266"/>
      <c r="R272" s="266"/>
      <c r="S272" s="266"/>
      <c r="T272" s="266"/>
      <c r="U272" s="266"/>
    </row>
    <row r="273" spans="1:21" s="422" customFormat="1" ht="15" x14ac:dyDescent="0.25">
      <c r="A273" s="1115"/>
      <c r="B273" s="1116"/>
      <c r="C273" s="1123"/>
      <c r="D273" s="1172" t="s">
        <v>28</v>
      </c>
      <c r="E273" s="556" t="s">
        <v>7</v>
      </c>
      <c r="F273" s="1269">
        <v>0.06</v>
      </c>
      <c r="G273" s="968">
        <f>'Бланки ИЭС'!E465</f>
        <v>8.26</v>
      </c>
      <c r="H273" s="461">
        <f>'Бланки ИЭС'!F465</f>
        <v>13.42</v>
      </c>
      <c r="I273" s="462">
        <f>'Бланки ИЭС'!G465</f>
        <v>10</v>
      </c>
      <c r="J273" s="515"/>
      <c r="K273" s="1089"/>
      <c r="L273" s="266"/>
      <c r="M273" s="266"/>
      <c r="N273" s="266"/>
      <c r="O273" s="266"/>
      <c r="P273" s="266"/>
      <c r="Q273" s="266"/>
      <c r="R273" s="266"/>
      <c r="S273" s="266"/>
      <c r="T273" s="266"/>
      <c r="U273" s="266"/>
    </row>
    <row r="274" spans="1:21" s="422" customFormat="1" ht="15" x14ac:dyDescent="0.25">
      <c r="A274" s="1115"/>
      <c r="B274" s="1116"/>
      <c r="C274" s="1123"/>
      <c r="D274" s="1172" t="s">
        <v>25</v>
      </c>
      <c r="E274" s="556" t="s">
        <v>7</v>
      </c>
      <c r="F274" s="1268">
        <v>0.06</v>
      </c>
      <c r="G274" s="968">
        <f>'Бланки ИЭС'!E466</f>
        <v>103</v>
      </c>
      <c r="H274" s="461">
        <f>'Бланки ИЭС'!F466</f>
        <v>175</v>
      </c>
      <c r="I274" s="462">
        <f>'Бланки ИЭС'!G466</f>
        <v>112</v>
      </c>
      <c r="J274" s="515"/>
      <c r="K274" s="1089"/>
      <c r="L274" s="266"/>
      <c r="M274" s="266"/>
      <c r="N274" s="266"/>
      <c r="O274" s="266"/>
      <c r="P274" s="266"/>
      <c r="Q274" s="266"/>
      <c r="R274" s="266"/>
      <c r="S274" s="266"/>
      <c r="T274" s="266"/>
      <c r="U274" s="266"/>
    </row>
    <row r="275" spans="1:21" s="422" customFormat="1" ht="15" x14ac:dyDescent="0.25">
      <c r="A275" s="1115"/>
      <c r="B275" s="1116"/>
      <c r="C275" s="1123"/>
      <c r="D275" s="1172" t="s">
        <v>518</v>
      </c>
      <c r="E275" s="556" t="s">
        <v>7</v>
      </c>
      <c r="F275" s="1268"/>
      <c r="G275" s="968">
        <f>'Бланки ИЭС'!E467</f>
        <v>15</v>
      </c>
      <c r="H275" s="461">
        <f>'Бланки ИЭС'!F467</f>
        <v>23</v>
      </c>
      <c r="I275" s="462">
        <f>'Бланки ИЭС'!G467</f>
        <v>14</v>
      </c>
      <c r="J275" s="515"/>
      <c r="K275" s="1089"/>
      <c r="L275" s="266"/>
      <c r="M275" s="266"/>
      <c r="N275" s="266"/>
      <c r="O275" s="266"/>
      <c r="P275" s="266"/>
      <c r="Q275" s="266"/>
      <c r="R275" s="266"/>
      <c r="S275" s="266"/>
      <c r="T275" s="266"/>
      <c r="U275" s="266"/>
    </row>
    <row r="276" spans="1:21" s="422" customFormat="1" ht="15.75" thickBot="1" x14ac:dyDescent="0.3">
      <c r="A276" s="1157"/>
      <c r="B276" s="1158"/>
      <c r="C276" s="1159"/>
      <c r="D276" s="1174" t="s">
        <v>538</v>
      </c>
      <c r="E276" s="575"/>
      <c r="F276" s="1266"/>
      <c r="G276" s="969">
        <f>'Бланки ИЭС'!E468</f>
        <v>10.24</v>
      </c>
      <c r="H276" s="477">
        <f>'Бланки ИЭС'!F468</f>
        <v>16.63</v>
      </c>
      <c r="I276" s="478">
        <f>'Бланки ИЭС'!G468</f>
        <v>12</v>
      </c>
      <c r="J276" s="1190"/>
      <c r="K276" s="1161"/>
      <c r="L276" s="266"/>
      <c r="M276" s="266"/>
      <c r="N276" s="266"/>
      <c r="O276" s="266"/>
      <c r="P276" s="266"/>
      <c r="Q276" s="266"/>
      <c r="R276" s="266"/>
      <c r="S276" s="266"/>
      <c r="T276" s="266"/>
      <c r="U276" s="266"/>
    </row>
    <row r="277" spans="1:21" s="422" customFormat="1" ht="15" x14ac:dyDescent="0.25">
      <c r="A277" s="1117"/>
      <c r="B277" s="1117"/>
      <c r="C277" s="1124"/>
      <c r="D277" s="432"/>
      <c r="E277" s="432"/>
      <c r="F277" s="432"/>
      <c r="G277" s="520"/>
      <c r="H277" s="520"/>
      <c r="I277" s="520"/>
      <c r="J277" s="262"/>
      <c r="K277" s="266"/>
      <c r="L277" s="266"/>
      <c r="M277" s="266"/>
      <c r="N277" s="266"/>
      <c r="O277" s="266"/>
      <c r="P277" s="266"/>
      <c r="Q277" s="266"/>
      <c r="R277" s="266"/>
      <c r="S277" s="266"/>
      <c r="T277" s="266"/>
      <c r="U277" s="266"/>
    </row>
    <row r="278" spans="1:21" s="422" customFormat="1" ht="15.75" thickBot="1" x14ac:dyDescent="0.3">
      <c r="A278" s="1117"/>
      <c r="B278" s="1117"/>
      <c r="C278" s="1124"/>
      <c r="D278" s="659" t="s">
        <v>573</v>
      </c>
      <c r="E278" s="575"/>
      <c r="F278" s="575"/>
      <c r="G278" s="625"/>
      <c r="H278" s="625"/>
      <c r="I278" s="625"/>
      <c r="J278" s="262"/>
      <c r="K278" s="266"/>
      <c r="L278" s="266"/>
      <c r="M278" s="266"/>
      <c r="N278" s="266"/>
      <c r="O278" s="266"/>
      <c r="P278" s="266"/>
      <c r="Q278" s="266"/>
      <c r="R278" s="266"/>
      <c r="S278" s="266"/>
      <c r="T278" s="266"/>
      <c r="U278" s="266"/>
    </row>
    <row r="279" spans="1:21" s="422" customFormat="1" ht="15" customHeight="1" thickBot="1" x14ac:dyDescent="0.25">
      <c r="A279" s="1837" t="s">
        <v>933</v>
      </c>
      <c r="B279" s="1837" t="s">
        <v>934</v>
      </c>
      <c r="C279" s="1837" t="s">
        <v>935</v>
      </c>
      <c r="D279" s="1843" t="s">
        <v>109</v>
      </c>
      <c r="E279" s="1357" t="s">
        <v>2</v>
      </c>
      <c r="F279" s="1859" t="s">
        <v>110</v>
      </c>
      <c r="G279" s="1582" t="s">
        <v>931</v>
      </c>
      <c r="H279" s="1847"/>
      <c r="I279" s="1848"/>
      <c r="J279" s="838"/>
      <c r="K279" s="1840" t="s">
        <v>69</v>
      </c>
      <c r="L279" s="266"/>
      <c r="M279" s="266"/>
      <c r="N279" s="266"/>
      <c r="O279" s="266"/>
      <c r="P279" s="266"/>
      <c r="Q279" s="266"/>
      <c r="R279" s="266"/>
      <c r="S279" s="266"/>
      <c r="T279" s="266"/>
      <c r="U279" s="266"/>
    </row>
    <row r="280" spans="1:21" s="422" customFormat="1" ht="14.25" x14ac:dyDescent="0.2">
      <c r="A280" s="1838"/>
      <c r="B280" s="1838"/>
      <c r="C280" s="1838"/>
      <c r="D280" s="1844"/>
      <c r="E280" s="1168" t="s">
        <v>3</v>
      </c>
      <c r="F280" s="1844"/>
      <c r="G280" s="1864" t="s">
        <v>5</v>
      </c>
      <c r="H280" s="1598" t="s">
        <v>6</v>
      </c>
      <c r="I280" s="1865" t="s">
        <v>794</v>
      </c>
      <c r="J280" s="838"/>
      <c r="K280" s="1841"/>
      <c r="L280" s="266"/>
      <c r="M280" s="266"/>
      <c r="N280" s="266"/>
      <c r="O280" s="266"/>
      <c r="P280" s="266"/>
      <c r="Q280" s="266"/>
      <c r="R280" s="266"/>
      <c r="S280" s="266"/>
      <c r="T280" s="266"/>
      <c r="U280" s="266"/>
    </row>
    <row r="281" spans="1:21" s="422" customFormat="1" ht="47.25" customHeight="1" thickBot="1" x14ac:dyDescent="0.25">
      <c r="A281" s="1839"/>
      <c r="B281" s="1839"/>
      <c r="C281" s="1839"/>
      <c r="D281" s="1845"/>
      <c r="E281" s="1363" t="s">
        <v>4</v>
      </c>
      <c r="F281" s="1845"/>
      <c r="G281" s="1862"/>
      <c r="H281" s="1599"/>
      <c r="I281" s="1850"/>
      <c r="J281" s="838"/>
      <c r="K281" s="1842"/>
      <c r="L281" s="266"/>
      <c r="M281" s="266"/>
      <c r="N281" s="266"/>
      <c r="O281" s="266"/>
      <c r="P281" s="266"/>
      <c r="Q281" s="266"/>
      <c r="R281" s="266"/>
      <c r="S281" s="266"/>
      <c r="T281" s="266"/>
      <c r="U281" s="266"/>
    </row>
    <row r="282" spans="1:21" s="422" customFormat="1" ht="15" x14ac:dyDescent="0.25">
      <c r="A282" s="1115"/>
      <c r="B282" s="1116"/>
      <c r="C282" s="1123"/>
      <c r="D282" s="1191" t="s">
        <v>349</v>
      </c>
      <c r="E282" s="444"/>
      <c r="F282" s="578"/>
      <c r="G282" s="1368"/>
      <c r="H282" s="475"/>
      <c r="I282" s="476"/>
      <c r="J282" s="603"/>
      <c r="K282" s="1089"/>
      <c r="L282" s="266"/>
      <c r="M282" s="266"/>
      <c r="N282" s="266"/>
      <c r="O282" s="266"/>
      <c r="P282" s="266"/>
      <c r="Q282" s="266"/>
      <c r="R282" s="266"/>
      <c r="S282" s="266"/>
      <c r="T282" s="266"/>
      <c r="U282" s="266"/>
    </row>
    <row r="283" spans="1:21" s="422" customFormat="1" ht="15" x14ac:dyDescent="0.25">
      <c r="A283" s="1115"/>
      <c r="B283" s="1116"/>
      <c r="C283" s="1123"/>
      <c r="D283" s="1085" t="s">
        <v>26</v>
      </c>
      <c r="E283" s="645" t="s">
        <v>7</v>
      </c>
      <c r="F283" s="571">
        <v>200</v>
      </c>
      <c r="G283" s="968">
        <f>'Бланки ИЭС'!E487</f>
        <v>196</v>
      </c>
      <c r="H283" s="461">
        <f>'Бланки ИЭС'!F487</f>
        <v>209.23</v>
      </c>
      <c r="I283" s="462">
        <f>'Бланки ИЭС'!G487</f>
        <v>198.2</v>
      </c>
      <c r="J283" s="936">
        <v>0</v>
      </c>
      <c r="K283" s="1089"/>
      <c r="L283" s="266"/>
      <c r="M283" s="266"/>
      <c r="N283" s="266"/>
      <c r="O283" s="266"/>
      <c r="P283" s="266"/>
      <c r="Q283" s="266"/>
      <c r="R283" s="266"/>
      <c r="S283" s="266"/>
      <c r="T283" s="266"/>
      <c r="U283" s="266"/>
    </row>
    <row r="284" spans="1:21" s="422" customFormat="1" ht="15" x14ac:dyDescent="0.25">
      <c r="A284" s="1115"/>
      <c r="B284" s="1116"/>
      <c r="C284" s="1123"/>
      <c r="D284" s="1085" t="s">
        <v>28</v>
      </c>
      <c r="E284" s="645" t="s">
        <v>7</v>
      </c>
      <c r="F284" s="571">
        <v>200</v>
      </c>
      <c r="G284" s="968">
        <f>'Бланки ИЭС'!E488</f>
        <v>16.5</v>
      </c>
      <c r="H284" s="461">
        <f>'Бланки ИЭС'!F488</f>
        <v>25.44</v>
      </c>
      <c r="I284" s="462">
        <f>'Бланки ИЭС'!G488</f>
        <v>44</v>
      </c>
      <c r="J284" s="936">
        <v>0</v>
      </c>
      <c r="K284" s="1089"/>
      <c r="L284" s="266"/>
      <c r="M284" s="266"/>
      <c r="N284" s="266"/>
      <c r="O284" s="266"/>
      <c r="P284" s="266"/>
      <c r="Q284" s="266"/>
      <c r="R284" s="266"/>
      <c r="S284" s="266"/>
      <c r="T284" s="266"/>
      <c r="U284" s="266"/>
    </row>
    <row r="285" spans="1:21" s="422" customFormat="1" ht="15" x14ac:dyDescent="0.25">
      <c r="A285" s="1115"/>
      <c r="B285" s="1116"/>
      <c r="C285" s="1123"/>
      <c r="D285" s="1129" t="s">
        <v>25</v>
      </c>
      <c r="E285" s="639" t="s">
        <v>7</v>
      </c>
      <c r="F285" s="556">
        <v>200</v>
      </c>
      <c r="G285" s="968">
        <f>'Бланки ИЭС'!E489</f>
        <v>20.5</v>
      </c>
      <c r="H285" s="461">
        <f>'Бланки ИЭС'!F489</f>
        <v>31.09</v>
      </c>
      <c r="I285" s="462">
        <f>'Бланки ИЭС'!G489</f>
        <v>43</v>
      </c>
      <c r="J285" s="936">
        <v>0</v>
      </c>
      <c r="K285" s="1089"/>
      <c r="L285" s="266"/>
      <c r="M285" s="266"/>
      <c r="N285" s="266"/>
      <c r="O285" s="266"/>
      <c r="P285" s="266"/>
      <c r="Q285" s="266"/>
      <c r="R285" s="266"/>
      <c r="S285" s="266"/>
      <c r="T285" s="266"/>
      <c r="U285" s="266"/>
    </row>
    <row r="286" spans="1:21" s="422" customFormat="1" ht="15.75" thickBot="1" x14ac:dyDescent="0.3">
      <c r="A286" s="1115"/>
      <c r="B286" s="1116"/>
      <c r="C286" s="1123"/>
      <c r="D286" s="1131" t="s">
        <v>27</v>
      </c>
      <c r="E286" s="639" t="s">
        <v>7</v>
      </c>
      <c r="F286" s="575"/>
      <c r="G286" s="969">
        <f>'Бланки ИЭС'!E490</f>
        <v>0</v>
      </c>
      <c r="H286" s="477">
        <f>'Бланки ИЭС'!F490</f>
        <v>0</v>
      </c>
      <c r="I286" s="478">
        <f>'Бланки ИЭС'!G490</f>
        <v>0</v>
      </c>
      <c r="J286" s="1098">
        <v>0</v>
      </c>
      <c r="K286" s="1089"/>
      <c r="L286" s="266"/>
      <c r="M286" s="266"/>
      <c r="N286" s="266"/>
      <c r="O286" s="266"/>
      <c r="P286" s="266"/>
      <c r="Q286" s="266"/>
      <c r="R286" s="266"/>
      <c r="S286" s="266"/>
      <c r="T286" s="266"/>
      <c r="U286" s="266"/>
    </row>
    <row r="287" spans="1:21" s="422" customFormat="1" ht="15" x14ac:dyDescent="0.25">
      <c r="A287" s="1115"/>
      <c r="B287" s="1116"/>
      <c r="C287" s="1123"/>
      <c r="D287" s="1084" t="s">
        <v>12</v>
      </c>
      <c r="E287" s="444"/>
      <c r="F287" s="578"/>
      <c r="G287" s="1371"/>
      <c r="H287" s="1283"/>
      <c r="I287" s="1372"/>
      <c r="J287" s="855"/>
      <c r="K287" s="1089"/>
      <c r="L287" s="266"/>
      <c r="M287" s="266"/>
      <c r="N287" s="266"/>
      <c r="O287" s="266"/>
      <c r="P287" s="266"/>
      <c r="Q287" s="266"/>
      <c r="R287" s="266"/>
      <c r="S287" s="266"/>
      <c r="T287" s="266"/>
      <c r="U287" s="266"/>
    </row>
    <row r="288" spans="1:21" s="422" customFormat="1" ht="15" x14ac:dyDescent="0.25">
      <c r="A288" s="1115"/>
      <c r="B288" s="1116"/>
      <c r="C288" s="1123"/>
      <c r="D288" s="1192" t="s">
        <v>162</v>
      </c>
      <c r="E288" s="645" t="s">
        <v>7</v>
      </c>
      <c r="F288" s="571">
        <v>200</v>
      </c>
      <c r="G288" s="968">
        <f>'Бланки ИЭС'!E493</f>
        <v>210.36</v>
      </c>
      <c r="H288" s="461">
        <f>'Бланки ИЭС'!F493</f>
        <v>185</v>
      </c>
      <c r="I288" s="462">
        <f>'Бланки ИЭС'!G493</f>
        <v>213</v>
      </c>
      <c r="J288" s="936">
        <v>0</v>
      </c>
      <c r="K288" s="1089"/>
      <c r="L288" s="266"/>
      <c r="M288" s="266"/>
      <c r="N288" s="266"/>
      <c r="O288" s="266"/>
      <c r="P288" s="266"/>
      <c r="Q288" s="266"/>
      <c r="R288" s="266"/>
      <c r="S288" s="266"/>
      <c r="T288" s="266"/>
      <c r="U288" s="266"/>
    </row>
    <row r="289" spans="1:21" s="422" customFormat="1" ht="15" x14ac:dyDescent="0.25">
      <c r="A289" s="1115"/>
      <c r="B289" s="1116"/>
      <c r="C289" s="1123"/>
      <c r="D289" s="1085" t="s">
        <v>159</v>
      </c>
      <c r="E289" s="645" t="s">
        <v>7</v>
      </c>
      <c r="F289" s="571">
        <v>200</v>
      </c>
      <c r="G289" s="968">
        <f>'Бланки ИЭС'!E494</f>
        <v>16.149999999999999</v>
      </c>
      <c r="H289" s="461">
        <f>'Бланки ИЭС'!F494</f>
        <v>6.56</v>
      </c>
      <c r="I289" s="462">
        <f>'Бланки ИЭС'!G494</f>
        <v>5.73</v>
      </c>
      <c r="J289" s="936">
        <v>0</v>
      </c>
      <c r="K289" s="1089"/>
      <c r="L289" s="266"/>
      <c r="M289" s="266"/>
      <c r="N289" s="266"/>
      <c r="O289" s="266"/>
      <c r="P289" s="266"/>
      <c r="Q289" s="266"/>
      <c r="R289" s="266"/>
      <c r="S289" s="266"/>
      <c r="T289" s="266"/>
      <c r="U289" s="266"/>
    </row>
    <row r="290" spans="1:21" s="422" customFormat="1" ht="15" x14ac:dyDescent="0.25">
      <c r="A290" s="1115"/>
      <c r="B290" s="1116"/>
      <c r="C290" s="1123"/>
      <c r="D290" s="1129" t="s">
        <v>160</v>
      </c>
      <c r="E290" s="639" t="s">
        <v>7</v>
      </c>
      <c r="F290" s="556">
        <v>200</v>
      </c>
      <c r="G290" s="968">
        <f>'Бланки ИЭС'!E495</f>
        <v>12.66</v>
      </c>
      <c r="H290" s="461">
        <f>'Бланки ИЭС'!F495</f>
        <v>8.94</v>
      </c>
      <c r="I290" s="462">
        <f>'Бланки ИЭС'!G495</f>
        <v>8</v>
      </c>
      <c r="J290" s="936">
        <v>0</v>
      </c>
      <c r="K290" s="1089"/>
      <c r="L290" s="266"/>
      <c r="M290" s="266"/>
      <c r="N290" s="266"/>
      <c r="O290" s="266"/>
      <c r="P290" s="266"/>
      <c r="Q290" s="266"/>
      <c r="R290" s="266"/>
      <c r="S290" s="266"/>
      <c r="T290" s="266"/>
      <c r="U290" s="266"/>
    </row>
    <row r="291" spans="1:21" s="422" customFormat="1" ht="15.75" thickBot="1" x14ac:dyDescent="0.3">
      <c r="A291" s="1157"/>
      <c r="B291" s="1158"/>
      <c r="C291" s="1159"/>
      <c r="D291" s="1200" t="s">
        <v>171</v>
      </c>
      <c r="E291" s="633" t="s">
        <v>7</v>
      </c>
      <c r="F291" s="560"/>
      <c r="G291" s="969">
        <f>'Бланки ИЭС'!E496</f>
        <v>0</v>
      </c>
      <c r="H291" s="477">
        <f>'Бланки ИЭС'!F496</f>
        <v>0</v>
      </c>
      <c r="I291" s="478">
        <f>'Бланки ИЭС'!G496</f>
        <v>0</v>
      </c>
      <c r="J291" s="935">
        <v>0</v>
      </c>
      <c r="K291" s="1161"/>
      <c r="L291" s="266"/>
      <c r="M291" s="266"/>
      <c r="N291" s="266"/>
      <c r="O291" s="266"/>
      <c r="P291" s="266"/>
      <c r="Q291" s="266"/>
      <c r="R291" s="266"/>
      <c r="S291" s="266"/>
      <c r="T291" s="266"/>
      <c r="U291" s="266"/>
    </row>
    <row r="292" spans="1:21" s="422" customFormat="1" ht="15" x14ac:dyDescent="0.25">
      <c r="A292" s="1117"/>
      <c r="B292" s="1117"/>
      <c r="C292" s="1124"/>
      <c r="D292" s="432"/>
      <c r="E292" s="432"/>
      <c r="F292" s="432"/>
      <c r="G292" s="520"/>
      <c r="H292" s="520"/>
      <c r="I292" s="520"/>
      <c r="J292" s="262"/>
      <c r="K292" s="266"/>
      <c r="L292" s="266"/>
      <c r="M292" s="266"/>
      <c r="N292" s="266"/>
      <c r="O292" s="266"/>
      <c r="P292" s="266"/>
      <c r="Q292" s="266"/>
      <c r="R292" s="266"/>
      <c r="S292" s="266"/>
      <c r="T292" s="266"/>
      <c r="U292" s="266"/>
    </row>
    <row r="293" spans="1:21" s="422" customFormat="1" ht="15.75" thickBot="1" x14ac:dyDescent="0.3">
      <c r="A293" s="1117"/>
      <c r="B293" s="1117"/>
      <c r="C293" s="1124"/>
      <c r="D293" s="659" t="s">
        <v>525</v>
      </c>
      <c r="E293" s="575"/>
      <c r="F293" s="575"/>
      <c r="G293" s="625"/>
      <c r="H293" s="625"/>
      <c r="I293" s="625"/>
      <c r="J293" s="262"/>
      <c r="K293" s="266"/>
      <c r="L293" s="266"/>
      <c r="M293" s="266"/>
      <c r="N293" s="266"/>
      <c r="O293" s="266"/>
      <c r="P293" s="266"/>
      <c r="Q293" s="266"/>
      <c r="R293" s="266"/>
      <c r="S293" s="266"/>
      <c r="T293" s="266"/>
      <c r="U293" s="266"/>
    </row>
    <row r="294" spans="1:21" s="422" customFormat="1" ht="15" customHeight="1" thickBot="1" x14ac:dyDescent="0.25">
      <c r="A294" s="1837" t="s">
        <v>933</v>
      </c>
      <c r="B294" s="1837" t="s">
        <v>934</v>
      </c>
      <c r="C294" s="1837" t="s">
        <v>935</v>
      </c>
      <c r="D294" s="1595" t="s">
        <v>109</v>
      </c>
      <c r="E294" s="658" t="s">
        <v>2</v>
      </c>
      <c r="F294" s="1595" t="s">
        <v>110</v>
      </c>
      <c r="G294" s="1846" t="s">
        <v>931</v>
      </c>
      <c r="H294" s="1847"/>
      <c r="I294" s="1848"/>
      <c r="J294" s="838"/>
      <c r="K294" s="1840" t="s">
        <v>69</v>
      </c>
      <c r="L294" s="266"/>
      <c r="M294" s="266"/>
      <c r="N294" s="266"/>
      <c r="O294" s="266"/>
      <c r="P294" s="266"/>
      <c r="Q294" s="266"/>
      <c r="R294" s="266"/>
      <c r="S294" s="266"/>
      <c r="T294" s="266"/>
      <c r="U294" s="266"/>
    </row>
    <row r="295" spans="1:21" s="422" customFormat="1" ht="14.25" x14ac:dyDescent="0.2">
      <c r="A295" s="1838"/>
      <c r="B295" s="1838"/>
      <c r="C295" s="1838"/>
      <c r="D295" s="1596"/>
      <c r="E295" s="547" t="s">
        <v>3</v>
      </c>
      <c r="F295" s="1596"/>
      <c r="G295" s="1864" t="s">
        <v>5</v>
      </c>
      <c r="H295" s="1598" t="s">
        <v>6</v>
      </c>
      <c r="I295" s="1865" t="s">
        <v>794</v>
      </c>
      <c r="J295" s="838"/>
      <c r="K295" s="1841"/>
      <c r="L295" s="266"/>
      <c r="M295" s="266"/>
      <c r="N295" s="266"/>
      <c r="O295" s="266"/>
      <c r="P295" s="266"/>
      <c r="Q295" s="266"/>
      <c r="R295" s="266"/>
      <c r="S295" s="266"/>
      <c r="T295" s="266"/>
      <c r="U295" s="266"/>
    </row>
    <row r="296" spans="1:21" s="422" customFormat="1" ht="38.25" customHeight="1" thickBot="1" x14ac:dyDescent="0.25">
      <c r="A296" s="1839"/>
      <c r="B296" s="1839"/>
      <c r="C296" s="1839"/>
      <c r="D296" s="1597"/>
      <c r="E296" s="1362" t="s">
        <v>4</v>
      </c>
      <c r="F296" s="1597"/>
      <c r="G296" s="1862"/>
      <c r="H296" s="1599"/>
      <c r="I296" s="1850"/>
      <c r="J296" s="838"/>
      <c r="K296" s="1842"/>
      <c r="L296" s="266"/>
      <c r="M296" s="266"/>
      <c r="N296" s="266"/>
      <c r="O296" s="266"/>
      <c r="P296" s="266"/>
      <c r="Q296" s="266"/>
      <c r="R296" s="266"/>
      <c r="S296" s="266"/>
      <c r="T296" s="266"/>
      <c r="U296" s="266"/>
    </row>
    <row r="297" spans="1:21" s="422" customFormat="1" ht="15" x14ac:dyDescent="0.25">
      <c r="A297" s="1115"/>
      <c r="B297" s="1116"/>
      <c r="C297" s="1123"/>
      <c r="D297" s="1179" t="s">
        <v>380</v>
      </c>
      <c r="E297" s="568"/>
      <c r="F297" s="444"/>
      <c r="G297" s="665"/>
      <c r="H297" s="475"/>
      <c r="I297" s="475"/>
      <c r="J297" s="262"/>
      <c r="K297" s="1089"/>
      <c r="L297" s="266"/>
      <c r="M297" s="266"/>
      <c r="N297" s="266"/>
      <c r="O297" s="266"/>
      <c r="P297" s="266"/>
      <c r="Q297" s="266"/>
      <c r="R297" s="266"/>
      <c r="S297" s="266"/>
      <c r="T297" s="266"/>
      <c r="U297" s="266"/>
    </row>
    <row r="298" spans="1:21" s="422" customFormat="1" ht="15" x14ac:dyDescent="0.25">
      <c r="A298" s="1115"/>
      <c r="B298" s="1116"/>
      <c r="C298" s="1123"/>
      <c r="D298" s="1172" t="s">
        <v>22</v>
      </c>
      <c r="E298" s="556" t="s">
        <v>7</v>
      </c>
      <c r="F298" s="645">
        <v>20</v>
      </c>
      <c r="G298" s="499">
        <f>'Бланки ИЭС'!E514</f>
        <v>3.5</v>
      </c>
      <c r="H298" s="461">
        <f>'Бланки ИЭС'!F514</f>
        <v>6</v>
      </c>
      <c r="I298" s="461">
        <f>'Бланки ИЭС'!G514</f>
        <v>3</v>
      </c>
      <c r="J298" s="262"/>
      <c r="K298" s="1089"/>
      <c r="L298" s="266"/>
      <c r="M298" s="266"/>
      <c r="N298" s="266"/>
      <c r="O298" s="266"/>
      <c r="P298" s="266"/>
      <c r="Q298" s="266"/>
      <c r="R298" s="266"/>
      <c r="S298" s="266"/>
      <c r="T298" s="266"/>
      <c r="U298" s="266"/>
    </row>
    <row r="299" spans="1:21" s="422" customFormat="1" ht="15" x14ac:dyDescent="0.25">
      <c r="A299" s="1115"/>
      <c r="B299" s="1116"/>
      <c r="C299" s="1123"/>
      <c r="D299" s="1172" t="s">
        <v>23</v>
      </c>
      <c r="E299" s="556" t="s">
        <v>7</v>
      </c>
      <c r="F299" s="645">
        <v>20</v>
      </c>
      <c r="G299" s="499">
        <f>'Бланки ИЭС'!E515</f>
        <v>10.5</v>
      </c>
      <c r="H299" s="461">
        <f>'Бланки ИЭС'!F515</f>
        <v>18</v>
      </c>
      <c r="I299" s="461">
        <f>'Бланки ИЭС'!G515</f>
        <v>20</v>
      </c>
      <c r="J299" s="262"/>
      <c r="K299" s="1089"/>
      <c r="L299" s="266"/>
      <c r="M299" s="266"/>
      <c r="N299" s="266"/>
      <c r="O299" s="266"/>
      <c r="P299" s="266"/>
      <c r="Q299" s="266"/>
      <c r="R299" s="266"/>
      <c r="S299" s="266"/>
      <c r="T299" s="266"/>
      <c r="U299" s="266"/>
    </row>
    <row r="300" spans="1:21" s="422" customFormat="1" ht="15" x14ac:dyDescent="0.25">
      <c r="A300" s="1115"/>
      <c r="B300" s="1116"/>
      <c r="C300" s="1123"/>
      <c r="D300" s="1172" t="s">
        <v>24</v>
      </c>
      <c r="E300" s="556" t="s">
        <v>7</v>
      </c>
      <c r="F300" s="645">
        <v>20</v>
      </c>
      <c r="G300" s="499">
        <f>'Бланки ИЭС'!E516</f>
        <v>5.5</v>
      </c>
      <c r="H300" s="461">
        <f>'Бланки ИЭС'!F516</f>
        <v>13</v>
      </c>
      <c r="I300" s="461">
        <f>'Бланки ИЭС'!G516</f>
        <v>18</v>
      </c>
      <c r="J300" s="262"/>
      <c r="K300" s="1089"/>
      <c r="L300" s="266"/>
      <c r="M300" s="266"/>
      <c r="N300" s="266"/>
      <c r="O300" s="266"/>
      <c r="P300" s="266"/>
      <c r="Q300" s="266"/>
      <c r="R300" s="266"/>
      <c r="S300" s="266"/>
      <c r="T300" s="266"/>
      <c r="U300" s="266"/>
    </row>
    <row r="301" spans="1:21" s="422" customFormat="1" ht="15" x14ac:dyDescent="0.25">
      <c r="A301" s="1115"/>
      <c r="B301" s="1116"/>
      <c r="C301" s="1123"/>
      <c r="D301" s="1172" t="s">
        <v>21</v>
      </c>
      <c r="E301" s="556" t="s">
        <v>7</v>
      </c>
      <c r="F301" s="645">
        <v>20</v>
      </c>
      <c r="G301" s="499">
        <f>'Бланки ИЭС'!E517</f>
        <v>5.3</v>
      </c>
      <c r="H301" s="461">
        <f>'Бланки ИЭС'!F517</f>
        <v>11</v>
      </c>
      <c r="I301" s="461">
        <f>'Бланки ИЭС'!G517</f>
        <v>13</v>
      </c>
      <c r="J301" s="262"/>
      <c r="K301" s="1089"/>
      <c r="L301" s="266"/>
      <c r="M301" s="266"/>
      <c r="N301" s="266"/>
      <c r="O301" s="266"/>
      <c r="P301" s="266"/>
      <c r="Q301" s="266"/>
      <c r="R301" s="266"/>
      <c r="S301" s="266"/>
      <c r="T301" s="266"/>
      <c r="U301" s="266"/>
    </row>
    <row r="302" spans="1:21" s="422" customFormat="1" ht="15" x14ac:dyDescent="0.25">
      <c r="A302" s="1115"/>
      <c r="B302" s="1116"/>
      <c r="C302" s="1123"/>
      <c r="D302" s="1172" t="s">
        <v>26</v>
      </c>
      <c r="E302" s="556" t="s">
        <v>7</v>
      </c>
      <c r="F302" s="645">
        <v>20</v>
      </c>
      <c r="G302" s="499">
        <f>'Бланки ИЭС'!E518</f>
        <v>0</v>
      </c>
      <c r="H302" s="461">
        <f>'Бланки ИЭС'!F518</f>
        <v>0</v>
      </c>
      <c r="I302" s="461">
        <f>'Бланки ИЭС'!G518</f>
        <v>0</v>
      </c>
      <c r="J302" s="430"/>
      <c r="K302" s="1089"/>
      <c r="L302" s="266"/>
      <c r="M302" s="266"/>
      <c r="N302" s="266"/>
      <c r="O302" s="266"/>
      <c r="P302" s="266"/>
      <c r="Q302" s="266"/>
      <c r="R302" s="266"/>
      <c r="S302" s="266"/>
      <c r="T302" s="266"/>
      <c r="U302" s="266"/>
    </row>
    <row r="303" spans="1:21" s="422" customFormat="1" ht="15" x14ac:dyDescent="0.25">
      <c r="A303" s="1115"/>
      <c r="B303" s="1116"/>
      <c r="C303" s="1123"/>
      <c r="D303" s="1172" t="s">
        <v>27</v>
      </c>
      <c r="E303" s="556" t="s">
        <v>7</v>
      </c>
      <c r="F303" s="645">
        <v>20</v>
      </c>
      <c r="G303" s="499">
        <f>'Бланки ИЭС'!E519</f>
        <v>0</v>
      </c>
      <c r="H303" s="461">
        <f>'Бланки ИЭС'!F519</f>
        <v>0</v>
      </c>
      <c r="I303" s="461">
        <f>'Бланки ИЭС'!G519</f>
        <v>0</v>
      </c>
      <c r="J303" s="430"/>
      <c r="K303" s="1089"/>
      <c r="L303" s="266"/>
      <c r="M303" s="266"/>
      <c r="N303" s="266"/>
      <c r="O303" s="266"/>
      <c r="P303" s="266"/>
      <c r="Q303" s="266"/>
      <c r="R303" s="266"/>
      <c r="S303" s="266"/>
      <c r="T303" s="266"/>
      <c r="U303" s="266"/>
    </row>
    <row r="304" spans="1:21" s="422" customFormat="1" ht="15" x14ac:dyDescent="0.25">
      <c r="A304" s="1115"/>
      <c r="B304" s="1116"/>
      <c r="C304" s="1123"/>
      <c r="D304" s="1172" t="s">
        <v>28</v>
      </c>
      <c r="E304" s="556" t="s">
        <v>7</v>
      </c>
      <c r="F304" s="645">
        <v>20</v>
      </c>
      <c r="G304" s="499">
        <f>'Бланки ИЭС'!E520</f>
        <v>7.5</v>
      </c>
      <c r="H304" s="461">
        <f>'Бланки ИЭС'!F520</f>
        <v>13</v>
      </c>
      <c r="I304" s="461">
        <f>'Бланки ИЭС'!G520</f>
        <v>13</v>
      </c>
      <c r="J304" s="430"/>
      <c r="K304" s="1089"/>
      <c r="L304" s="266"/>
      <c r="M304" s="266"/>
      <c r="N304" s="266"/>
      <c r="O304" s="266"/>
      <c r="P304" s="266"/>
      <c r="Q304" s="266"/>
      <c r="R304" s="266"/>
      <c r="S304" s="266"/>
      <c r="T304" s="266"/>
      <c r="U304" s="266"/>
    </row>
    <row r="305" spans="1:21" s="422" customFormat="1" ht="15.75" thickBot="1" x14ac:dyDescent="0.3">
      <c r="A305" s="1157"/>
      <c r="B305" s="1158"/>
      <c r="C305" s="1159"/>
      <c r="D305" s="1176" t="s">
        <v>25</v>
      </c>
      <c r="E305" s="560" t="s">
        <v>7</v>
      </c>
      <c r="F305" s="633">
        <v>20</v>
      </c>
      <c r="G305" s="534">
        <f>'Бланки ИЭС'!E521</f>
        <v>5</v>
      </c>
      <c r="H305" s="477">
        <f>'Бланки ИЭС'!F521</f>
        <v>10</v>
      </c>
      <c r="I305" s="477">
        <f>'Бланки ИЭС'!G521</f>
        <v>4</v>
      </c>
      <c r="J305" s="1160"/>
      <c r="K305" s="1161"/>
      <c r="L305" s="266"/>
      <c r="M305" s="266"/>
      <c r="N305" s="266"/>
      <c r="O305" s="266"/>
      <c r="P305" s="266"/>
      <c r="Q305" s="266"/>
      <c r="R305" s="266"/>
      <c r="S305" s="266"/>
      <c r="T305" s="266"/>
      <c r="U305" s="266"/>
    </row>
    <row r="306" spans="1:21" s="422" customFormat="1" ht="15.75" thickBot="1" x14ac:dyDescent="0.3">
      <c r="A306" s="1117"/>
      <c r="B306" s="1117"/>
      <c r="C306" s="1124"/>
      <c r="D306" s="664" t="s">
        <v>804</v>
      </c>
      <c r="E306" s="575"/>
      <c r="F306" s="575"/>
      <c r="G306" s="625"/>
      <c r="H306" s="625"/>
      <c r="I306" s="625"/>
      <c r="J306" s="262"/>
      <c r="K306" s="266"/>
      <c r="L306" s="266"/>
      <c r="M306" s="266"/>
      <c r="N306" s="266"/>
      <c r="O306" s="266"/>
      <c r="P306" s="266"/>
      <c r="Q306" s="266"/>
      <c r="R306" s="266"/>
      <c r="S306" s="266"/>
      <c r="T306" s="266"/>
      <c r="U306" s="266"/>
    </row>
    <row r="307" spans="1:21" s="422" customFormat="1" ht="15" customHeight="1" thickBot="1" x14ac:dyDescent="0.25">
      <c r="A307" s="1837" t="s">
        <v>933</v>
      </c>
      <c r="B307" s="1837" t="s">
        <v>934</v>
      </c>
      <c r="C307" s="1837" t="s">
        <v>935</v>
      </c>
      <c r="D307" s="1595" t="s">
        <v>109</v>
      </c>
      <c r="E307" s="658" t="s">
        <v>2</v>
      </c>
      <c r="F307" s="1595" t="s">
        <v>110</v>
      </c>
      <c r="G307" s="1866" t="s">
        <v>931</v>
      </c>
      <c r="H307" s="1867"/>
      <c r="I307" s="1868"/>
      <c r="J307" s="838"/>
      <c r="K307" s="1840" t="s">
        <v>69</v>
      </c>
      <c r="L307" s="266"/>
      <c r="M307" s="266"/>
      <c r="N307" s="266"/>
      <c r="O307" s="266"/>
      <c r="P307" s="266"/>
      <c r="Q307" s="266"/>
      <c r="R307" s="266"/>
      <c r="S307" s="266"/>
      <c r="T307" s="266"/>
      <c r="U307" s="266"/>
    </row>
    <row r="308" spans="1:21" s="422" customFormat="1" ht="14.25" x14ac:dyDescent="0.2">
      <c r="A308" s="1838"/>
      <c r="B308" s="1838"/>
      <c r="C308" s="1838"/>
      <c r="D308" s="1596"/>
      <c r="E308" s="547" t="s">
        <v>3</v>
      </c>
      <c r="F308" s="1596"/>
      <c r="G308" s="1864" t="s">
        <v>5</v>
      </c>
      <c r="H308" s="1598" t="s">
        <v>6</v>
      </c>
      <c r="I308" s="1865" t="s">
        <v>794</v>
      </c>
      <c r="J308" s="838"/>
      <c r="K308" s="1841"/>
      <c r="L308" s="266"/>
      <c r="M308" s="266"/>
      <c r="N308" s="266"/>
      <c r="O308" s="266"/>
      <c r="P308" s="266"/>
      <c r="Q308" s="266"/>
      <c r="R308" s="266"/>
      <c r="S308" s="266"/>
      <c r="T308" s="266"/>
      <c r="U308" s="266"/>
    </row>
    <row r="309" spans="1:21" s="422" customFormat="1" ht="46.5" customHeight="1" thickBot="1" x14ac:dyDescent="0.25">
      <c r="A309" s="1839"/>
      <c r="B309" s="1839"/>
      <c r="C309" s="1839"/>
      <c r="D309" s="1597"/>
      <c r="E309" s="1362" t="s">
        <v>4</v>
      </c>
      <c r="F309" s="1597"/>
      <c r="G309" s="1862"/>
      <c r="H309" s="1599"/>
      <c r="I309" s="1850"/>
      <c r="J309" s="838"/>
      <c r="K309" s="1842"/>
      <c r="L309" s="266"/>
      <c r="M309" s="266"/>
      <c r="N309" s="266"/>
      <c r="O309" s="266"/>
      <c r="P309" s="266"/>
      <c r="Q309" s="266"/>
      <c r="R309" s="266"/>
      <c r="S309" s="266"/>
      <c r="T309" s="266"/>
      <c r="U309" s="266"/>
    </row>
    <row r="310" spans="1:21" s="422" customFormat="1" ht="15" x14ac:dyDescent="0.25">
      <c r="A310" s="1115"/>
      <c r="B310" s="1116"/>
      <c r="C310" s="1123"/>
      <c r="D310" s="1193" t="s">
        <v>380</v>
      </c>
      <c r="E310" s="568"/>
      <c r="F310" s="641"/>
      <c r="G310" s="725"/>
      <c r="H310" s="723"/>
      <c r="I310" s="723"/>
      <c r="J310" s="1101"/>
      <c r="K310" s="1089"/>
      <c r="L310" s="266"/>
      <c r="M310" s="266"/>
      <c r="N310" s="266"/>
      <c r="O310" s="266"/>
      <c r="P310" s="266"/>
      <c r="Q310" s="266"/>
      <c r="R310" s="266"/>
      <c r="S310" s="266"/>
      <c r="T310" s="266"/>
      <c r="U310" s="266"/>
    </row>
    <row r="311" spans="1:21" s="422" customFormat="1" ht="15" x14ac:dyDescent="0.25">
      <c r="A311" s="1115"/>
      <c r="B311" s="1116"/>
      <c r="C311" s="1123"/>
      <c r="D311" s="1173" t="s">
        <v>22</v>
      </c>
      <c r="E311" s="556" t="s">
        <v>7</v>
      </c>
      <c r="F311" s="645">
        <v>10</v>
      </c>
      <c r="G311" s="499">
        <f>'Бланки ИЭС'!E538</f>
        <v>3.6</v>
      </c>
      <c r="H311" s="461">
        <f>'Бланки ИЭС'!F538</f>
        <v>5.84</v>
      </c>
      <c r="I311" s="461">
        <f>'Бланки ИЭС'!G538</f>
        <v>6.11</v>
      </c>
      <c r="J311" s="936">
        <v>0</v>
      </c>
      <c r="K311" s="1089"/>
      <c r="L311" s="266"/>
      <c r="M311" s="266"/>
      <c r="N311" s="266"/>
      <c r="O311" s="266"/>
      <c r="P311" s="266"/>
      <c r="Q311" s="266"/>
      <c r="R311" s="266"/>
      <c r="S311" s="266"/>
      <c r="T311" s="266"/>
      <c r="U311" s="266"/>
    </row>
    <row r="312" spans="1:21" s="422" customFormat="1" ht="15" x14ac:dyDescent="0.25">
      <c r="A312" s="1115"/>
      <c r="B312" s="1116"/>
      <c r="C312" s="1123"/>
      <c r="D312" s="1173" t="s">
        <v>23</v>
      </c>
      <c r="E312" s="556" t="s">
        <v>7</v>
      </c>
      <c r="F312" s="645">
        <v>10</v>
      </c>
      <c r="G312" s="499">
        <f>'Бланки ИЭС'!E539</f>
        <v>0</v>
      </c>
      <c r="H312" s="461">
        <f>'Бланки ИЭС'!F539</f>
        <v>0</v>
      </c>
      <c r="I312" s="461">
        <f>'Бланки ИЭС'!G539</f>
        <v>0</v>
      </c>
      <c r="J312" s="936">
        <v>0</v>
      </c>
      <c r="K312" s="1089"/>
      <c r="L312" s="266"/>
      <c r="M312" s="266"/>
      <c r="N312" s="266"/>
      <c r="O312" s="266"/>
      <c r="P312" s="266"/>
      <c r="Q312" s="266"/>
      <c r="R312" s="266"/>
      <c r="S312" s="266"/>
      <c r="T312" s="266"/>
      <c r="U312" s="266"/>
    </row>
    <row r="313" spans="1:21" s="422" customFormat="1" ht="15" x14ac:dyDescent="0.25">
      <c r="A313" s="1115"/>
      <c r="B313" s="1116"/>
      <c r="C313" s="1123"/>
      <c r="D313" s="1173" t="s">
        <v>24</v>
      </c>
      <c r="E313" s="556" t="s">
        <v>7</v>
      </c>
      <c r="F313" s="645">
        <v>10</v>
      </c>
      <c r="G313" s="499">
        <f>'Бланки ИЭС'!E540</f>
        <v>0.79</v>
      </c>
      <c r="H313" s="461">
        <f>'Бланки ИЭС'!F540</f>
        <v>1.29</v>
      </c>
      <c r="I313" s="461">
        <f>'Бланки ИЭС'!G540</f>
        <v>1.35</v>
      </c>
      <c r="J313" s="936">
        <v>0</v>
      </c>
      <c r="K313" s="1089"/>
      <c r="L313" s="266"/>
      <c r="M313" s="266"/>
      <c r="N313" s="266"/>
      <c r="O313" s="266"/>
      <c r="P313" s="266"/>
      <c r="Q313" s="266"/>
      <c r="R313" s="266"/>
      <c r="S313" s="266"/>
      <c r="T313" s="266"/>
      <c r="U313" s="266"/>
    </row>
    <row r="314" spans="1:21" s="422" customFormat="1" ht="15.75" thickBot="1" x14ac:dyDescent="0.3">
      <c r="A314" s="1157"/>
      <c r="B314" s="1158"/>
      <c r="C314" s="1159"/>
      <c r="D314" s="1176" t="s">
        <v>21</v>
      </c>
      <c r="E314" s="560" t="s">
        <v>7</v>
      </c>
      <c r="F314" s="633">
        <v>20</v>
      </c>
      <c r="G314" s="534">
        <f>'Бланки ИЭС'!E541</f>
        <v>3.66</v>
      </c>
      <c r="H314" s="477">
        <f>'Бланки ИЭС'!F541</f>
        <v>5.94</v>
      </c>
      <c r="I314" s="477">
        <f>'Бланки ИЭС'!G541</f>
        <v>6.22</v>
      </c>
      <c r="J314" s="1098">
        <v>0</v>
      </c>
      <c r="K314" s="1161"/>
      <c r="L314" s="266"/>
      <c r="M314" s="266"/>
      <c r="N314" s="266"/>
      <c r="O314" s="266"/>
      <c r="P314" s="266"/>
      <c r="Q314" s="266"/>
      <c r="R314" s="266"/>
      <c r="S314" s="266"/>
      <c r="T314" s="266"/>
      <c r="U314" s="266"/>
    </row>
    <row r="315" spans="1:21" s="422" customFormat="1" ht="15.75" thickBot="1" x14ac:dyDescent="0.3">
      <c r="A315" s="1117"/>
      <c r="B315" s="1117"/>
      <c r="C315" s="1124"/>
      <c r="D315" s="664" t="s">
        <v>608</v>
      </c>
      <c r="E315" s="575"/>
      <c r="F315" s="575"/>
      <c r="G315" s="625"/>
      <c r="H315" s="625"/>
      <c r="I315" s="625"/>
      <c r="J315" s="262"/>
      <c r="K315" s="266"/>
      <c r="L315" s="266"/>
      <c r="M315" s="266"/>
      <c r="N315" s="266"/>
      <c r="O315" s="266"/>
      <c r="P315" s="266"/>
      <c r="Q315" s="266"/>
      <c r="R315" s="266"/>
      <c r="S315" s="266"/>
      <c r="T315" s="266"/>
      <c r="U315" s="266"/>
    </row>
    <row r="316" spans="1:21" s="422" customFormat="1" ht="15" customHeight="1" thickBot="1" x14ac:dyDescent="0.25">
      <c r="A316" s="1837" t="s">
        <v>933</v>
      </c>
      <c r="B316" s="1837" t="s">
        <v>934</v>
      </c>
      <c r="C316" s="1837" t="s">
        <v>935</v>
      </c>
      <c r="D316" s="1843" t="s">
        <v>109</v>
      </c>
      <c r="E316" s="1357" t="s">
        <v>2</v>
      </c>
      <c r="F316" s="1859" t="s">
        <v>110</v>
      </c>
      <c r="G316" s="1582" t="s">
        <v>931</v>
      </c>
      <c r="H316" s="1847"/>
      <c r="I316" s="1848"/>
      <c r="J316" s="838"/>
      <c r="K316" s="1840" t="s">
        <v>69</v>
      </c>
      <c r="L316" s="266"/>
      <c r="M316" s="266"/>
      <c r="N316" s="266"/>
      <c r="O316" s="266"/>
      <c r="P316" s="266"/>
      <c r="Q316" s="266"/>
      <c r="R316" s="266"/>
      <c r="S316" s="266"/>
      <c r="T316" s="266"/>
      <c r="U316" s="266"/>
    </row>
    <row r="317" spans="1:21" s="422" customFormat="1" ht="14.25" x14ac:dyDescent="0.2">
      <c r="A317" s="1838"/>
      <c r="B317" s="1838"/>
      <c r="C317" s="1838"/>
      <c r="D317" s="1844"/>
      <c r="E317" s="1168" t="s">
        <v>3</v>
      </c>
      <c r="F317" s="1860"/>
      <c r="G317" s="1864" t="s">
        <v>5</v>
      </c>
      <c r="H317" s="1598" t="s">
        <v>6</v>
      </c>
      <c r="I317" s="1865" t="s">
        <v>794</v>
      </c>
      <c r="J317" s="838"/>
      <c r="K317" s="1841"/>
      <c r="L317" s="266"/>
      <c r="M317" s="266"/>
      <c r="N317" s="266"/>
      <c r="O317" s="266"/>
      <c r="P317" s="266"/>
      <c r="Q317" s="266"/>
      <c r="R317" s="266"/>
      <c r="S317" s="266"/>
      <c r="T317" s="266"/>
      <c r="U317" s="266"/>
    </row>
    <row r="318" spans="1:21" s="422" customFormat="1" ht="51" customHeight="1" thickBot="1" x14ac:dyDescent="0.25">
      <c r="A318" s="1839"/>
      <c r="B318" s="1839"/>
      <c r="C318" s="1839"/>
      <c r="D318" s="1845"/>
      <c r="E318" s="1363" t="s">
        <v>4</v>
      </c>
      <c r="F318" s="1863"/>
      <c r="G318" s="1862"/>
      <c r="H318" s="1599"/>
      <c r="I318" s="1850"/>
      <c r="J318" s="838"/>
      <c r="K318" s="1842"/>
      <c r="L318" s="266"/>
      <c r="M318" s="266"/>
      <c r="N318" s="266"/>
      <c r="O318" s="266"/>
      <c r="P318" s="266"/>
      <c r="Q318" s="266"/>
      <c r="R318" s="266"/>
      <c r="S318" s="266"/>
      <c r="T318" s="266"/>
      <c r="U318" s="266"/>
    </row>
    <row r="319" spans="1:21" s="422" customFormat="1" ht="15" x14ac:dyDescent="0.25">
      <c r="A319" s="1115"/>
      <c r="B319" s="1116"/>
      <c r="C319" s="1123"/>
      <c r="D319" s="1086" t="s">
        <v>380</v>
      </c>
      <c r="E319" s="641"/>
      <c r="F319" s="1288"/>
      <c r="G319" s="665"/>
      <c r="H319" s="475"/>
      <c r="I319" s="475"/>
      <c r="J319" s="262"/>
      <c r="K319" s="1089"/>
      <c r="L319" s="266"/>
      <c r="M319" s="266"/>
      <c r="N319" s="266"/>
      <c r="O319" s="266"/>
      <c r="P319" s="266"/>
      <c r="Q319" s="266"/>
      <c r="R319" s="266"/>
      <c r="S319" s="266"/>
      <c r="T319" s="266"/>
      <c r="U319" s="266"/>
    </row>
    <row r="320" spans="1:21" s="422" customFormat="1" ht="15.75" x14ac:dyDescent="0.25">
      <c r="A320" s="1115"/>
      <c r="B320" s="1116"/>
      <c r="C320" s="1123"/>
      <c r="D320" s="1085" t="s">
        <v>22</v>
      </c>
      <c r="E320" s="645" t="s">
        <v>7</v>
      </c>
      <c r="F320" s="1187">
        <v>15</v>
      </c>
      <c r="G320" s="949">
        <f>'Бланки ИЭС'!E555</f>
        <v>3.05</v>
      </c>
      <c r="H320" s="1287">
        <f>'Бланки ИЭС'!F555</f>
        <v>4.95</v>
      </c>
      <c r="I320" s="1287">
        <f>'Бланки ИЭС'!G555</f>
        <v>5.18</v>
      </c>
      <c r="J320" s="262"/>
      <c r="K320" s="1089"/>
      <c r="L320" s="266"/>
      <c r="M320" s="266"/>
      <c r="N320" s="266"/>
      <c r="O320" s="266"/>
      <c r="P320" s="266"/>
      <c r="Q320" s="266"/>
      <c r="R320" s="266"/>
      <c r="S320" s="266"/>
      <c r="T320" s="266"/>
      <c r="U320" s="266"/>
    </row>
    <row r="321" spans="1:21" s="422" customFormat="1" ht="15.75" x14ac:dyDescent="0.25">
      <c r="A321" s="1115"/>
      <c r="B321" s="1116"/>
      <c r="C321" s="1123"/>
      <c r="D321" s="1085" t="s">
        <v>23</v>
      </c>
      <c r="E321" s="645" t="s">
        <v>7</v>
      </c>
      <c r="F321" s="1187">
        <v>10</v>
      </c>
      <c r="G321" s="949">
        <f>'Бланки ИЭС'!E556</f>
        <v>2.44</v>
      </c>
      <c r="H321" s="1287">
        <f>'Бланки ИЭС'!F556</f>
        <v>3.96</v>
      </c>
      <c r="I321" s="1287">
        <f>'Бланки ИЭС'!G556</f>
        <v>4.1399999999999997</v>
      </c>
      <c r="J321" s="262"/>
      <c r="K321" s="1089"/>
      <c r="L321" s="266"/>
      <c r="M321" s="266"/>
      <c r="N321" s="266"/>
      <c r="O321" s="266"/>
      <c r="P321" s="266"/>
      <c r="Q321" s="266"/>
      <c r="R321" s="266"/>
      <c r="S321" s="266"/>
      <c r="T321" s="266"/>
      <c r="U321" s="266"/>
    </row>
    <row r="322" spans="1:21" s="422" customFormat="1" ht="16.5" thickBot="1" x14ac:dyDescent="0.3">
      <c r="A322" s="1157"/>
      <c r="B322" s="1158"/>
      <c r="C322" s="1159"/>
      <c r="D322" s="1200" t="s">
        <v>24</v>
      </c>
      <c r="E322" s="633" t="s">
        <v>7</v>
      </c>
      <c r="F322" s="1161">
        <v>10</v>
      </c>
      <c r="G322" s="1290">
        <f>'Бланки ИЭС'!E557</f>
        <v>2.44</v>
      </c>
      <c r="H322" s="1291">
        <f>'Бланки ИЭС'!F557</f>
        <v>3.96</v>
      </c>
      <c r="I322" s="1291">
        <f>'Бланки ИЭС'!G557</f>
        <v>4.1399999999999997</v>
      </c>
      <c r="J322" s="1160"/>
      <c r="K322" s="1161"/>
      <c r="L322" s="266"/>
      <c r="M322" s="266"/>
      <c r="N322" s="266"/>
      <c r="O322" s="266"/>
      <c r="P322" s="266"/>
      <c r="Q322" s="266"/>
      <c r="R322" s="266"/>
      <c r="S322" s="266"/>
      <c r="T322" s="266"/>
      <c r="U322" s="266"/>
    </row>
    <row r="323" spans="1:21" s="422" customFormat="1" ht="15.75" thickBot="1" x14ac:dyDescent="0.3">
      <c r="A323" s="1117"/>
      <c r="B323" s="1117"/>
      <c r="C323" s="1124"/>
      <c r="D323" s="1201" t="s">
        <v>508</v>
      </c>
      <c r="E323" s="432"/>
      <c r="F323" s="432"/>
      <c r="G323" s="520"/>
      <c r="H323" s="520"/>
      <c r="I323" s="520"/>
      <c r="J323" s="262"/>
      <c r="K323" s="266"/>
      <c r="L323" s="266"/>
      <c r="M323" s="266"/>
      <c r="N323" s="266"/>
      <c r="O323" s="266"/>
      <c r="P323" s="266"/>
      <c r="Q323" s="266"/>
      <c r="R323" s="266"/>
      <c r="S323" s="266"/>
      <c r="T323" s="266"/>
      <c r="U323" s="266"/>
    </row>
    <row r="324" spans="1:21" s="422" customFormat="1" ht="15" customHeight="1" thickBot="1" x14ac:dyDescent="0.25">
      <c r="A324" s="1837" t="s">
        <v>933</v>
      </c>
      <c r="B324" s="1837" t="s">
        <v>934</v>
      </c>
      <c r="C324" s="1837" t="s">
        <v>935</v>
      </c>
      <c r="D324" s="1843" t="s">
        <v>109</v>
      </c>
      <c r="E324" s="1357" t="s">
        <v>2</v>
      </c>
      <c r="F324" s="1595" t="s">
        <v>110</v>
      </c>
      <c r="G324" s="1846" t="s">
        <v>931</v>
      </c>
      <c r="H324" s="1847"/>
      <c r="I324" s="1848"/>
      <c r="J324" s="1353"/>
      <c r="K324" s="1840" t="s">
        <v>69</v>
      </c>
      <c r="L324" s="266"/>
      <c r="M324" s="266"/>
      <c r="N324" s="266"/>
      <c r="O324" s="266"/>
      <c r="P324" s="266"/>
      <c r="Q324" s="266"/>
      <c r="R324" s="266"/>
      <c r="S324" s="266"/>
      <c r="T324" s="266"/>
      <c r="U324" s="266"/>
    </row>
    <row r="325" spans="1:21" s="422" customFormat="1" ht="14.25" x14ac:dyDescent="0.2">
      <c r="A325" s="1838"/>
      <c r="B325" s="1838"/>
      <c r="C325" s="1838"/>
      <c r="D325" s="1844"/>
      <c r="E325" s="1168" t="s">
        <v>3</v>
      </c>
      <c r="F325" s="1596"/>
      <c r="G325" s="1587" t="s">
        <v>5</v>
      </c>
      <c r="H325" s="1598" t="s">
        <v>6</v>
      </c>
      <c r="I325" s="1849" t="s">
        <v>794</v>
      </c>
      <c r="J325" s="1355"/>
      <c r="K325" s="1841"/>
      <c r="L325" s="266"/>
      <c r="M325" s="266"/>
      <c r="N325" s="266"/>
      <c r="O325" s="266"/>
      <c r="P325" s="266"/>
      <c r="Q325" s="266"/>
      <c r="R325" s="266"/>
      <c r="S325" s="266"/>
      <c r="T325" s="266"/>
      <c r="U325" s="266"/>
    </row>
    <row r="326" spans="1:21" s="422" customFormat="1" ht="52.5" customHeight="1" thickBot="1" x14ac:dyDescent="0.25">
      <c r="A326" s="1839"/>
      <c r="B326" s="1839"/>
      <c r="C326" s="1839"/>
      <c r="D326" s="1845"/>
      <c r="E326" s="1363" t="s">
        <v>4</v>
      </c>
      <c r="F326" s="1597"/>
      <c r="G326" s="1588"/>
      <c r="H326" s="1599"/>
      <c r="I326" s="1850"/>
      <c r="J326" s="1358"/>
      <c r="K326" s="1842"/>
      <c r="L326" s="266"/>
      <c r="M326" s="266"/>
      <c r="N326" s="266"/>
      <c r="O326" s="266"/>
      <c r="P326" s="266"/>
      <c r="Q326" s="266"/>
      <c r="R326" s="266"/>
      <c r="S326" s="266"/>
      <c r="T326" s="266"/>
      <c r="U326" s="266"/>
    </row>
    <row r="327" spans="1:21" s="422" customFormat="1" ht="15" x14ac:dyDescent="0.25">
      <c r="A327" s="1262"/>
      <c r="B327" s="1244"/>
      <c r="C327" s="1263"/>
      <c r="D327" s="1194" t="s">
        <v>381</v>
      </c>
      <c r="E327" s="1197"/>
      <c r="F327" s="1197"/>
      <c r="G327" s="1293"/>
      <c r="H327" s="1292"/>
      <c r="I327" s="1292"/>
      <c r="J327" s="430"/>
      <c r="K327" s="1216"/>
      <c r="L327" s="266"/>
      <c r="M327" s="266"/>
      <c r="N327" s="266"/>
      <c r="O327" s="266"/>
      <c r="P327" s="266"/>
      <c r="Q327" s="266"/>
      <c r="R327" s="266"/>
      <c r="S327" s="266"/>
      <c r="T327" s="266"/>
      <c r="U327" s="266"/>
    </row>
    <row r="328" spans="1:21" s="422" customFormat="1" ht="15" x14ac:dyDescent="0.25">
      <c r="A328" s="1115"/>
      <c r="B328" s="1116"/>
      <c r="C328" s="1123"/>
      <c r="D328" s="1195" t="s">
        <v>22</v>
      </c>
      <c r="E328" s="1198" t="s">
        <v>7</v>
      </c>
      <c r="F328" s="1198">
        <v>20</v>
      </c>
      <c r="G328" s="499">
        <f>'Бланки ИЭС'!E571</f>
        <v>0</v>
      </c>
      <c r="H328" s="461">
        <f>'Бланки ИЭС'!F571</f>
        <v>0</v>
      </c>
      <c r="I328" s="461">
        <f>'Бланки ИЭС'!G571</f>
        <v>0</v>
      </c>
      <c r="J328" s="430"/>
      <c r="K328" s="1089"/>
      <c r="L328" s="266"/>
      <c r="M328" s="266"/>
      <c r="N328" s="266"/>
      <c r="O328" s="266"/>
      <c r="P328" s="266"/>
      <c r="Q328" s="266"/>
      <c r="R328" s="266"/>
      <c r="S328" s="266"/>
      <c r="T328" s="266"/>
      <c r="U328" s="266"/>
    </row>
    <row r="329" spans="1:21" s="422" customFormat="1" ht="15" x14ac:dyDescent="0.25">
      <c r="A329" s="1115"/>
      <c r="B329" s="1116"/>
      <c r="C329" s="1123"/>
      <c r="D329" s="1195" t="s">
        <v>23</v>
      </c>
      <c r="E329" s="1198" t="s">
        <v>7</v>
      </c>
      <c r="F329" s="1198">
        <v>50</v>
      </c>
      <c r="G329" s="499">
        <f>'Бланки ИЭС'!E572</f>
        <v>0</v>
      </c>
      <c r="H329" s="461">
        <f>'Бланки ИЭС'!F572</f>
        <v>0</v>
      </c>
      <c r="I329" s="461">
        <f>'Бланки ИЭС'!G572</f>
        <v>0</v>
      </c>
      <c r="J329" s="430"/>
      <c r="K329" s="1089"/>
      <c r="L329" s="266"/>
      <c r="M329" s="266"/>
      <c r="N329" s="266"/>
      <c r="O329" s="266"/>
      <c r="P329" s="266"/>
      <c r="Q329" s="266"/>
      <c r="R329" s="266"/>
      <c r="S329" s="266"/>
      <c r="T329" s="266"/>
      <c r="U329" s="266"/>
    </row>
    <row r="330" spans="1:21" s="422" customFormat="1" ht="15" x14ac:dyDescent="0.25">
      <c r="A330" s="1115"/>
      <c r="B330" s="1116"/>
      <c r="C330" s="1123"/>
      <c r="D330" s="1195" t="s">
        <v>24</v>
      </c>
      <c r="E330" s="1198" t="s">
        <v>7</v>
      </c>
      <c r="F330" s="1198">
        <v>30</v>
      </c>
      <c r="G330" s="499">
        <f>'Бланки ИЭС'!E573</f>
        <v>0</v>
      </c>
      <c r="H330" s="461">
        <f>'Бланки ИЭС'!F573</f>
        <v>0</v>
      </c>
      <c r="I330" s="461">
        <f>'Бланки ИЭС'!G573</f>
        <v>0</v>
      </c>
      <c r="J330" s="430"/>
      <c r="K330" s="1089"/>
      <c r="L330" s="266"/>
      <c r="M330" s="266"/>
      <c r="N330" s="266"/>
      <c r="O330" s="266"/>
      <c r="P330" s="266"/>
      <c r="Q330" s="266"/>
      <c r="R330" s="266"/>
      <c r="S330" s="266"/>
      <c r="T330" s="266"/>
      <c r="U330" s="266"/>
    </row>
    <row r="331" spans="1:21" s="422" customFormat="1" ht="15" x14ac:dyDescent="0.25">
      <c r="A331" s="1115"/>
      <c r="B331" s="1116"/>
      <c r="C331" s="1123"/>
      <c r="D331" s="1195" t="s">
        <v>21</v>
      </c>
      <c r="E331" s="1198" t="s">
        <v>7</v>
      </c>
      <c r="F331" s="1198">
        <v>20</v>
      </c>
      <c r="G331" s="499">
        <f>'Бланки ИЭС'!E574</f>
        <v>0</v>
      </c>
      <c r="H331" s="461">
        <f>'Бланки ИЭС'!F574</f>
        <v>0</v>
      </c>
      <c r="I331" s="461">
        <f>'Бланки ИЭС'!G574</f>
        <v>0</v>
      </c>
      <c r="J331" s="430"/>
      <c r="K331" s="1089"/>
      <c r="L331" s="266"/>
      <c r="M331" s="266"/>
      <c r="N331" s="266"/>
      <c r="O331" s="266"/>
      <c r="P331" s="266"/>
      <c r="Q331" s="266"/>
      <c r="R331" s="266"/>
      <c r="S331" s="266"/>
      <c r="T331" s="266"/>
      <c r="U331" s="266"/>
    </row>
    <row r="332" spans="1:21" s="422" customFormat="1" ht="15" x14ac:dyDescent="0.25">
      <c r="A332" s="1115"/>
      <c r="B332" s="1116"/>
      <c r="C332" s="1123"/>
      <c r="D332" s="1195" t="s">
        <v>26</v>
      </c>
      <c r="E332" s="1198" t="s">
        <v>7</v>
      </c>
      <c r="F332" s="1198">
        <v>40</v>
      </c>
      <c r="G332" s="499">
        <f>'Бланки ИЭС'!E575</f>
        <v>6.95</v>
      </c>
      <c r="H332" s="461">
        <f>'Бланки ИЭС'!F575</f>
        <v>15.54</v>
      </c>
      <c r="I332" s="461">
        <f>'Бланки ИЭС'!G575</f>
        <v>6.62</v>
      </c>
      <c r="J332" s="430"/>
      <c r="K332" s="1089"/>
      <c r="L332" s="266"/>
      <c r="M332" s="266"/>
      <c r="N332" s="266"/>
      <c r="O332" s="266"/>
      <c r="P332" s="266"/>
      <c r="Q332" s="266"/>
      <c r="R332" s="266"/>
      <c r="S332" s="266"/>
      <c r="T332" s="266"/>
      <c r="U332" s="266"/>
    </row>
    <row r="333" spans="1:21" s="422" customFormat="1" ht="15" x14ac:dyDescent="0.25">
      <c r="A333" s="1115"/>
      <c r="B333" s="1116"/>
      <c r="C333" s="1123"/>
      <c r="D333" s="1195" t="s">
        <v>161</v>
      </c>
      <c r="E333" s="1198" t="s">
        <v>7</v>
      </c>
      <c r="F333" s="1294" t="s">
        <v>439</v>
      </c>
      <c r="G333" s="499">
        <f>'Бланки ИЭС'!E576</f>
        <v>0</v>
      </c>
      <c r="H333" s="461">
        <f>'Бланки ИЭС'!F576</f>
        <v>0</v>
      </c>
      <c r="I333" s="461">
        <f>'Бланки ИЭС'!G576</f>
        <v>0</v>
      </c>
      <c r="J333" s="430"/>
      <c r="K333" s="1089"/>
      <c r="L333" s="266"/>
      <c r="M333" s="266"/>
      <c r="N333" s="266"/>
      <c r="O333" s="266"/>
      <c r="P333" s="266"/>
      <c r="Q333" s="266"/>
      <c r="R333" s="266"/>
      <c r="S333" s="266"/>
      <c r="T333" s="266"/>
      <c r="U333" s="266"/>
    </row>
    <row r="334" spans="1:21" s="422" customFormat="1" ht="15" x14ac:dyDescent="0.25">
      <c r="A334" s="1115"/>
      <c r="B334" s="1116"/>
      <c r="C334" s="1123"/>
      <c r="D334" s="1195" t="s">
        <v>28</v>
      </c>
      <c r="E334" s="1198" t="s">
        <v>7</v>
      </c>
      <c r="F334" s="1198">
        <v>30</v>
      </c>
      <c r="G334" s="499">
        <f>'Бланки ИЭС'!E577</f>
        <v>8</v>
      </c>
      <c r="H334" s="461">
        <f>'Бланки ИЭС'!F577</f>
        <v>17.559999999999999</v>
      </c>
      <c r="I334" s="461">
        <f>'Бланки ИЭС'!G577</f>
        <v>11.73</v>
      </c>
      <c r="J334" s="430"/>
      <c r="K334" s="1089"/>
      <c r="L334" s="266"/>
      <c r="M334" s="266"/>
      <c r="N334" s="266"/>
      <c r="O334" s="266"/>
      <c r="P334" s="266"/>
      <c r="Q334" s="266"/>
      <c r="R334" s="266"/>
      <c r="S334" s="266"/>
      <c r="T334" s="266"/>
      <c r="U334" s="266"/>
    </row>
    <row r="335" spans="1:21" s="422" customFormat="1" ht="15" x14ac:dyDescent="0.25">
      <c r="A335" s="1115"/>
      <c r="B335" s="1116"/>
      <c r="C335" s="1123"/>
      <c r="D335" s="1195" t="s">
        <v>30</v>
      </c>
      <c r="E335" s="1198" t="s">
        <v>7</v>
      </c>
      <c r="F335" s="1198">
        <v>20</v>
      </c>
      <c r="G335" s="499">
        <f>'Бланки ИЭС'!E578</f>
        <v>0</v>
      </c>
      <c r="H335" s="461">
        <f>'Бланки ИЭС'!F578</f>
        <v>0</v>
      </c>
      <c r="I335" s="461">
        <f>'Бланки ИЭС'!G578</f>
        <v>0</v>
      </c>
      <c r="J335" s="430"/>
      <c r="K335" s="1089"/>
      <c r="L335" s="266"/>
      <c r="M335" s="266"/>
      <c r="N335" s="266"/>
      <c r="O335" s="266"/>
      <c r="P335" s="266"/>
      <c r="Q335" s="266"/>
      <c r="R335" s="266"/>
      <c r="S335" s="266"/>
      <c r="T335" s="266"/>
      <c r="U335" s="266"/>
    </row>
    <row r="336" spans="1:21" s="422" customFormat="1" ht="15.75" thickBot="1" x14ac:dyDescent="0.3">
      <c r="A336" s="1157"/>
      <c r="B336" s="1158"/>
      <c r="C336" s="1159"/>
      <c r="D336" s="1196" t="s">
        <v>35</v>
      </c>
      <c r="E336" s="1199" t="s">
        <v>7</v>
      </c>
      <c r="F336" s="1199"/>
      <c r="G336" s="534">
        <f>'Бланки ИЭС'!E579</f>
        <v>11.09</v>
      </c>
      <c r="H336" s="477">
        <f>'Бланки ИЭС'!F579</f>
        <v>25.06</v>
      </c>
      <c r="I336" s="477">
        <f>'Бланки ИЭС'!G579</f>
        <v>27</v>
      </c>
      <c r="J336" s="1160"/>
      <c r="K336" s="1161"/>
      <c r="L336" s="266"/>
      <c r="M336" s="266"/>
      <c r="N336" s="266"/>
      <c r="O336" s="266"/>
      <c r="P336" s="266"/>
      <c r="Q336" s="266"/>
      <c r="R336" s="266"/>
      <c r="S336" s="266"/>
      <c r="T336" s="266"/>
      <c r="U336" s="266"/>
    </row>
    <row r="337" spans="1:21" s="422" customFormat="1" ht="15.75" thickBot="1" x14ac:dyDescent="0.3">
      <c r="A337" s="1117"/>
      <c r="B337" s="1117"/>
      <c r="C337" s="1124"/>
      <c r="D337" s="1201" t="s">
        <v>512</v>
      </c>
      <c r="E337" s="432"/>
      <c r="F337" s="432"/>
      <c r="G337" s="520"/>
      <c r="H337" s="520"/>
      <c r="I337" s="520"/>
      <c r="J337" s="262"/>
      <c r="K337" s="266"/>
      <c r="L337" s="266"/>
      <c r="M337" s="266"/>
      <c r="N337" s="266"/>
      <c r="O337" s="266"/>
      <c r="P337" s="266"/>
      <c r="Q337" s="266"/>
      <c r="R337" s="266"/>
      <c r="S337" s="266"/>
      <c r="T337" s="266"/>
      <c r="U337" s="266"/>
    </row>
    <row r="338" spans="1:21" s="422" customFormat="1" ht="15" customHeight="1" thickBot="1" x14ac:dyDescent="0.25">
      <c r="A338" s="1837" t="s">
        <v>933</v>
      </c>
      <c r="B338" s="1837" t="s">
        <v>934</v>
      </c>
      <c r="C338" s="1837" t="s">
        <v>935</v>
      </c>
      <c r="D338" s="1843" t="s">
        <v>109</v>
      </c>
      <c r="E338" s="1357" t="s">
        <v>2</v>
      </c>
      <c r="F338" s="1843" t="s">
        <v>110</v>
      </c>
      <c r="G338" s="1582" t="s">
        <v>931</v>
      </c>
      <c r="H338" s="1847"/>
      <c r="I338" s="1848"/>
      <c r="J338" s="1353"/>
      <c r="K338" s="1840" t="s">
        <v>69</v>
      </c>
      <c r="L338" s="266"/>
      <c r="M338" s="266"/>
      <c r="N338" s="266"/>
      <c r="O338" s="266"/>
      <c r="P338" s="266"/>
      <c r="Q338" s="266"/>
      <c r="R338" s="266"/>
      <c r="S338" s="266"/>
      <c r="T338" s="266"/>
      <c r="U338" s="266"/>
    </row>
    <row r="339" spans="1:21" s="422" customFormat="1" ht="14.25" x14ac:dyDescent="0.2">
      <c r="A339" s="1838"/>
      <c r="B339" s="1838"/>
      <c r="C339" s="1838"/>
      <c r="D339" s="1844"/>
      <c r="E339" s="1168" t="s">
        <v>3</v>
      </c>
      <c r="F339" s="1844"/>
      <c r="G339" s="1864" t="s">
        <v>5</v>
      </c>
      <c r="H339" s="1598" t="s">
        <v>6</v>
      </c>
      <c r="I339" s="1865" t="s">
        <v>794</v>
      </c>
      <c r="J339" s="1355"/>
      <c r="K339" s="1841"/>
      <c r="L339" s="266"/>
      <c r="M339" s="266"/>
      <c r="N339" s="266"/>
      <c r="O339" s="266"/>
      <c r="P339" s="266"/>
      <c r="Q339" s="266"/>
      <c r="R339" s="266"/>
      <c r="S339" s="266"/>
      <c r="T339" s="266"/>
      <c r="U339" s="266"/>
    </row>
    <row r="340" spans="1:21" s="422" customFormat="1" ht="50.25" customHeight="1" thickBot="1" x14ac:dyDescent="0.25">
      <c r="A340" s="1839"/>
      <c r="B340" s="1839"/>
      <c r="C340" s="1839"/>
      <c r="D340" s="1845"/>
      <c r="E340" s="1363" t="s">
        <v>4</v>
      </c>
      <c r="F340" s="1845"/>
      <c r="G340" s="1862"/>
      <c r="H340" s="1599"/>
      <c r="I340" s="1850"/>
      <c r="J340" s="1355"/>
      <c r="K340" s="1842"/>
      <c r="L340" s="266"/>
      <c r="M340" s="266"/>
      <c r="N340" s="266"/>
      <c r="O340" s="266"/>
      <c r="P340" s="266"/>
      <c r="Q340" s="266"/>
      <c r="R340" s="266"/>
      <c r="S340" s="266"/>
      <c r="T340" s="266"/>
      <c r="U340" s="266"/>
    </row>
    <row r="341" spans="1:21" s="422" customFormat="1" ht="15" x14ac:dyDescent="0.25">
      <c r="A341" s="1115">
        <v>540</v>
      </c>
      <c r="B341" s="1116">
        <v>450</v>
      </c>
      <c r="C341" s="1123">
        <f>B341*0.9</f>
        <v>405</v>
      </c>
      <c r="D341" s="1083" t="s">
        <v>90</v>
      </c>
      <c r="E341" s="631" t="s">
        <v>7</v>
      </c>
      <c r="F341" s="631">
        <v>120</v>
      </c>
      <c r="G341" s="788">
        <f>'Бланки ИЭС'!E596</f>
        <v>19.2</v>
      </c>
      <c r="H341" s="360">
        <f>'Бланки ИЭС'!F596</f>
        <v>22.7</v>
      </c>
      <c r="I341" s="360">
        <f>'Бланки ИЭС'!G596</f>
        <v>24.9</v>
      </c>
      <c r="J341" s="430" t="e">
        <f>G341*#REF!*1.73*0.875/1000</f>
        <v>#REF!</v>
      </c>
      <c r="K341" s="1089"/>
      <c r="L341" s="266"/>
      <c r="M341" s="266"/>
      <c r="N341" s="266"/>
      <c r="O341" s="266"/>
      <c r="P341" s="266"/>
      <c r="Q341" s="266"/>
      <c r="R341" s="266"/>
      <c r="S341" s="266"/>
      <c r="T341" s="266"/>
      <c r="U341" s="266"/>
    </row>
    <row r="342" spans="1:21" s="422" customFormat="1" ht="15" x14ac:dyDescent="0.25">
      <c r="A342" s="1115"/>
      <c r="B342" s="1116"/>
      <c r="C342" s="1123"/>
      <c r="D342" s="1079"/>
      <c r="E342" s="639" t="s">
        <v>8</v>
      </c>
      <c r="F342" s="639">
        <v>5</v>
      </c>
      <c r="G342" s="772">
        <f>'Бланки ИЭС'!E597</f>
        <v>4.5</v>
      </c>
      <c r="H342" s="557">
        <f>'Бланки ИЭС'!F597</f>
        <v>7.3</v>
      </c>
      <c r="I342" s="557">
        <f>'Бланки ИЭС'!G597</f>
        <v>8.1999999999999993</v>
      </c>
      <c r="J342" s="430" t="e">
        <f>G342*1000/#REF!/1.73/0.875</f>
        <v>#REF!</v>
      </c>
      <c r="K342" s="1089"/>
      <c r="L342" s="266"/>
      <c r="M342" s="266"/>
      <c r="N342" s="266"/>
      <c r="O342" s="266"/>
      <c r="P342" s="266"/>
      <c r="Q342" s="266"/>
      <c r="R342" s="266"/>
      <c r="S342" s="266"/>
      <c r="T342" s="266"/>
      <c r="U342" s="266"/>
    </row>
    <row r="343" spans="1:21" s="422" customFormat="1" ht="15" x14ac:dyDescent="0.25">
      <c r="A343" s="1115"/>
      <c r="B343" s="1116"/>
      <c r="C343" s="1123"/>
      <c r="D343" s="1079"/>
      <c r="E343" s="639" t="s">
        <v>9</v>
      </c>
      <c r="F343" s="639">
        <v>5</v>
      </c>
      <c r="G343" s="772">
        <f>'Бланки ИЭС'!E598</f>
        <v>2.6</v>
      </c>
      <c r="H343" s="557">
        <f>'Бланки ИЭС'!F598</f>
        <v>2.2999999999999998</v>
      </c>
      <c r="I343" s="557">
        <f>'Бланки ИЭС'!G598</f>
        <v>2.4</v>
      </c>
      <c r="J343" s="430"/>
      <c r="K343" s="1089"/>
      <c r="L343" s="266"/>
      <c r="M343" s="266"/>
      <c r="N343" s="266"/>
      <c r="O343" s="266"/>
      <c r="P343" s="266"/>
      <c r="Q343" s="266"/>
      <c r="R343" s="266"/>
      <c r="S343" s="266"/>
      <c r="T343" s="266"/>
      <c r="U343" s="266"/>
    </row>
    <row r="344" spans="1:21" s="422" customFormat="1" ht="15" x14ac:dyDescent="0.25">
      <c r="A344" s="1115">
        <v>468</v>
      </c>
      <c r="B344" s="1116">
        <v>390</v>
      </c>
      <c r="C344" s="1123">
        <f>B344*0.9</f>
        <v>351</v>
      </c>
      <c r="D344" s="1079" t="s">
        <v>91</v>
      </c>
      <c r="E344" s="639" t="s">
        <v>7</v>
      </c>
      <c r="F344" s="639">
        <v>120</v>
      </c>
      <c r="G344" s="772">
        <f>'Бланки ИЭС'!E599</f>
        <v>-10</v>
      </c>
      <c r="H344" s="557">
        <f>'Бланки ИЭС'!F599</f>
        <v>-12</v>
      </c>
      <c r="I344" s="557">
        <f>'Бланки ИЭС'!G599</f>
        <v>-15</v>
      </c>
      <c r="J344" s="430" t="e">
        <f>G344*#REF!*1.73*0.875/1000</f>
        <v>#REF!</v>
      </c>
      <c r="K344" s="1089"/>
      <c r="L344" s="266"/>
      <c r="M344" s="266"/>
      <c r="N344" s="266"/>
      <c r="O344" s="266"/>
      <c r="P344" s="266"/>
      <c r="Q344" s="266"/>
      <c r="R344" s="266"/>
      <c r="S344" s="266"/>
      <c r="T344" s="266"/>
      <c r="U344" s="266"/>
    </row>
    <row r="345" spans="1:21" s="422" customFormat="1" ht="15" x14ac:dyDescent="0.25">
      <c r="A345" s="1115"/>
      <c r="B345" s="1116"/>
      <c r="C345" s="1123"/>
      <c r="D345" s="1079"/>
      <c r="E345" s="639" t="s">
        <v>8</v>
      </c>
      <c r="F345" s="639">
        <v>5</v>
      </c>
      <c r="G345" s="772">
        <f>'Бланки ИЭС'!E600</f>
        <v>-1.8</v>
      </c>
      <c r="H345" s="557">
        <f>'Бланки ИЭС'!F600</f>
        <v>-2.1</v>
      </c>
      <c r="I345" s="557">
        <f>'Бланки ИЭС'!G600</f>
        <v>-2.7</v>
      </c>
      <c r="J345" s="430" t="e">
        <f>G345*1000/#REF!/1.73/0.875</f>
        <v>#REF!</v>
      </c>
      <c r="K345" s="1089"/>
      <c r="L345" s="266"/>
      <c r="M345" s="266"/>
      <c r="N345" s="266"/>
      <c r="O345" s="266"/>
      <c r="P345" s="266"/>
      <c r="Q345" s="266"/>
      <c r="R345" s="266"/>
      <c r="S345" s="266"/>
      <c r="T345" s="266"/>
      <c r="U345" s="266"/>
    </row>
    <row r="346" spans="1:21" s="422" customFormat="1" ht="15.75" thickBot="1" x14ac:dyDescent="0.3">
      <c r="A346" s="1115"/>
      <c r="B346" s="1116"/>
      <c r="C346" s="1123"/>
      <c r="D346" s="1080"/>
      <c r="E346" s="633" t="s">
        <v>9</v>
      </c>
      <c r="F346" s="633">
        <v>5</v>
      </c>
      <c r="G346" s="845">
        <f>'Бланки ИЭС'!E601</f>
        <v>0</v>
      </c>
      <c r="H346" s="561">
        <f>'Бланки ИЭС'!F601</f>
        <v>0</v>
      </c>
      <c r="I346" s="561">
        <f>'Бланки ИЭС'!G601</f>
        <v>0</v>
      </c>
      <c r="J346" s="430"/>
      <c r="K346" s="1089"/>
      <c r="L346" s="266"/>
      <c r="M346" s="266"/>
      <c r="N346" s="266"/>
      <c r="O346" s="266"/>
      <c r="P346" s="266"/>
      <c r="Q346" s="266"/>
      <c r="R346" s="266"/>
      <c r="S346" s="266"/>
      <c r="T346" s="266"/>
      <c r="U346" s="266"/>
    </row>
    <row r="347" spans="1:21" s="422" customFormat="1" ht="15" x14ac:dyDescent="0.25">
      <c r="A347" s="1115"/>
      <c r="B347" s="1116"/>
      <c r="C347" s="1123"/>
      <c r="D347" s="1132" t="s">
        <v>380</v>
      </c>
      <c r="E347" s="635"/>
      <c r="F347" s="635"/>
      <c r="G347" s="751"/>
      <c r="H347" s="989"/>
      <c r="I347" s="989"/>
      <c r="J347" s="430"/>
      <c r="K347" s="1089"/>
      <c r="L347" s="266"/>
      <c r="M347" s="266"/>
      <c r="N347" s="266"/>
      <c r="O347" s="266"/>
      <c r="P347" s="266"/>
      <c r="Q347" s="266"/>
      <c r="R347" s="266"/>
      <c r="S347" s="266"/>
      <c r="T347" s="266"/>
      <c r="U347" s="266"/>
    </row>
    <row r="348" spans="1:21" s="422" customFormat="1" ht="15" x14ac:dyDescent="0.25">
      <c r="A348" s="1115"/>
      <c r="B348" s="1116"/>
      <c r="C348" s="1123"/>
      <c r="D348" s="1129" t="s">
        <v>22</v>
      </c>
      <c r="E348" s="639" t="s">
        <v>7</v>
      </c>
      <c r="F348" s="639">
        <v>30</v>
      </c>
      <c r="G348" s="772">
        <f>'Бланки ИЭС'!E603</f>
        <v>27</v>
      </c>
      <c r="H348" s="557">
        <f>'Бланки ИЭС'!F603</f>
        <v>38</v>
      </c>
      <c r="I348" s="557">
        <f>'Бланки ИЭС'!G603</f>
        <v>29</v>
      </c>
      <c r="J348" s="430"/>
      <c r="K348" s="1089"/>
      <c r="L348" s="266"/>
      <c r="M348" s="266"/>
      <c r="N348" s="266"/>
      <c r="O348" s="266"/>
      <c r="P348" s="266"/>
      <c r="Q348" s="266"/>
      <c r="R348" s="266"/>
      <c r="S348" s="266"/>
      <c r="T348" s="266"/>
      <c r="U348" s="266"/>
    </row>
    <row r="349" spans="1:21" s="422" customFormat="1" ht="15" x14ac:dyDescent="0.25">
      <c r="A349" s="1115"/>
      <c r="B349" s="1116"/>
      <c r="C349" s="1123"/>
      <c r="D349" s="1129" t="s">
        <v>23</v>
      </c>
      <c r="E349" s="639" t="s">
        <v>7</v>
      </c>
      <c r="F349" s="639">
        <v>20</v>
      </c>
      <c r="G349" s="772">
        <f>'Бланки ИЭС'!E604</f>
        <v>22</v>
      </c>
      <c r="H349" s="557">
        <f>'Бланки ИЭС'!F604</f>
        <v>25</v>
      </c>
      <c r="I349" s="557">
        <f>'Бланки ИЭС'!G604</f>
        <v>24</v>
      </c>
      <c r="J349" s="430"/>
      <c r="K349" s="1089"/>
      <c r="L349" s="266"/>
      <c r="M349" s="266"/>
      <c r="N349" s="266"/>
      <c r="O349" s="266"/>
      <c r="P349" s="266"/>
      <c r="Q349" s="266"/>
      <c r="R349" s="266"/>
      <c r="S349" s="266"/>
      <c r="T349" s="266"/>
      <c r="U349" s="266"/>
    </row>
    <row r="350" spans="1:21" s="422" customFormat="1" ht="15.75" thickBot="1" x14ac:dyDescent="0.3">
      <c r="A350" s="1115"/>
      <c r="B350" s="1116"/>
      <c r="C350" s="1123"/>
      <c r="D350" s="1200" t="s">
        <v>21</v>
      </c>
      <c r="E350" s="633" t="s">
        <v>7</v>
      </c>
      <c r="F350" s="633">
        <v>20</v>
      </c>
      <c r="G350" s="845">
        <f>'Бланки ИЭС'!E605</f>
        <v>14</v>
      </c>
      <c r="H350" s="561">
        <f>'Бланки ИЭС'!F605</f>
        <v>15</v>
      </c>
      <c r="I350" s="561">
        <f>'Бланки ИЭС'!G605</f>
        <v>15</v>
      </c>
      <c r="J350" s="430"/>
      <c r="K350" s="1089"/>
      <c r="L350" s="266"/>
      <c r="M350" s="266"/>
      <c r="N350" s="266"/>
      <c r="O350" s="266"/>
      <c r="P350" s="266"/>
      <c r="Q350" s="266"/>
      <c r="R350" s="266"/>
      <c r="S350" s="266"/>
      <c r="T350" s="266"/>
      <c r="U350" s="266"/>
    </row>
    <row r="351" spans="1:21" s="422" customFormat="1" ht="15" x14ac:dyDescent="0.25">
      <c r="A351" s="1115"/>
      <c r="B351" s="1116"/>
      <c r="C351" s="1123"/>
      <c r="D351" s="1077" t="s">
        <v>381</v>
      </c>
      <c r="E351" s="631"/>
      <c r="F351" s="631"/>
      <c r="G351" s="751"/>
      <c r="H351" s="989"/>
      <c r="I351" s="989"/>
      <c r="J351" s="430"/>
      <c r="K351" s="1089"/>
      <c r="L351" s="266"/>
      <c r="M351" s="266"/>
      <c r="N351" s="266"/>
      <c r="O351" s="266"/>
      <c r="P351" s="266"/>
      <c r="Q351" s="266"/>
      <c r="R351" s="266"/>
      <c r="S351" s="266"/>
      <c r="T351" s="266"/>
      <c r="U351" s="266"/>
    </row>
    <row r="352" spans="1:21" s="422" customFormat="1" ht="15" x14ac:dyDescent="0.25">
      <c r="A352" s="1115"/>
      <c r="B352" s="1116"/>
      <c r="C352" s="1123"/>
      <c r="D352" s="1129" t="s">
        <v>24</v>
      </c>
      <c r="E352" s="639" t="s">
        <v>7</v>
      </c>
      <c r="F352" s="639">
        <v>20</v>
      </c>
      <c r="G352" s="1296">
        <f>'Бланки ИЭС'!E608</f>
        <v>13</v>
      </c>
      <c r="H352" s="1295">
        <f>'Бланки ИЭС'!F608</f>
        <v>15</v>
      </c>
      <c r="I352" s="1295">
        <f>'Бланки ИЭС'!G608</f>
        <v>15</v>
      </c>
      <c r="J352" s="430"/>
      <c r="K352" s="1089"/>
      <c r="L352" s="266"/>
      <c r="M352" s="266"/>
      <c r="N352" s="266"/>
      <c r="O352" s="266"/>
      <c r="P352" s="266"/>
      <c r="Q352" s="266"/>
      <c r="R352" s="266"/>
      <c r="S352" s="266"/>
      <c r="T352" s="266"/>
      <c r="U352" s="266"/>
    </row>
    <row r="353" spans="1:21" s="422" customFormat="1" ht="15" x14ac:dyDescent="0.25">
      <c r="A353" s="1115"/>
      <c r="B353" s="1116"/>
      <c r="C353" s="1123"/>
      <c r="D353" s="1129" t="s">
        <v>26</v>
      </c>
      <c r="E353" s="639" t="s">
        <v>7</v>
      </c>
      <c r="F353" s="639">
        <v>30</v>
      </c>
      <c r="G353" s="1296">
        <f>'Бланки ИЭС'!E609</f>
        <v>19</v>
      </c>
      <c r="H353" s="1295">
        <f>'Бланки ИЭС'!F609</f>
        <v>20</v>
      </c>
      <c r="I353" s="1295">
        <f>'Бланки ИЭС'!G609</f>
        <v>21</v>
      </c>
      <c r="J353" s="430"/>
      <c r="K353" s="1089"/>
      <c r="L353" s="266"/>
      <c r="M353" s="266"/>
      <c r="N353" s="266"/>
      <c r="O353" s="266"/>
      <c r="P353" s="266"/>
      <c r="Q353" s="266"/>
      <c r="R353" s="266"/>
      <c r="S353" s="266"/>
      <c r="T353" s="266"/>
      <c r="U353" s="266"/>
    </row>
    <row r="354" spans="1:21" s="422" customFormat="1" ht="15.75" thickBot="1" x14ac:dyDescent="0.3">
      <c r="A354" s="1157"/>
      <c r="B354" s="1158"/>
      <c r="C354" s="1159"/>
      <c r="D354" s="1200" t="s">
        <v>27</v>
      </c>
      <c r="E354" s="633" t="s">
        <v>7</v>
      </c>
      <c r="F354" s="633">
        <v>10</v>
      </c>
      <c r="G354" s="1297">
        <f>'Бланки ИЭС'!E610</f>
        <v>15</v>
      </c>
      <c r="H354" s="1298">
        <f>'Бланки ИЭС'!F610</f>
        <v>16</v>
      </c>
      <c r="I354" s="1298">
        <f>'Бланки ИЭС'!G610</f>
        <v>17</v>
      </c>
      <c r="J354" s="1160"/>
      <c r="K354" s="1161"/>
      <c r="L354" s="266"/>
      <c r="M354" s="266"/>
      <c r="N354" s="266"/>
      <c r="O354" s="266"/>
      <c r="P354" s="266"/>
      <c r="Q354" s="266"/>
      <c r="R354" s="266"/>
      <c r="S354" s="266"/>
      <c r="T354" s="266"/>
      <c r="U354" s="266"/>
    </row>
    <row r="355" spans="1:21" s="422" customFormat="1" ht="15" x14ac:dyDescent="0.25">
      <c r="A355" s="1117"/>
      <c r="B355" s="1117"/>
      <c r="C355" s="1124"/>
      <c r="D355" s="432"/>
      <c r="E355" s="432"/>
      <c r="F355" s="432"/>
      <c r="G355" s="520"/>
      <c r="H355" s="520"/>
      <c r="I355" s="520"/>
      <c r="J355" s="262"/>
      <c r="K355" s="266"/>
      <c r="L355" s="266"/>
      <c r="M355" s="266"/>
      <c r="N355" s="266"/>
      <c r="O355" s="266"/>
      <c r="P355" s="266"/>
      <c r="Q355" s="266"/>
      <c r="R355" s="266"/>
      <c r="S355" s="266"/>
      <c r="T355" s="266"/>
      <c r="U355" s="266"/>
    </row>
    <row r="356" spans="1:21" s="422" customFormat="1" ht="15.75" thickBot="1" x14ac:dyDescent="0.3">
      <c r="A356" s="1117"/>
      <c r="B356" s="1117"/>
      <c r="C356" s="1124"/>
      <c r="D356" s="659" t="s">
        <v>523</v>
      </c>
      <c r="E356" s="575"/>
      <c r="F356" s="575"/>
      <c r="G356" s="625"/>
      <c r="H356" s="625"/>
      <c r="I356" s="625"/>
      <c r="J356" s="262"/>
      <c r="K356" s="266"/>
      <c r="L356" s="266"/>
      <c r="M356" s="266"/>
      <c r="N356" s="266"/>
      <c r="O356" s="266"/>
      <c r="P356" s="266"/>
      <c r="Q356" s="266"/>
      <c r="R356" s="266"/>
      <c r="S356" s="266"/>
      <c r="T356" s="266"/>
      <c r="U356" s="266"/>
    </row>
    <row r="357" spans="1:21" s="422" customFormat="1" ht="15" thickBot="1" x14ac:dyDescent="0.25">
      <c r="A357" s="1837" t="s">
        <v>933</v>
      </c>
      <c r="B357" s="1837" t="s">
        <v>934</v>
      </c>
      <c r="C357" s="1837" t="s">
        <v>935</v>
      </c>
      <c r="D357" s="1843" t="s">
        <v>109</v>
      </c>
      <c r="E357" s="1357" t="s">
        <v>2</v>
      </c>
      <c r="F357" s="1859" t="s">
        <v>110</v>
      </c>
      <c r="G357" s="1582" t="s">
        <v>931</v>
      </c>
      <c r="H357" s="1847"/>
      <c r="I357" s="1848"/>
      <c r="J357" s="838"/>
      <c r="K357" s="1840" t="s">
        <v>69</v>
      </c>
      <c r="L357" s="266"/>
      <c r="M357" s="266"/>
      <c r="N357" s="266"/>
      <c r="O357" s="266"/>
      <c r="P357" s="266"/>
      <c r="Q357" s="266"/>
      <c r="R357" s="266"/>
      <c r="S357" s="266"/>
      <c r="T357" s="266"/>
      <c r="U357" s="266"/>
    </row>
    <row r="358" spans="1:21" s="422" customFormat="1" ht="14.25" x14ac:dyDescent="0.2">
      <c r="A358" s="1838"/>
      <c r="B358" s="1838"/>
      <c r="C358" s="1838"/>
      <c r="D358" s="1844"/>
      <c r="E358" s="1168" t="s">
        <v>3</v>
      </c>
      <c r="F358" s="1844"/>
      <c r="G358" s="1864" t="s">
        <v>5</v>
      </c>
      <c r="H358" s="1598" t="s">
        <v>6</v>
      </c>
      <c r="I358" s="1865" t="s">
        <v>794</v>
      </c>
      <c r="J358" s="838"/>
      <c r="K358" s="1841"/>
      <c r="L358" s="266"/>
      <c r="M358" s="266"/>
      <c r="N358" s="266"/>
      <c r="O358" s="266"/>
      <c r="P358" s="266"/>
      <c r="Q358" s="266"/>
      <c r="R358" s="266"/>
      <c r="S358" s="266"/>
      <c r="T358" s="266"/>
      <c r="U358" s="266"/>
    </row>
    <row r="359" spans="1:21" s="422" customFormat="1" ht="53.25" customHeight="1" thickBot="1" x14ac:dyDescent="0.25">
      <c r="A359" s="1839"/>
      <c r="B359" s="1839"/>
      <c r="C359" s="1839"/>
      <c r="D359" s="1845"/>
      <c r="E359" s="1363" t="s">
        <v>4</v>
      </c>
      <c r="F359" s="1845"/>
      <c r="G359" s="1862"/>
      <c r="H359" s="1599"/>
      <c r="I359" s="1850"/>
      <c r="J359" s="838"/>
      <c r="K359" s="1842"/>
      <c r="L359" s="266"/>
      <c r="M359" s="266"/>
      <c r="N359" s="266"/>
      <c r="O359" s="266"/>
      <c r="P359" s="266"/>
      <c r="Q359" s="266"/>
      <c r="R359" s="266"/>
      <c r="S359" s="266"/>
      <c r="T359" s="266"/>
      <c r="U359" s="266"/>
    </row>
    <row r="360" spans="1:21" s="422" customFormat="1" ht="15" x14ac:dyDescent="0.25">
      <c r="A360" s="1115">
        <v>468</v>
      </c>
      <c r="B360" s="1116">
        <v>390</v>
      </c>
      <c r="C360" s="1123">
        <f>B360*0.9</f>
        <v>351</v>
      </c>
      <c r="D360" s="547" t="s">
        <v>738</v>
      </c>
      <c r="E360" s="635" t="s">
        <v>7</v>
      </c>
      <c r="F360" s="635">
        <v>120</v>
      </c>
      <c r="G360" s="1097">
        <f>'Бланки ИЭС'!E638</f>
        <v>25.5</v>
      </c>
      <c r="H360" s="475">
        <f>'Бланки ИЭС'!F638</f>
        <v>42</v>
      </c>
      <c r="I360" s="665">
        <f>'Бланки ИЭС'!G638</f>
        <v>41</v>
      </c>
      <c r="J360" s="1097">
        <v>0</v>
      </c>
      <c r="K360" s="1089"/>
      <c r="L360" s="266"/>
      <c r="M360" s="266"/>
      <c r="N360" s="266"/>
      <c r="O360" s="266"/>
      <c r="P360" s="266"/>
      <c r="Q360" s="266"/>
      <c r="R360" s="266"/>
      <c r="S360" s="266"/>
      <c r="T360" s="266"/>
      <c r="U360" s="266"/>
    </row>
    <row r="361" spans="1:21" s="422" customFormat="1" ht="15" x14ac:dyDescent="0.25">
      <c r="A361" s="1115"/>
      <c r="B361" s="1116"/>
      <c r="C361" s="1123"/>
      <c r="D361" s="547"/>
      <c r="E361" s="639" t="s">
        <v>8</v>
      </c>
      <c r="F361" s="635"/>
      <c r="G361" s="936">
        <f>'Бланки ИЭС'!E639</f>
        <v>4.55</v>
      </c>
      <c r="H361" s="461">
        <f>'Бланки ИЭС'!F639</f>
        <v>7.6</v>
      </c>
      <c r="I361" s="499">
        <f>'Бланки ИЭС'!G639</f>
        <v>7.32</v>
      </c>
      <c r="J361" s="1097">
        <v>0</v>
      </c>
      <c r="K361" s="1089"/>
      <c r="L361" s="266"/>
      <c r="M361" s="266"/>
      <c r="N361" s="266"/>
      <c r="O361" s="266"/>
      <c r="P361" s="266"/>
      <c r="Q361" s="266"/>
      <c r="R361" s="266"/>
      <c r="S361" s="266"/>
      <c r="T361" s="266"/>
      <c r="U361" s="266"/>
    </row>
    <row r="362" spans="1:21" s="422" customFormat="1" ht="15" x14ac:dyDescent="0.25">
      <c r="A362" s="1115"/>
      <c r="B362" s="1116"/>
      <c r="C362" s="1123"/>
      <c r="D362" s="1078"/>
      <c r="E362" s="639" t="s">
        <v>9</v>
      </c>
      <c r="F362" s="635"/>
      <c r="G362" s="936">
        <f>'Бланки ИЭС'!E640</f>
        <v>2</v>
      </c>
      <c r="H362" s="461">
        <f>'Бланки ИЭС'!F640</f>
        <v>-0.65</v>
      </c>
      <c r="I362" s="499">
        <f>'Бланки ИЭС'!G640</f>
        <v>-3.24</v>
      </c>
      <c r="J362" s="463">
        <v>0</v>
      </c>
      <c r="K362" s="1089"/>
      <c r="L362" s="266"/>
      <c r="M362" s="266"/>
      <c r="N362" s="266"/>
      <c r="O362" s="266"/>
      <c r="P362" s="266"/>
      <c r="Q362" s="266"/>
      <c r="R362" s="266"/>
      <c r="S362" s="266"/>
      <c r="T362" s="266"/>
      <c r="U362" s="266"/>
    </row>
    <row r="363" spans="1:21" s="422" customFormat="1" ht="15" x14ac:dyDescent="0.25">
      <c r="A363" s="1115">
        <v>468</v>
      </c>
      <c r="B363" s="1116">
        <v>390</v>
      </c>
      <c r="C363" s="1123">
        <f>B363*0.9</f>
        <v>351</v>
      </c>
      <c r="D363" s="547" t="s">
        <v>739</v>
      </c>
      <c r="E363" s="639" t="s">
        <v>7</v>
      </c>
      <c r="F363" s="639">
        <v>120</v>
      </c>
      <c r="G363" s="936">
        <f>'Бланки ИЭС'!E641</f>
        <v>23.5</v>
      </c>
      <c r="H363" s="461">
        <f>'Бланки ИЭС'!F641</f>
        <v>41</v>
      </c>
      <c r="I363" s="499">
        <f>'Бланки ИЭС'!G641</f>
        <v>40</v>
      </c>
      <c r="J363" s="936">
        <v>0</v>
      </c>
      <c r="K363" s="1089"/>
      <c r="L363" s="266"/>
      <c r="M363" s="266"/>
      <c r="N363" s="266"/>
      <c r="O363" s="266"/>
      <c r="P363" s="266"/>
      <c r="Q363" s="266"/>
      <c r="R363" s="266"/>
      <c r="S363" s="266"/>
      <c r="T363" s="266"/>
      <c r="U363" s="266"/>
    </row>
    <row r="364" spans="1:21" s="422" customFormat="1" ht="15" x14ac:dyDescent="0.25">
      <c r="A364" s="1115"/>
      <c r="B364" s="1116"/>
      <c r="C364" s="1123"/>
      <c r="D364" s="547"/>
      <c r="E364" s="639" t="s">
        <v>8</v>
      </c>
      <c r="F364" s="635"/>
      <c r="G364" s="936">
        <f>'Бланки ИЭС'!E642</f>
        <v>4.2</v>
      </c>
      <c r="H364" s="461">
        <f>'Бланки ИЭС'!F642</f>
        <v>7.3</v>
      </c>
      <c r="I364" s="499">
        <f>'Бланки ИЭС'!G642</f>
        <v>7.14</v>
      </c>
      <c r="J364" s="1097">
        <v>0</v>
      </c>
      <c r="K364" s="1089"/>
      <c r="L364" s="266"/>
      <c r="M364" s="266"/>
      <c r="N364" s="266"/>
      <c r="O364" s="266"/>
      <c r="P364" s="266"/>
      <c r="Q364" s="266"/>
      <c r="R364" s="266"/>
      <c r="S364" s="266"/>
      <c r="T364" s="266"/>
      <c r="U364" s="266"/>
    </row>
    <row r="365" spans="1:21" s="422" customFormat="1" ht="15" x14ac:dyDescent="0.25">
      <c r="A365" s="1115"/>
      <c r="B365" s="1116"/>
      <c r="C365" s="1123"/>
      <c r="D365" s="1078"/>
      <c r="E365" s="639" t="s">
        <v>9</v>
      </c>
      <c r="F365" s="635"/>
      <c r="G365" s="936">
        <f>'Бланки ИЭС'!E643</f>
        <v>1.9</v>
      </c>
      <c r="H365" s="461">
        <f>'Бланки ИЭС'!F643</f>
        <v>-0.59</v>
      </c>
      <c r="I365" s="499">
        <f>'Бланки ИЭС'!G643</f>
        <v>-3.17</v>
      </c>
      <c r="J365" s="1097">
        <v>0</v>
      </c>
      <c r="K365" s="1089"/>
      <c r="L365" s="266"/>
      <c r="M365" s="266"/>
      <c r="N365" s="266"/>
      <c r="O365" s="266"/>
      <c r="P365" s="266"/>
      <c r="Q365" s="266"/>
      <c r="R365" s="266"/>
      <c r="S365" s="266"/>
      <c r="T365" s="266"/>
      <c r="U365" s="266"/>
    </row>
    <row r="366" spans="1:21" s="422" customFormat="1" ht="15" x14ac:dyDescent="0.25">
      <c r="A366" s="1115">
        <v>468</v>
      </c>
      <c r="B366" s="1116">
        <v>390</v>
      </c>
      <c r="C366" s="1123">
        <f>B366*0.9</f>
        <v>351</v>
      </c>
      <c r="D366" s="1081" t="s">
        <v>740</v>
      </c>
      <c r="E366" s="639" t="s">
        <v>7</v>
      </c>
      <c r="F366" s="639">
        <v>120</v>
      </c>
      <c r="G366" s="936">
        <f>'Бланки ИЭС'!E644</f>
        <v>-21.3</v>
      </c>
      <c r="H366" s="461">
        <f>'Бланки ИЭС'!F644</f>
        <v>-40.200000000000003</v>
      </c>
      <c r="I366" s="499">
        <f>'Бланки ИЭС'!G644</f>
        <v>-35.799999999999997</v>
      </c>
      <c r="J366" s="1097">
        <v>0</v>
      </c>
      <c r="K366" s="1089"/>
      <c r="L366" s="266"/>
      <c r="M366" s="266"/>
      <c r="N366" s="266"/>
      <c r="O366" s="266"/>
      <c r="P366" s="266"/>
      <c r="Q366" s="266"/>
      <c r="R366" s="266"/>
      <c r="S366" s="266"/>
      <c r="T366" s="266"/>
      <c r="U366" s="266"/>
    </row>
    <row r="367" spans="1:21" s="422" customFormat="1" ht="15" x14ac:dyDescent="0.25">
      <c r="A367" s="1115"/>
      <c r="B367" s="1116"/>
      <c r="C367" s="1123"/>
      <c r="D367" s="547"/>
      <c r="E367" s="639" t="s">
        <v>8</v>
      </c>
      <c r="F367" s="1207"/>
      <c r="G367" s="936">
        <f>'Бланки ИЭС'!E645</f>
        <v>-3.21</v>
      </c>
      <c r="H367" s="461">
        <f>'Бланки ИЭС'!F645</f>
        <v>-7.65</v>
      </c>
      <c r="I367" s="499">
        <f>'Бланки ИЭС'!G645</f>
        <v>-6.39</v>
      </c>
      <c r="J367" s="1104">
        <v>0</v>
      </c>
      <c r="K367" s="1089"/>
      <c r="L367" s="266"/>
      <c r="M367" s="266"/>
      <c r="N367" s="266"/>
      <c r="O367" s="266"/>
      <c r="P367" s="266"/>
      <c r="Q367" s="266"/>
      <c r="R367" s="266"/>
      <c r="S367" s="266"/>
      <c r="T367" s="266"/>
      <c r="U367" s="266"/>
    </row>
    <row r="368" spans="1:21" s="422" customFormat="1" ht="15.75" thickBot="1" x14ac:dyDescent="0.3">
      <c r="A368" s="1115"/>
      <c r="B368" s="1116"/>
      <c r="C368" s="1123"/>
      <c r="D368" s="547"/>
      <c r="E368" s="645" t="s">
        <v>9</v>
      </c>
      <c r="F368" s="633"/>
      <c r="G368" s="935">
        <f>'Бланки ИЭС'!E646</f>
        <v>1.17</v>
      </c>
      <c r="H368" s="477">
        <f>'Бланки ИЭС'!F646</f>
        <v>3.91</v>
      </c>
      <c r="I368" s="534">
        <f>'Бланки ИЭС'!G646</f>
        <v>2.02</v>
      </c>
      <c r="J368" s="1105">
        <v>0</v>
      </c>
      <c r="K368" s="1089"/>
      <c r="L368" s="266"/>
      <c r="M368" s="266"/>
      <c r="N368" s="266"/>
      <c r="O368" s="266"/>
      <c r="P368" s="266"/>
      <c r="Q368" s="266"/>
      <c r="R368" s="266"/>
      <c r="S368" s="266"/>
      <c r="T368" s="266"/>
      <c r="U368" s="266"/>
    </row>
    <row r="369" spans="1:21" s="422" customFormat="1" ht="15" x14ac:dyDescent="0.25">
      <c r="A369" s="1115"/>
      <c r="B369" s="1116"/>
      <c r="C369" s="1123"/>
      <c r="D369" s="1083" t="s">
        <v>741</v>
      </c>
      <c r="E369" s="631" t="s">
        <v>7</v>
      </c>
      <c r="F369" s="635">
        <v>60</v>
      </c>
      <c r="G369" s="1097">
        <f>'Бланки ИЭС'!E647</f>
        <v>43.95</v>
      </c>
      <c r="H369" s="475">
        <f>'Бланки ИЭС'!F647</f>
        <v>53.17</v>
      </c>
      <c r="I369" s="665">
        <f>'Бланки ИЭС'!G647</f>
        <v>73.400000000000006</v>
      </c>
      <c r="J369" s="603">
        <v>0</v>
      </c>
      <c r="K369" s="1089"/>
      <c r="L369" s="266"/>
      <c r="M369" s="266"/>
      <c r="N369" s="266"/>
      <c r="O369" s="266"/>
      <c r="P369" s="266"/>
      <c r="Q369" s="266"/>
      <c r="R369" s="266"/>
      <c r="S369" s="266"/>
      <c r="T369" s="266"/>
      <c r="U369" s="266"/>
    </row>
    <row r="370" spans="1:21" s="422" customFormat="1" ht="15" x14ac:dyDescent="0.25">
      <c r="A370" s="1115"/>
      <c r="B370" s="1116"/>
      <c r="C370" s="1123"/>
      <c r="D370" s="1079" t="s">
        <v>742</v>
      </c>
      <c r="E370" s="639" t="s">
        <v>7</v>
      </c>
      <c r="F370" s="639">
        <v>60</v>
      </c>
      <c r="G370" s="936">
        <f>'Бланки ИЭС'!E648</f>
        <v>0</v>
      </c>
      <c r="H370" s="461">
        <f>'Бланки ИЭС'!F648</f>
        <v>0</v>
      </c>
      <c r="I370" s="499">
        <f>'Бланки ИЭС'!G648</f>
        <v>0</v>
      </c>
      <c r="J370" s="1102">
        <v>0</v>
      </c>
      <c r="K370" s="1089"/>
      <c r="L370" s="266"/>
      <c r="M370" s="266"/>
      <c r="N370" s="266"/>
      <c r="O370" s="266"/>
      <c r="P370" s="266"/>
      <c r="Q370" s="266"/>
      <c r="R370" s="266"/>
      <c r="S370" s="266"/>
      <c r="T370" s="266"/>
      <c r="U370" s="266"/>
    </row>
    <row r="371" spans="1:21" s="422" customFormat="1" ht="15.75" thickBot="1" x14ac:dyDescent="0.3">
      <c r="A371" s="1115"/>
      <c r="B371" s="1116"/>
      <c r="C371" s="1123"/>
      <c r="D371" s="1080" t="s">
        <v>743</v>
      </c>
      <c r="E371" s="633" t="s">
        <v>7</v>
      </c>
      <c r="F371" s="633">
        <v>40</v>
      </c>
      <c r="G371" s="935">
        <f>'Бланки ИЭС'!E649</f>
        <v>20.2</v>
      </c>
      <c r="H371" s="477">
        <f>'Бланки ИЭС'!F649</f>
        <v>26.38</v>
      </c>
      <c r="I371" s="534">
        <f>'Бланки ИЭС'!G649</f>
        <v>40.4</v>
      </c>
      <c r="J371" s="1097">
        <v>0</v>
      </c>
      <c r="K371" s="1089"/>
      <c r="L371" s="266"/>
      <c r="M371" s="266"/>
      <c r="N371" s="266"/>
      <c r="O371" s="266"/>
      <c r="P371" s="266"/>
      <c r="Q371" s="266"/>
      <c r="R371" s="266"/>
      <c r="S371" s="266"/>
      <c r="T371" s="266"/>
      <c r="U371" s="266"/>
    </row>
    <row r="372" spans="1:21" s="422" customFormat="1" ht="15" x14ac:dyDescent="0.25">
      <c r="A372" s="1115"/>
      <c r="B372" s="1116"/>
      <c r="C372" s="1123"/>
      <c r="D372" s="1077" t="s">
        <v>380</v>
      </c>
      <c r="E372" s="444"/>
      <c r="F372" s="444"/>
      <c r="G372" s="1104"/>
      <c r="H372" s="1299"/>
      <c r="I372" s="758"/>
      <c r="J372" s="262"/>
      <c r="K372" s="1089"/>
      <c r="L372" s="266"/>
      <c r="M372" s="266"/>
      <c r="N372" s="266"/>
      <c r="O372" s="266"/>
      <c r="P372" s="266"/>
      <c r="Q372" s="266"/>
      <c r="R372" s="266"/>
      <c r="S372" s="266"/>
      <c r="T372" s="266"/>
      <c r="U372" s="266"/>
    </row>
    <row r="373" spans="1:21" s="422" customFormat="1" ht="15" x14ac:dyDescent="0.25">
      <c r="A373" s="1115"/>
      <c r="B373" s="1116"/>
      <c r="C373" s="1123"/>
      <c r="D373" s="1129" t="s">
        <v>27</v>
      </c>
      <c r="E373" s="645" t="s">
        <v>7</v>
      </c>
      <c r="F373" s="645">
        <v>40</v>
      </c>
      <c r="G373" s="1102">
        <f>'Бланки ИЭС'!E651</f>
        <v>19</v>
      </c>
      <c r="H373" s="726">
        <f>'Бланки ИЭС'!F651</f>
        <v>28</v>
      </c>
      <c r="I373" s="756">
        <f>'Бланки ИЭС'!G651</f>
        <v>15</v>
      </c>
      <c r="J373" s="262"/>
      <c r="K373" s="1089"/>
      <c r="L373" s="266"/>
      <c r="M373" s="266"/>
      <c r="N373" s="266"/>
      <c r="O373" s="266"/>
      <c r="P373" s="266"/>
      <c r="Q373" s="266"/>
      <c r="R373" s="266"/>
      <c r="S373" s="266"/>
      <c r="T373" s="266"/>
      <c r="U373" s="266"/>
    </row>
    <row r="374" spans="1:21" s="422" customFormat="1" ht="15" x14ac:dyDescent="0.25">
      <c r="A374" s="1115"/>
      <c r="B374" s="1116"/>
      <c r="C374" s="1123"/>
      <c r="D374" s="1129" t="s">
        <v>28</v>
      </c>
      <c r="E374" s="645" t="s">
        <v>7</v>
      </c>
      <c r="F374" s="645">
        <v>30</v>
      </c>
      <c r="G374" s="1102">
        <f>'Бланки ИЭС'!E652</f>
        <v>6</v>
      </c>
      <c r="H374" s="726">
        <f>'Бланки ИЭС'!F652</f>
        <v>15</v>
      </c>
      <c r="I374" s="756">
        <f>'Бланки ИЭС'!G652</f>
        <v>11</v>
      </c>
      <c r="J374" s="262"/>
      <c r="K374" s="1089"/>
      <c r="L374" s="266"/>
      <c r="M374" s="266"/>
      <c r="N374" s="266"/>
      <c r="O374" s="266"/>
      <c r="P374" s="266"/>
      <c r="Q374" s="266"/>
      <c r="R374" s="266"/>
      <c r="S374" s="266"/>
      <c r="T374" s="266"/>
      <c r="U374" s="266"/>
    </row>
    <row r="375" spans="1:21" s="422" customFormat="1" ht="15" x14ac:dyDescent="0.25">
      <c r="A375" s="1115"/>
      <c r="B375" s="1116"/>
      <c r="C375" s="1123"/>
      <c r="D375" s="1129" t="s">
        <v>25</v>
      </c>
      <c r="E375" s="645" t="s">
        <v>7</v>
      </c>
      <c r="F375" s="645">
        <v>30</v>
      </c>
      <c r="G375" s="1102">
        <f>'Бланки ИЭС'!E653</f>
        <v>6</v>
      </c>
      <c r="H375" s="726">
        <f>'Бланки ИЭС'!F653</f>
        <v>8</v>
      </c>
      <c r="I375" s="756">
        <f>'Бланки ИЭС'!G653</f>
        <v>8</v>
      </c>
      <c r="J375" s="262"/>
      <c r="K375" s="1089"/>
      <c r="L375" s="266"/>
      <c r="M375" s="266"/>
      <c r="N375" s="266"/>
      <c r="O375" s="266"/>
      <c r="P375" s="266"/>
      <c r="Q375" s="266"/>
      <c r="R375" s="266"/>
      <c r="S375" s="266"/>
      <c r="T375" s="266"/>
      <c r="U375" s="266"/>
    </row>
    <row r="376" spans="1:21" s="422" customFormat="1" ht="15" x14ac:dyDescent="0.25">
      <c r="A376" s="1115"/>
      <c r="B376" s="1116"/>
      <c r="C376" s="1123"/>
      <c r="D376" s="1129" t="s">
        <v>30</v>
      </c>
      <c r="E376" s="645" t="s">
        <v>7</v>
      </c>
      <c r="F376" s="645">
        <v>30</v>
      </c>
      <c r="G376" s="1102">
        <f>'Бланки ИЭС'!E654</f>
        <v>13</v>
      </c>
      <c r="H376" s="726">
        <f>'Бланки ИЭС'!F654</f>
        <v>21</v>
      </c>
      <c r="I376" s="756">
        <f>'Бланки ИЭС'!G654</f>
        <v>18</v>
      </c>
      <c r="J376" s="262"/>
      <c r="K376" s="1089"/>
      <c r="L376" s="266"/>
      <c r="M376" s="266"/>
      <c r="N376" s="266"/>
      <c r="O376" s="266"/>
      <c r="P376" s="266"/>
      <c r="Q376" s="266"/>
      <c r="R376" s="266"/>
      <c r="S376" s="266"/>
      <c r="T376" s="266"/>
      <c r="U376" s="266"/>
    </row>
    <row r="377" spans="1:21" s="422" customFormat="1" ht="15.75" thickBot="1" x14ac:dyDescent="0.3">
      <c r="A377" s="1115"/>
      <c r="B377" s="1116"/>
      <c r="C377" s="1123"/>
      <c r="D377" s="1200" t="s">
        <v>40</v>
      </c>
      <c r="E377" s="633" t="s">
        <v>7</v>
      </c>
      <c r="F377" s="633">
        <v>30</v>
      </c>
      <c r="G377" s="1103">
        <f>'Бланки ИЭС'!E655</f>
        <v>0</v>
      </c>
      <c r="H377" s="952">
        <f>'Бланки ИЭС'!F655</f>
        <v>6</v>
      </c>
      <c r="I377" s="757">
        <f>'Бланки ИЭС'!G655</f>
        <v>0</v>
      </c>
      <c r="J377" s="262"/>
      <c r="K377" s="1089"/>
      <c r="L377" s="266"/>
      <c r="M377" s="266"/>
      <c r="N377" s="266"/>
      <c r="O377" s="266"/>
      <c r="P377" s="266"/>
      <c r="Q377" s="266"/>
      <c r="R377" s="266"/>
      <c r="S377" s="266"/>
      <c r="T377" s="266"/>
      <c r="U377" s="266"/>
    </row>
    <row r="378" spans="1:21" s="422" customFormat="1" ht="15" x14ac:dyDescent="0.25">
      <c r="A378" s="1115"/>
      <c r="B378" s="1116"/>
      <c r="C378" s="1123"/>
      <c r="D378" s="1132" t="s">
        <v>381</v>
      </c>
      <c r="E378" s="641"/>
      <c r="F378" s="641"/>
      <c r="G378" s="1104"/>
      <c r="H378" s="1299"/>
      <c r="I378" s="758"/>
      <c r="J378" s="262"/>
      <c r="K378" s="1089"/>
      <c r="L378" s="266"/>
      <c r="M378" s="266"/>
      <c r="N378" s="266"/>
      <c r="O378" s="266"/>
      <c r="P378" s="266"/>
      <c r="Q378" s="266"/>
      <c r="R378" s="266"/>
      <c r="S378" s="266"/>
      <c r="T378" s="266"/>
      <c r="U378" s="266"/>
    </row>
    <row r="379" spans="1:21" s="422" customFormat="1" ht="15" x14ac:dyDescent="0.25">
      <c r="A379" s="1115"/>
      <c r="B379" s="1116"/>
      <c r="C379" s="1123"/>
      <c r="D379" s="1129" t="s">
        <v>22</v>
      </c>
      <c r="E379" s="645" t="s">
        <v>7</v>
      </c>
      <c r="F379" s="645">
        <v>40</v>
      </c>
      <c r="G379" s="1102">
        <f>'Бланки ИЭС'!E658</f>
        <v>11</v>
      </c>
      <c r="H379" s="726">
        <f>'Бланки ИЭС'!F658</f>
        <v>25</v>
      </c>
      <c r="I379" s="756">
        <f>'Бланки ИЭС'!G658</f>
        <v>16</v>
      </c>
      <c r="J379" s="262"/>
      <c r="K379" s="1089"/>
      <c r="L379" s="266"/>
      <c r="M379" s="266"/>
      <c r="N379" s="266"/>
      <c r="O379" s="266"/>
      <c r="P379" s="266"/>
      <c r="Q379" s="266"/>
      <c r="R379" s="266"/>
      <c r="S379" s="266"/>
      <c r="T379" s="266"/>
      <c r="U379" s="266"/>
    </row>
    <row r="380" spans="1:21" s="422" customFormat="1" ht="15" x14ac:dyDescent="0.25">
      <c r="A380" s="1115"/>
      <c r="B380" s="1116"/>
      <c r="C380" s="1123"/>
      <c r="D380" s="1129" t="s">
        <v>23</v>
      </c>
      <c r="E380" s="645" t="s">
        <v>7</v>
      </c>
      <c r="F380" s="645">
        <v>40</v>
      </c>
      <c r="G380" s="1102">
        <f>'Бланки ИЭС'!E659</f>
        <v>3.8</v>
      </c>
      <c r="H380" s="726">
        <f>'Бланки ИЭС'!F659</f>
        <v>5</v>
      </c>
      <c r="I380" s="756">
        <f>'Бланки ИЭС'!G659</f>
        <v>7</v>
      </c>
      <c r="J380" s="262"/>
      <c r="K380" s="1089"/>
      <c r="L380" s="266"/>
      <c r="M380" s="266"/>
      <c r="N380" s="266"/>
      <c r="O380" s="266"/>
      <c r="P380" s="266"/>
      <c r="Q380" s="266"/>
      <c r="R380" s="266"/>
      <c r="S380" s="266"/>
      <c r="T380" s="266"/>
      <c r="U380" s="266"/>
    </row>
    <row r="381" spans="1:21" s="422" customFormat="1" ht="15" x14ac:dyDescent="0.25">
      <c r="A381" s="1115"/>
      <c r="B381" s="1116"/>
      <c r="C381" s="1123"/>
      <c r="D381" s="1129" t="s">
        <v>24</v>
      </c>
      <c r="E381" s="645" t="s">
        <v>7</v>
      </c>
      <c r="F381" s="645">
        <v>40</v>
      </c>
      <c r="G381" s="1102">
        <f>'Бланки ИЭС'!E660</f>
        <v>2</v>
      </c>
      <c r="H381" s="726">
        <f>'Бланки ИЭС'!F660</f>
        <v>5.5</v>
      </c>
      <c r="I381" s="756">
        <f>'Бланки ИЭС'!G660</f>
        <v>7</v>
      </c>
      <c r="J381" s="262"/>
      <c r="K381" s="1089"/>
      <c r="L381" s="266"/>
      <c r="M381" s="266"/>
      <c r="N381" s="266"/>
      <c r="O381" s="266"/>
      <c r="P381" s="266"/>
      <c r="Q381" s="266"/>
      <c r="R381" s="266"/>
      <c r="S381" s="266"/>
      <c r="T381" s="266"/>
      <c r="U381" s="266"/>
    </row>
    <row r="382" spans="1:21" s="422" customFormat="1" ht="15" x14ac:dyDescent="0.25">
      <c r="A382" s="1115"/>
      <c r="B382" s="1116"/>
      <c r="C382" s="1123"/>
      <c r="D382" s="1129" t="s">
        <v>21</v>
      </c>
      <c r="E382" s="645" t="s">
        <v>7</v>
      </c>
      <c r="F382" s="645">
        <v>30</v>
      </c>
      <c r="G382" s="1102">
        <f>'Бланки ИЭС'!E661</f>
        <v>26</v>
      </c>
      <c r="H382" s="726">
        <f>'Бланки ИЭС'!F661</f>
        <v>78</v>
      </c>
      <c r="I382" s="756">
        <f>'Бланки ИЭС'!G661</f>
        <v>29</v>
      </c>
      <c r="J382" s="262"/>
      <c r="K382" s="1089"/>
      <c r="L382" s="266"/>
      <c r="M382" s="266"/>
      <c r="N382" s="266"/>
      <c r="O382" s="266"/>
      <c r="P382" s="266"/>
      <c r="Q382" s="266"/>
      <c r="R382" s="266"/>
      <c r="S382" s="266"/>
      <c r="T382" s="266"/>
      <c r="U382" s="266"/>
    </row>
    <row r="383" spans="1:21" s="422" customFormat="1" ht="15.75" thickBot="1" x14ac:dyDescent="0.3">
      <c r="A383" s="1157"/>
      <c r="B383" s="1158"/>
      <c r="C383" s="1159"/>
      <c r="D383" s="1200" t="s">
        <v>26</v>
      </c>
      <c r="E383" s="633" t="s">
        <v>7</v>
      </c>
      <c r="F383" s="633">
        <v>30</v>
      </c>
      <c r="G383" s="1103">
        <f>'Бланки ИЭС'!E662</f>
        <v>5</v>
      </c>
      <c r="H383" s="952">
        <f>'Бланки ИЭС'!F662</f>
        <v>12</v>
      </c>
      <c r="I383" s="757">
        <f>'Бланки ИЭС'!G662</f>
        <v>6</v>
      </c>
      <c r="J383" s="1160"/>
      <c r="K383" s="1161"/>
      <c r="L383" s="266"/>
      <c r="M383" s="266"/>
      <c r="N383" s="266"/>
      <c r="O383" s="266"/>
      <c r="P383" s="266"/>
      <c r="Q383" s="266"/>
      <c r="R383" s="266"/>
      <c r="S383" s="266"/>
      <c r="T383" s="266"/>
      <c r="U383" s="266"/>
    </row>
    <row r="384" spans="1:21" s="422" customFormat="1" ht="15" x14ac:dyDescent="0.25">
      <c r="A384" s="1117"/>
      <c r="B384" s="1117"/>
      <c r="C384" s="1124"/>
      <c r="D384" s="432"/>
      <c r="E384" s="432"/>
      <c r="F384" s="432"/>
      <c r="G384" s="520"/>
      <c r="H384" s="520"/>
      <c r="I384" s="520"/>
      <c r="J384" s="262"/>
      <c r="K384" s="266"/>
      <c r="L384" s="266"/>
      <c r="M384" s="266"/>
      <c r="N384" s="266"/>
      <c r="O384" s="266"/>
      <c r="P384" s="266"/>
      <c r="Q384" s="266"/>
      <c r="R384" s="266"/>
      <c r="S384" s="266"/>
      <c r="T384" s="266"/>
      <c r="U384" s="266"/>
    </row>
    <row r="385" spans="1:21" s="422" customFormat="1" ht="15.75" thickBot="1" x14ac:dyDescent="0.3">
      <c r="A385" s="1117"/>
      <c r="B385" s="1117"/>
      <c r="C385" s="1124"/>
      <c r="D385" s="659" t="s">
        <v>548</v>
      </c>
      <c r="E385" s="575"/>
      <c r="F385" s="575"/>
      <c r="G385" s="625"/>
      <c r="H385" s="625"/>
      <c r="I385" s="625"/>
      <c r="J385" s="262"/>
      <c r="K385" s="266"/>
      <c r="L385" s="266"/>
      <c r="M385" s="266"/>
      <c r="N385" s="266"/>
      <c r="O385" s="266"/>
      <c r="P385" s="266"/>
      <c r="Q385" s="266"/>
      <c r="R385" s="266"/>
      <c r="S385" s="266"/>
      <c r="T385" s="266"/>
      <c r="U385" s="266"/>
    </row>
    <row r="386" spans="1:21" s="422" customFormat="1" ht="15" customHeight="1" thickBot="1" x14ac:dyDescent="0.25">
      <c r="A386" s="1837" t="s">
        <v>933</v>
      </c>
      <c r="B386" s="1837" t="s">
        <v>934</v>
      </c>
      <c r="C386" s="1837" t="s">
        <v>935</v>
      </c>
      <c r="D386" s="1595" t="s">
        <v>109</v>
      </c>
      <c r="E386" s="658" t="s">
        <v>2</v>
      </c>
      <c r="F386" s="1595" t="s">
        <v>110</v>
      </c>
      <c r="G386" s="1846" t="s">
        <v>931</v>
      </c>
      <c r="H386" s="1847"/>
      <c r="I386" s="1848"/>
      <c r="J386" s="1374" t="e">
        <f>G390+#REF!+G396+G399-#REF!-#REF!</f>
        <v>#REF!</v>
      </c>
      <c r="K386" s="1840" t="s">
        <v>69</v>
      </c>
      <c r="L386" s="266"/>
      <c r="M386" s="266"/>
      <c r="N386" s="266"/>
      <c r="O386" s="266"/>
      <c r="P386" s="266"/>
      <c r="Q386" s="266"/>
      <c r="R386" s="266"/>
      <c r="S386" s="266"/>
      <c r="T386" s="266"/>
      <c r="U386" s="266"/>
    </row>
    <row r="387" spans="1:21" s="422" customFormat="1" ht="14.25" x14ac:dyDescent="0.2">
      <c r="A387" s="1838"/>
      <c r="B387" s="1838"/>
      <c r="C387" s="1838"/>
      <c r="D387" s="1596"/>
      <c r="E387" s="547" t="s">
        <v>3</v>
      </c>
      <c r="F387" s="1596"/>
      <c r="G387" s="1611" t="s">
        <v>5</v>
      </c>
      <c r="H387" s="1598" t="s">
        <v>6</v>
      </c>
      <c r="I387" s="1865" t="s">
        <v>794</v>
      </c>
      <c r="J387" s="838"/>
      <c r="K387" s="1841"/>
      <c r="L387" s="266"/>
      <c r="M387" s="266"/>
      <c r="N387" s="266"/>
      <c r="O387" s="266"/>
      <c r="P387" s="266"/>
      <c r="Q387" s="266"/>
      <c r="R387" s="266"/>
      <c r="S387" s="266"/>
      <c r="T387" s="266"/>
      <c r="U387" s="266"/>
    </row>
    <row r="388" spans="1:21" s="422" customFormat="1" ht="51" customHeight="1" thickBot="1" x14ac:dyDescent="0.25">
      <c r="A388" s="1839"/>
      <c r="B388" s="1839"/>
      <c r="C388" s="1839"/>
      <c r="D388" s="1597"/>
      <c r="E388" s="1362" t="s">
        <v>4</v>
      </c>
      <c r="F388" s="1597"/>
      <c r="G388" s="1588"/>
      <c r="H388" s="1599"/>
      <c r="I388" s="1850"/>
      <c r="J388" s="838"/>
      <c r="K388" s="1842"/>
      <c r="L388" s="266"/>
      <c r="M388" s="266"/>
      <c r="N388" s="266"/>
      <c r="O388" s="266"/>
      <c r="P388" s="266"/>
      <c r="Q388" s="266"/>
      <c r="R388" s="266"/>
      <c r="S388" s="266"/>
      <c r="T388" s="266"/>
      <c r="U388" s="266"/>
    </row>
    <row r="389" spans="1:21" s="422" customFormat="1" ht="15" x14ac:dyDescent="0.25">
      <c r="A389" s="1115">
        <v>540</v>
      </c>
      <c r="B389" s="1116">
        <v>450</v>
      </c>
      <c r="C389" s="1123">
        <f>B389*0.9</f>
        <v>405</v>
      </c>
      <c r="D389" s="1168" t="s">
        <v>744</v>
      </c>
      <c r="E389" s="568" t="s">
        <v>7</v>
      </c>
      <c r="F389" s="635">
        <v>200</v>
      </c>
      <c r="G389" s="665">
        <f>'Бланки ИЭС'!E685</f>
        <v>-33.200000000000003</v>
      </c>
      <c r="H389" s="475">
        <f>'Бланки ИЭС'!F685</f>
        <v>-46.9</v>
      </c>
      <c r="I389" s="475">
        <f>'Бланки ИЭС'!G685</f>
        <v>-28.6</v>
      </c>
      <c r="J389" s="598" t="e">
        <f>G389*#REF!*1.73*0.875/1000</f>
        <v>#REF!</v>
      </c>
      <c r="K389" s="1089"/>
      <c r="L389" s="266"/>
      <c r="M389" s="266"/>
      <c r="N389" s="266"/>
      <c r="O389" s="266"/>
      <c r="P389" s="266"/>
      <c r="Q389" s="266"/>
      <c r="R389" s="266"/>
      <c r="S389" s="266"/>
      <c r="T389" s="266"/>
      <c r="U389" s="266"/>
    </row>
    <row r="390" spans="1:21" s="422" customFormat="1" ht="15" x14ac:dyDescent="0.25">
      <c r="A390" s="1115"/>
      <c r="B390" s="1116"/>
      <c r="C390" s="1123"/>
      <c r="D390" s="1168"/>
      <c r="E390" s="556" t="s">
        <v>8</v>
      </c>
      <c r="F390" s="635">
        <v>100</v>
      </c>
      <c r="G390" s="499">
        <f>'Бланки ИЭС'!E686</f>
        <v>-5.7</v>
      </c>
      <c r="H390" s="461">
        <f>'Бланки ИЭС'!F686</f>
        <v>-8.1</v>
      </c>
      <c r="I390" s="461">
        <f>'Бланки ИЭС'!G686</f>
        <v>-4.9000000000000004</v>
      </c>
      <c r="J390" s="598" t="e">
        <f>G390*1000/#REF!/1.73/0.875</f>
        <v>#REF!</v>
      </c>
      <c r="K390" s="1089"/>
      <c r="L390" s="266"/>
      <c r="M390" s="266"/>
      <c r="N390" s="266"/>
      <c r="O390" s="266"/>
      <c r="P390" s="266"/>
      <c r="Q390" s="266"/>
      <c r="R390" s="266"/>
      <c r="S390" s="266"/>
      <c r="T390" s="266"/>
      <c r="U390" s="266"/>
    </row>
    <row r="391" spans="1:21" s="422" customFormat="1" ht="15" x14ac:dyDescent="0.25">
      <c r="A391" s="1115"/>
      <c r="B391" s="1116"/>
      <c r="C391" s="1123"/>
      <c r="D391" s="1169"/>
      <c r="E391" s="556" t="s">
        <v>9</v>
      </c>
      <c r="F391" s="635">
        <v>100</v>
      </c>
      <c r="G391" s="499">
        <f>'Бланки ИЭС'!E687</f>
        <v>2.63</v>
      </c>
      <c r="H391" s="461">
        <f>'Бланки ИЭС'!F687</f>
        <v>3.63</v>
      </c>
      <c r="I391" s="461">
        <f>'Бланки ИЭС'!G687</f>
        <v>2.19</v>
      </c>
      <c r="J391" s="262"/>
      <c r="K391" s="1089"/>
      <c r="L391" s="266"/>
      <c r="M391" s="266"/>
      <c r="N391" s="266"/>
      <c r="O391" s="266"/>
      <c r="P391" s="266"/>
      <c r="Q391" s="266"/>
      <c r="R391" s="266"/>
      <c r="S391" s="266"/>
      <c r="T391" s="266"/>
      <c r="U391" s="266"/>
    </row>
    <row r="392" spans="1:21" s="422" customFormat="1" ht="15" x14ac:dyDescent="0.25">
      <c r="A392" s="1115">
        <v>540</v>
      </c>
      <c r="B392" s="1116">
        <v>450</v>
      </c>
      <c r="C392" s="1123">
        <f>B392*0.9</f>
        <v>405</v>
      </c>
      <c r="D392" s="1170" t="s">
        <v>745</v>
      </c>
      <c r="E392" s="556" t="s">
        <v>7</v>
      </c>
      <c r="F392" s="635">
        <v>200</v>
      </c>
      <c r="G392" s="499">
        <f>'Бланки ИЭС'!E688</f>
        <v>-27.4</v>
      </c>
      <c r="H392" s="461">
        <f>'Бланки ИЭС'!F688</f>
        <v>-61.4</v>
      </c>
      <c r="I392" s="461">
        <f>'Бланки ИЭС'!G688</f>
        <v>-50</v>
      </c>
      <c r="J392" s="598" t="e">
        <f>G392*#REF!*1.73*0.875/1000</f>
        <v>#REF!</v>
      </c>
      <c r="K392" s="1089"/>
      <c r="L392" s="266"/>
      <c r="M392" s="266"/>
      <c r="N392" s="266"/>
      <c r="O392" s="266"/>
      <c r="P392" s="266"/>
      <c r="Q392" s="266"/>
      <c r="R392" s="266"/>
      <c r="S392" s="266"/>
      <c r="T392" s="266"/>
      <c r="U392" s="266"/>
    </row>
    <row r="393" spans="1:21" s="422" customFormat="1" ht="15" x14ac:dyDescent="0.25">
      <c r="A393" s="1115"/>
      <c r="B393" s="1116"/>
      <c r="C393" s="1123"/>
      <c r="D393" s="1168"/>
      <c r="E393" s="556" t="s">
        <v>8</v>
      </c>
      <c r="F393" s="635">
        <v>100</v>
      </c>
      <c r="G393" s="499">
        <f>'Бланки ИЭС'!E689</f>
        <v>-4.7</v>
      </c>
      <c r="H393" s="461">
        <f>'Бланки ИЭС'!F689</f>
        <v>-10.6</v>
      </c>
      <c r="I393" s="461">
        <f>'Бланки ИЭС'!G689</f>
        <v>-8.6</v>
      </c>
      <c r="J393" s="598" t="e">
        <f>#REF!*1000/#REF!/1.73/0.875</f>
        <v>#REF!</v>
      </c>
      <c r="K393" s="1089"/>
      <c r="L393" s="266"/>
      <c r="M393" s="266"/>
      <c r="N393" s="266"/>
      <c r="O393" s="266"/>
      <c r="P393" s="266"/>
      <c r="Q393" s="266"/>
      <c r="R393" s="266"/>
      <c r="S393" s="266"/>
      <c r="T393" s="266"/>
      <c r="U393" s="266"/>
    </row>
    <row r="394" spans="1:21" s="422" customFormat="1" ht="15" x14ac:dyDescent="0.25">
      <c r="A394" s="1115"/>
      <c r="B394" s="1116"/>
      <c r="C394" s="1123"/>
      <c r="D394" s="1169"/>
      <c r="E394" s="556" t="s">
        <v>9</v>
      </c>
      <c r="F394" s="635">
        <v>100</v>
      </c>
      <c r="G394" s="499">
        <f>'Бланки ИЭС'!E690</f>
        <v>1.52</v>
      </c>
      <c r="H394" s="461">
        <f>'Бланки ИЭС'!F690</f>
        <v>4.5199999999999996</v>
      </c>
      <c r="I394" s="461">
        <f>'Бланки ИЭС'!G690</f>
        <v>3.05</v>
      </c>
      <c r="J394" s="262"/>
      <c r="K394" s="1089"/>
      <c r="L394" s="266"/>
      <c r="M394" s="266"/>
      <c r="N394" s="266"/>
      <c r="O394" s="266"/>
      <c r="P394" s="266"/>
      <c r="Q394" s="266"/>
      <c r="R394" s="266"/>
      <c r="S394" s="266"/>
      <c r="T394" s="266"/>
      <c r="U394" s="266"/>
    </row>
    <row r="395" spans="1:21" s="422" customFormat="1" ht="15" x14ac:dyDescent="0.25">
      <c r="A395" s="1115">
        <v>600</v>
      </c>
      <c r="B395" s="1116">
        <v>510</v>
      </c>
      <c r="C395" s="1123">
        <f>B395*0.9</f>
        <v>459</v>
      </c>
      <c r="D395" s="1170" t="s">
        <v>746</v>
      </c>
      <c r="E395" s="556" t="s">
        <v>7</v>
      </c>
      <c r="F395" s="635">
        <v>200</v>
      </c>
      <c r="G395" s="499">
        <f>'Бланки ИЭС'!E691</f>
        <v>18.670000000000002</v>
      </c>
      <c r="H395" s="461">
        <f>'Бланки ИЭС'!F691</f>
        <v>45.2</v>
      </c>
      <c r="I395" s="461">
        <f>'Бланки ИЭС'!G691</f>
        <v>46.8</v>
      </c>
      <c r="J395" s="598" t="e">
        <f>G395*#REF!*1.73*0.875/1000</f>
        <v>#REF!</v>
      </c>
      <c r="K395" s="1089"/>
      <c r="L395" s="266"/>
      <c r="M395" s="266"/>
      <c r="N395" s="266"/>
      <c r="O395" s="266"/>
      <c r="P395" s="266"/>
      <c r="Q395" s="266"/>
      <c r="R395" s="266"/>
      <c r="S395" s="266"/>
      <c r="T395" s="266"/>
      <c r="U395" s="266"/>
    </row>
    <row r="396" spans="1:21" s="422" customFormat="1" ht="15" x14ac:dyDescent="0.25">
      <c r="A396" s="1115"/>
      <c r="B396" s="1116"/>
      <c r="C396" s="1123"/>
      <c r="D396" s="1168"/>
      <c r="E396" s="556" t="s">
        <v>8</v>
      </c>
      <c r="F396" s="635">
        <v>100</v>
      </c>
      <c r="G396" s="499">
        <f>'Бланки ИЭС'!E692</f>
        <v>3.2</v>
      </c>
      <c r="H396" s="461">
        <f>'Бланки ИЭС'!F692</f>
        <v>7.8</v>
      </c>
      <c r="I396" s="461">
        <f>'Бланки ИЭС'!G692</f>
        <v>8.1</v>
      </c>
      <c r="J396" s="598" t="e">
        <f>G396*1000/#REF!/1.73/0.875</f>
        <v>#REF!</v>
      </c>
      <c r="K396" s="1089"/>
      <c r="L396" s="266"/>
      <c r="M396" s="266"/>
      <c r="N396" s="266"/>
      <c r="O396" s="266"/>
      <c r="P396" s="266"/>
      <c r="Q396" s="266"/>
      <c r="R396" s="266"/>
      <c r="S396" s="266"/>
      <c r="T396" s="266"/>
      <c r="U396" s="266"/>
    </row>
    <row r="397" spans="1:21" s="422" customFormat="1" ht="15" x14ac:dyDescent="0.25">
      <c r="A397" s="1115"/>
      <c r="B397" s="1116"/>
      <c r="C397" s="1123"/>
      <c r="D397" s="1169"/>
      <c r="E397" s="556" t="s">
        <v>9</v>
      </c>
      <c r="F397" s="635">
        <v>100</v>
      </c>
      <c r="G397" s="499">
        <f>'Бланки ИЭС'!E693</f>
        <v>1.39</v>
      </c>
      <c r="H397" s="461">
        <f>'Бланки ИЭС'!F693</f>
        <v>3.39</v>
      </c>
      <c r="I397" s="461">
        <f>'Бланки ИЭС'!G693</f>
        <v>2.94</v>
      </c>
      <c r="J397" s="262"/>
      <c r="K397" s="1089"/>
      <c r="L397" s="266"/>
      <c r="M397" s="266"/>
      <c r="N397" s="266"/>
      <c r="O397" s="266"/>
      <c r="P397" s="266"/>
      <c r="Q397" s="266"/>
      <c r="R397" s="266"/>
      <c r="S397" s="266"/>
      <c r="T397" s="266"/>
      <c r="U397" s="266"/>
    </row>
    <row r="398" spans="1:21" s="422" customFormat="1" ht="15" x14ac:dyDescent="0.25">
      <c r="A398" s="1115">
        <v>600</v>
      </c>
      <c r="B398" s="1116">
        <v>510</v>
      </c>
      <c r="C398" s="1123">
        <f>B398*0.9</f>
        <v>459</v>
      </c>
      <c r="D398" s="1170" t="s">
        <v>747</v>
      </c>
      <c r="E398" s="556" t="s">
        <v>7</v>
      </c>
      <c r="F398" s="635">
        <v>200</v>
      </c>
      <c r="G398" s="499">
        <f>'Бланки ИЭС'!E694</f>
        <v>64</v>
      </c>
      <c r="H398" s="461">
        <f>'Бланки ИЭС'!F694</f>
        <v>87</v>
      </c>
      <c r="I398" s="461">
        <f>'Бланки ИЭС'!G694</f>
        <v>71</v>
      </c>
      <c r="J398" s="598" t="e">
        <f>G398*#REF!*1.73*0.875/1000</f>
        <v>#REF!</v>
      </c>
      <c r="K398" s="1089"/>
      <c r="L398" s="266"/>
      <c r="M398" s="266"/>
      <c r="N398" s="266"/>
      <c r="O398" s="266"/>
      <c r="P398" s="266"/>
      <c r="Q398" s="266"/>
      <c r="R398" s="266"/>
      <c r="S398" s="266"/>
      <c r="T398" s="266"/>
      <c r="U398" s="266"/>
    </row>
    <row r="399" spans="1:21" s="422" customFormat="1" ht="15" x14ac:dyDescent="0.25">
      <c r="A399" s="1115"/>
      <c r="B399" s="1116"/>
      <c r="C399" s="1123"/>
      <c r="D399" s="1168"/>
      <c r="E399" s="556" t="s">
        <v>8</v>
      </c>
      <c r="F399" s="635">
        <v>100</v>
      </c>
      <c r="G399" s="499">
        <f>'Бланки ИЭС'!E695</f>
        <v>11</v>
      </c>
      <c r="H399" s="461">
        <f>'Бланки ИЭС'!F695</f>
        <v>15</v>
      </c>
      <c r="I399" s="461">
        <f>'Бланки ИЭС'!G695</f>
        <v>12.3</v>
      </c>
      <c r="J399" s="598" t="e">
        <f>G399*1000/#REF!/1.73/0.875</f>
        <v>#REF!</v>
      </c>
      <c r="K399" s="1089"/>
      <c r="L399" s="266"/>
      <c r="M399" s="266"/>
      <c r="N399" s="266"/>
      <c r="O399" s="266"/>
      <c r="P399" s="266"/>
      <c r="Q399" s="266"/>
      <c r="R399" s="266"/>
      <c r="S399" s="266"/>
      <c r="T399" s="266"/>
      <c r="U399" s="266"/>
    </row>
    <row r="400" spans="1:21" s="422" customFormat="1" ht="15.75" thickBot="1" x14ac:dyDescent="0.3">
      <c r="A400" s="1115"/>
      <c r="B400" s="1116"/>
      <c r="C400" s="1123"/>
      <c r="D400" s="1167"/>
      <c r="E400" s="560" t="s">
        <v>9</v>
      </c>
      <c r="F400" s="446">
        <v>100</v>
      </c>
      <c r="G400" s="969">
        <f>'Бланки ИЭС'!E696</f>
        <v>4.38</v>
      </c>
      <c r="H400" s="477">
        <f>'Бланки ИЭС'!F696</f>
        <v>6.38</v>
      </c>
      <c r="I400" s="477">
        <f>'Бланки ИЭС'!G696</f>
        <v>5.91</v>
      </c>
      <c r="J400" s="262"/>
      <c r="K400" s="1089"/>
      <c r="L400" s="266"/>
      <c r="M400" s="266"/>
      <c r="N400" s="266"/>
      <c r="O400" s="266"/>
      <c r="P400" s="266"/>
      <c r="Q400" s="266"/>
      <c r="R400" s="266"/>
      <c r="S400" s="266"/>
      <c r="T400" s="266"/>
      <c r="U400" s="266"/>
    </row>
    <row r="401" spans="1:21" s="422" customFormat="1" ht="15" x14ac:dyDescent="0.25">
      <c r="A401" s="1115"/>
      <c r="B401" s="1116"/>
      <c r="C401" s="1123"/>
      <c r="D401" s="1182" t="s">
        <v>380</v>
      </c>
      <c r="E401" s="555"/>
      <c r="F401" s="631"/>
      <c r="G401" s="1242"/>
      <c r="H401" s="517"/>
      <c r="I401" s="517"/>
      <c r="J401" s="262"/>
      <c r="K401" s="1089"/>
      <c r="L401" s="266"/>
      <c r="M401" s="266"/>
      <c r="N401" s="266"/>
      <c r="O401" s="266"/>
      <c r="P401" s="266"/>
      <c r="Q401" s="266"/>
      <c r="R401" s="266"/>
      <c r="S401" s="266"/>
      <c r="T401" s="266"/>
      <c r="U401" s="266"/>
    </row>
    <row r="402" spans="1:21" s="422" customFormat="1" ht="15" x14ac:dyDescent="0.25">
      <c r="A402" s="1115"/>
      <c r="B402" s="1116"/>
      <c r="C402" s="1123"/>
      <c r="D402" s="1172" t="s">
        <v>22</v>
      </c>
      <c r="E402" s="556" t="s">
        <v>7</v>
      </c>
      <c r="F402" s="639">
        <v>40</v>
      </c>
      <c r="G402" s="756">
        <f>'Бланки ИЭС'!E698</f>
        <v>0</v>
      </c>
      <c r="H402" s="726">
        <f>'Бланки ИЭС'!F698</f>
        <v>0</v>
      </c>
      <c r="I402" s="726">
        <f>'Бланки ИЭС'!G698</f>
        <v>0</v>
      </c>
      <c r="J402" s="515"/>
      <c r="K402" s="1089"/>
      <c r="L402" s="266"/>
      <c r="M402" s="266"/>
      <c r="N402" s="266"/>
      <c r="O402" s="266"/>
      <c r="P402" s="266"/>
      <c r="Q402" s="266"/>
      <c r="R402" s="266"/>
      <c r="S402" s="266"/>
      <c r="T402" s="266"/>
      <c r="U402" s="266"/>
    </row>
    <row r="403" spans="1:21" s="422" customFormat="1" ht="15" x14ac:dyDescent="0.25">
      <c r="A403" s="1115"/>
      <c r="B403" s="1116"/>
      <c r="C403" s="1123"/>
      <c r="D403" s="1172" t="s">
        <v>24</v>
      </c>
      <c r="E403" s="556" t="s">
        <v>7</v>
      </c>
      <c r="F403" s="639">
        <v>40</v>
      </c>
      <c r="G403" s="756">
        <f>'Бланки ИЭС'!E699</f>
        <v>7</v>
      </c>
      <c r="H403" s="726">
        <f>'Бланки ИЭС'!F699</f>
        <v>9</v>
      </c>
      <c r="I403" s="726">
        <f>'Бланки ИЭС'!G699</f>
        <v>10.11</v>
      </c>
      <c r="J403" s="515"/>
      <c r="K403" s="1089"/>
      <c r="L403" s="266"/>
      <c r="M403" s="266"/>
      <c r="N403" s="266"/>
      <c r="O403" s="266"/>
      <c r="P403" s="266"/>
      <c r="Q403" s="266"/>
      <c r="R403" s="266"/>
      <c r="S403" s="266"/>
      <c r="T403" s="266"/>
      <c r="U403" s="266"/>
    </row>
    <row r="404" spans="1:21" s="422" customFormat="1" ht="15" x14ac:dyDescent="0.25">
      <c r="A404" s="1115"/>
      <c r="B404" s="1116"/>
      <c r="C404" s="1123"/>
      <c r="D404" s="1172" t="s">
        <v>26</v>
      </c>
      <c r="E404" s="556" t="s">
        <v>7</v>
      </c>
      <c r="F404" s="639">
        <v>80</v>
      </c>
      <c r="G404" s="756">
        <f>'Бланки ИЭС'!E700</f>
        <v>10.5</v>
      </c>
      <c r="H404" s="726">
        <f>'Бланки ИЭС'!F700</f>
        <v>23.5</v>
      </c>
      <c r="I404" s="726">
        <f>'Бланки ИЭС'!G700</f>
        <v>19.5</v>
      </c>
      <c r="J404" s="515"/>
      <c r="K404" s="1089"/>
      <c r="L404" s="266"/>
      <c r="M404" s="266"/>
      <c r="N404" s="266"/>
      <c r="O404" s="266"/>
      <c r="P404" s="266"/>
      <c r="Q404" s="266"/>
      <c r="R404" s="266"/>
      <c r="S404" s="266"/>
      <c r="T404" s="266"/>
      <c r="U404" s="266"/>
    </row>
    <row r="405" spans="1:21" s="422" customFormat="1" ht="15" x14ac:dyDescent="0.25">
      <c r="A405" s="1115"/>
      <c r="B405" s="1116"/>
      <c r="C405" s="1123"/>
      <c r="D405" s="1172" t="s">
        <v>28</v>
      </c>
      <c r="E405" s="556" t="s">
        <v>7</v>
      </c>
      <c r="F405" s="639">
        <v>50</v>
      </c>
      <c r="G405" s="756">
        <f>'Бланки ИЭС'!E701</f>
        <v>13</v>
      </c>
      <c r="H405" s="726">
        <f>'Бланки ИЭС'!F701</f>
        <v>33.880000000000003</v>
      </c>
      <c r="I405" s="726">
        <f>'Бланки ИЭС'!G701</f>
        <v>32</v>
      </c>
      <c r="J405" s="515"/>
      <c r="K405" s="1089"/>
      <c r="L405" s="266"/>
      <c r="M405" s="266"/>
      <c r="N405" s="266"/>
      <c r="O405" s="266"/>
      <c r="P405" s="266"/>
      <c r="Q405" s="266"/>
      <c r="R405" s="266"/>
      <c r="S405" s="266"/>
      <c r="T405" s="266"/>
      <c r="U405" s="266"/>
    </row>
    <row r="406" spans="1:21" s="422" customFormat="1" ht="15" x14ac:dyDescent="0.25">
      <c r="A406" s="1115"/>
      <c r="B406" s="1116"/>
      <c r="C406" s="1123"/>
      <c r="D406" s="1172" t="s">
        <v>30</v>
      </c>
      <c r="E406" s="556" t="s">
        <v>7</v>
      </c>
      <c r="F406" s="639">
        <v>40</v>
      </c>
      <c r="G406" s="756">
        <f>'Бланки ИЭС'!E702</f>
        <v>5</v>
      </c>
      <c r="H406" s="726">
        <f>'Бланки ИЭС'!F702</f>
        <v>2.2400000000000002</v>
      </c>
      <c r="I406" s="726">
        <f>'Бланки ИЭС'!G702</f>
        <v>2.57</v>
      </c>
      <c r="J406" s="515"/>
      <c r="K406" s="1089"/>
      <c r="L406" s="266"/>
      <c r="M406" s="266"/>
      <c r="N406" s="266"/>
      <c r="O406" s="266"/>
      <c r="P406" s="266"/>
      <c r="Q406" s="266"/>
      <c r="R406" s="266"/>
      <c r="S406" s="266"/>
      <c r="T406" s="266"/>
      <c r="U406" s="266"/>
    </row>
    <row r="407" spans="1:21" s="422" customFormat="1" ht="15" x14ac:dyDescent="0.25">
      <c r="A407" s="1115"/>
      <c r="B407" s="1116"/>
      <c r="C407" s="1123"/>
      <c r="D407" s="1172" t="s">
        <v>35</v>
      </c>
      <c r="E407" s="556" t="s">
        <v>7</v>
      </c>
      <c r="F407" s="639">
        <v>40</v>
      </c>
      <c r="G407" s="756">
        <f>'Бланки ИЭС'!E703</f>
        <v>0</v>
      </c>
      <c r="H407" s="726">
        <f>'Бланки ИЭС'!F703</f>
        <v>0</v>
      </c>
      <c r="I407" s="726">
        <f>'Бланки ИЭС'!G703</f>
        <v>0</v>
      </c>
      <c r="J407" s="515"/>
      <c r="K407" s="1089"/>
      <c r="L407" s="266"/>
      <c r="M407" s="266"/>
      <c r="N407" s="266"/>
      <c r="O407" s="266"/>
      <c r="P407" s="266"/>
      <c r="Q407" s="266"/>
      <c r="R407" s="266"/>
      <c r="S407" s="266"/>
      <c r="T407" s="266"/>
      <c r="U407" s="266"/>
    </row>
    <row r="408" spans="1:21" s="422" customFormat="1" ht="15" x14ac:dyDescent="0.25">
      <c r="A408" s="1115"/>
      <c r="B408" s="1116"/>
      <c r="C408" s="1123"/>
      <c r="D408" s="1172" t="s">
        <v>39</v>
      </c>
      <c r="E408" s="556" t="s">
        <v>7</v>
      </c>
      <c r="F408" s="639">
        <v>40</v>
      </c>
      <c r="G408" s="756">
        <f>'Бланки ИЭС'!E704</f>
        <v>5</v>
      </c>
      <c r="H408" s="726">
        <f>'Бланки ИЭС'!F704</f>
        <v>5.41</v>
      </c>
      <c r="I408" s="726">
        <f>'Бланки ИЭС'!G704</f>
        <v>6.22</v>
      </c>
      <c r="J408" s="515"/>
      <c r="K408" s="1089"/>
      <c r="L408" s="266"/>
      <c r="M408" s="266"/>
      <c r="N408" s="266"/>
      <c r="O408" s="266"/>
      <c r="P408" s="266"/>
      <c r="Q408" s="266"/>
      <c r="R408" s="266"/>
      <c r="S408" s="266"/>
      <c r="T408" s="266"/>
      <c r="U408" s="266"/>
    </row>
    <row r="409" spans="1:21" s="422" customFormat="1" ht="15" x14ac:dyDescent="0.25">
      <c r="A409" s="1115"/>
      <c r="B409" s="1116"/>
      <c r="C409" s="1123"/>
      <c r="D409" s="1172" t="s">
        <v>33</v>
      </c>
      <c r="E409" s="556" t="s">
        <v>7</v>
      </c>
      <c r="F409" s="639">
        <v>40</v>
      </c>
      <c r="G409" s="756">
        <f>'Бланки ИЭС'!E705</f>
        <v>0</v>
      </c>
      <c r="H409" s="726">
        <f>'Бланки ИЭС'!F705</f>
        <v>0</v>
      </c>
      <c r="I409" s="726">
        <f>'Бланки ИЭС'!G705</f>
        <v>0</v>
      </c>
      <c r="J409" s="515"/>
      <c r="K409" s="1089"/>
      <c r="L409" s="266"/>
      <c r="M409" s="266"/>
      <c r="N409" s="266"/>
      <c r="O409" s="266"/>
      <c r="P409" s="266"/>
      <c r="Q409" s="266"/>
      <c r="R409" s="266"/>
      <c r="S409" s="266"/>
      <c r="T409" s="266"/>
      <c r="U409" s="266"/>
    </row>
    <row r="410" spans="1:21" s="422" customFormat="1" ht="15" x14ac:dyDescent="0.25">
      <c r="A410" s="1115"/>
      <c r="B410" s="1116"/>
      <c r="C410" s="1123"/>
      <c r="D410" s="1172" t="s">
        <v>31</v>
      </c>
      <c r="E410" s="556" t="s">
        <v>7</v>
      </c>
      <c r="F410" s="639">
        <v>100</v>
      </c>
      <c r="G410" s="756">
        <f>'Бланки ИЭС'!E706</f>
        <v>6.5</v>
      </c>
      <c r="H410" s="726">
        <f>'Бланки ИЭС'!F706</f>
        <v>8.44</v>
      </c>
      <c r="I410" s="726">
        <f>'Бланки ИЭС'!G706</f>
        <v>9.6999999999999993</v>
      </c>
      <c r="J410" s="515"/>
      <c r="K410" s="1089"/>
      <c r="L410" s="266"/>
      <c r="M410" s="266"/>
      <c r="N410" s="266"/>
      <c r="O410" s="266"/>
      <c r="P410" s="266"/>
      <c r="Q410" s="266"/>
      <c r="R410" s="266"/>
      <c r="S410" s="266"/>
      <c r="T410" s="266"/>
      <c r="U410" s="266"/>
    </row>
    <row r="411" spans="1:21" s="422" customFormat="1" ht="15" x14ac:dyDescent="0.25">
      <c r="A411" s="1115"/>
      <c r="B411" s="1116"/>
      <c r="C411" s="1123"/>
      <c r="D411" s="1202" t="s">
        <v>121</v>
      </c>
      <c r="E411" s="556" t="s">
        <v>7</v>
      </c>
      <c r="F411" s="639">
        <v>50</v>
      </c>
      <c r="G411" s="756">
        <f>'Бланки ИЭС'!E707</f>
        <v>10</v>
      </c>
      <c r="H411" s="726">
        <f>'Бланки ИЭС'!F707</f>
        <v>15.43</v>
      </c>
      <c r="I411" s="726">
        <f>'Бланки ИЭС'!G707</f>
        <v>20</v>
      </c>
      <c r="J411" s="515"/>
      <c r="K411" s="1089"/>
      <c r="L411" s="266"/>
      <c r="M411" s="266"/>
      <c r="N411" s="266"/>
      <c r="O411" s="266"/>
      <c r="P411" s="266"/>
      <c r="Q411" s="266"/>
      <c r="R411" s="266"/>
      <c r="S411" s="266"/>
      <c r="T411" s="266"/>
      <c r="U411" s="266"/>
    </row>
    <row r="412" spans="1:21" s="422" customFormat="1" ht="15" x14ac:dyDescent="0.25">
      <c r="A412" s="1115"/>
      <c r="B412" s="1116"/>
      <c r="C412" s="1123"/>
      <c r="D412" s="1202" t="s">
        <v>134</v>
      </c>
      <c r="E412" s="556" t="s">
        <v>7</v>
      </c>
      <c r="F412" s="639"/>
      <c r="G412" s="756">
        <f>'Бланки ИЭС'!E708</f>
        <v>74</v>
      </c>
      <c r="H412" s="726">
        <f>'Бланки ИЭС'!F708</f>
        <v>44.01</v>
      </c>
      <c r="I412" s="726">
        <f>'Бланки ИЭС'!G708</f>
        <v>136.5</v>
      </c>
      <c r="J412" s="515"/>
      <c r="K412" s="1089"/>
      <c r="L412" s="266"/>
      <c r="M412" s="266"/>
      <c r="N412" s="266"/>
      <c r="O412" s="266"/>
      <c r="P412" s="266"/>
      <c r="Q412" s="266"/>
      <c r="R412" s="266"/>
      <c r="S412" s="266"/>
      <c r="T412" s="266"/>
      <c r="U412" s="266"/>
    </row>
    <row r="413" spans="1:21" s="422" customFormat="1" ht="15.75" thickBot="1" x14ac:dyDescent="0.3">
      <c r="A413" s="1115"/>
      <c r="B413" s="1116"/>
      <c r="C413" s="1123"/>
      <c r="D413" s="1203" t="s">
        <v>176</v>
      </c>
      <c r="E413" s="556" t="s">
        <v>7</v>
      </c>
      <c r="F413" s="633"/>
      <c r="G413" s="1300">
        <f>'Бланки ИЭС'!E709</f>
        <v>63.9</v>
      </c>
      <c r="H413" s="952">
        <f>'Бланки ИЭС'!F709</f>
        <v>27.81</v>
      </c>
      <c r="I413" s="952">
        <f>'Бланки ИЭС'!G709</f>
        <v>121</v>
      </c>
      <c r="J413" s="515"/>
      <c r="K413" s="1089"/>
      <c r="L413" s="266"/>
      <c r="M413" s="266"/>
      <c r="N413" s="266"/>
      <c r="O413" s="266"/>
      <c r="P413" s="266"/>
      <c r="Q413" s="266"/>
      <c r="R413" s="266"/>
      <c r="S413" s="266"/>
      <c r="T413" s="266"/>
      <c r="U413" s="266"/>
    </row>
    <row r="414" spans="1:21" s="422" customFormat="1" ht="15" x14ac:dyDescent="0.25">
      <c r="A414" s="1115"/>
      <c r="B414" s="1116"/>
      <c r="C414" s="1123"/>
      <c r="D414" s="1182" t="s">
        <v>381</v>
      </c>
      <c r="E414" s="555"/>
      <c r="F414" s="631"/>
      <c r="G414" s="665"/>
      <c r="H414" s="475"/>
      <c r="I414" s="475"/>
      <c r="J414" s="430"/>
      <c r="K414" s="1089"/>
      <c r="L414" s="266"/>
      <c r="M414" s="266"/>
      <c r="N414" s="266"/>
      <c r="O414" s="266"/>
      <c r="P414" s="266"/>
      <c r="Q414" s="266"/>
      <c r="R414" s="266"/>
      <c r="S414" s="266"/>
      <c r="T414" s="266"/>
      <c r="U414" s="266"/>
    </row>
    <row r="415" spans="1:21" s="422" customFormat="1" ht="15" x14ac:dyDescent="0.25">
      <c r="A415" s="1115"/>
      <c r="B415" s="1116"/>
      <c r="C415" s="1123"/>
      <c r="D415" s="1172" t="s">
        <v>45</v>
      </c>
      <c r="E415" s="556" t="s">
        <v>7</v>
      </c>
      <c r="F415" s="639">
        <v>50</v>
      </c>
      <c r="G415" s="756">
        <f>'Бланки ИЭС'!E712</f>
        <v>0</v>
      </c>
      <c r="H415" s="726">
        <f>'Бланки ИЭС'!F712</f>
        <v>0</v>
      </c>
      <c r="I415" s="726">
        <f>'Бланки ИЭС'!G712</f>
        <v>0</v>
      </c>
      <c r="J415" s="430"/>
      <c r="K415" s="1089"/>
      <c r="L415" s="266"/>
      <c r="M415" s="266"/>
      <c r="N415" s="266"/>
      <c r="O415" s="266"/>
      <c r="P415" s="266"/>
      <c r="Q415" s="266"/>
      <c r="R415" s="266"/>
      <c r="S415" s="266"/>
      <c r="T415" s="266"/>
      <c r="U415" s="266"/>
    </row>
    <row r="416" spans="1:21" s="422" customFormat="1" ht="15" x14ac:dyDescent="0.25">
      <c r="A416" s="1115"/>
      <c r="B416" s="1116"/>
      <c r="C416" s="1123"/>
      <c r="D416" s="1172" t="s">
        <v>162</v>
      </c>
      <c r="E416" s="556" t="s">
        <v>7</v>
      </c>
      <c r="F416" s="639">
        <v>80</v>
      </c>
      <c r="G416" s="756">
        <f>'Бланки ИЭС'!E713</f>
        <v>12</v>
      </c>
      <c r="H416" s="726">
        <f>'Бланки ИЭС'!F713</f>
        <v>24.03</v>
      </c>
      <c r="I416" s="726">
        <f>'Бланки ИЭС'!G713</f>
        <v>21</v>
      </c>
      <c r="J416" s="430"/>
      <c r="K416" s="1089"/>
      <c r="L416" s="266"/>
      <c r="M416" s="266"/>
      <c r="N416" s="266"/>
      <c r="O416" s="266"/>
      <c r="P416" s="266"/>
      <c r="Q416" s="266"/>
      <c r="R416" s="266"/>
      <c r="S416" s="266"/>
      <c r="T416" s="266"/>
      <c r="U416" s="266"/>
    </row>
    <row r="417" spans="1:21" s="422" customFormat="1" ht="15" x14ac:dyDescent="0.25">
      <c r="A417" s="1115"/>
      <c r="B417" s="1116"/>
      <c r="C417" s="1123"/>
      <c r="D417" s="1173" t="s">
        <v>159</v>
      </c>
      <c r="E417" s="556" t="s">
        <v>7</v>
      </c>
      <c r="F417" s="645">
        <v>80</v>
      </c>
      <c r="G417" s="756">
        <f>'Бланки ИЭС'!E714</f>
        <v>6.5</v>
      </c>
      <c r="H417" s="726">
        <f>'Бланки ИЭС'!F714</f>
        <v>13.93</v>
      </c>
      <c r="I417" s="726">
        <f>'Бланки ИЭС'!G714</f>
        <v>9</v>
      </c>
      <c r="J417" s="430"/>
      <c r="K417" s="1089"/>
      <c r="L417" s="266"/>
      <c r="M417" s="266"/>
      <c r="N417" s="266"/>
      <c r="O417" s="266"/>
      <c r="P417" s="266"/>
      <c r="Q417" s="266"/>
      <c r="R417" s="266"/>
      <c r="S417" s="266"/>
      <c r="T417" s="266"/>
      <c r="U417" s="266"/>
    </row>
    <row r="418" spans="1:21" s="422" customFormat="1" ht="15" x14ac:dyDescent="0.25">
      <c r="A418" s="1115"/>
      <c r="B418" s="1116"/>
      <c r="C418" s="1123"/>
      <c r="D418" s="1204" t="s">
        <v>632</v>
      </c>
      <c r="E418" s="556" t="s">
        <v>7</v>
      </c>
      <c r="F418" s="645">
        <v>50</v>
      </c>
      <c r="G418" s="756">
        <f>'Бланки ИЭС'!E715</f>
        <v>0</v>
      </c>
      <c r="H418" s="726">
        <f>'Бланки ИЭС'!F715</f>
        <v>0</v>
      </c>
      <c r="I418" s="726">
        <f>'Бланки ИЭС'!G715</f>
        <v>0</v>
      </c>
      <c r="J418" s="430"/>
      <c r="K418" s="1089"/>
      <c r="L418" s="266"/>
      <c r="M418" s="266"/>
      <c r="N418" s="266"/>
      <c r="O418" s="266"/>
      <c r="P418" s="266"/>
      <c r="Q418" s="266"/>
      <c r="R418" s="266"/>
      <c r="S418" s="266"/>
      <c r="T418" s="266"/>
      <c r="U418" s="266"/>
    </row>
    <row r="419" spans="1:21" s="422" customFormat="1" ht="15" x14ac:dyDescent="0.25">
      <c r="A419" s="1115"/>
      <c r="B419" s="1116"/>
      <c r="C419" s="1123"/>
      <c r="D419" s="1204" t="s">
        <v>139</v>
      </c>
      <c r="E419" s="556" t="s">
        <v>7</v>
      </c>
      <c r="F419" s="645">
        <v>50</v>
      </c>
      <c r="G419" s="756">
        <f>'Бланки ИЭС'!E716</f>
        <v>6.5</v>
      </c>
      <c r="H419" s="726">
        <f>'Бланки ИЭС'!F716</f>
        <v>14.5</v>
      </c>
      <c r="I419" s="726">
        <f>'Бланки ИЭС'!G716</f>
        <v>9</v>
      </c>
      <c r="J419" s="430"/>
      <c r="K419" s="1089"/>
      <c r="L419" s="266"/>
      <c r="M419" s="266"/>
      <c r="N419" s="266"/>
      <c r="O419" s="266"/>
      <c r="P419" s="266"/>
      <c r="Q419" s="266"/>
      <c r="R419" s="266"/>
      <c r="S419" s="266"/>
      <c r="T419" s="266"/>
      <c r="U419" s="266"/>
    </row>
    <row r="420" spans="1:21" s="422" customFormat="1" ht="15" x14ac:dyDescent="0.25">
      <c r="A420" s="1115"/>
      <c r="B420" s="1116"/>
      <c r="C420" s="1123"/>
      <c r="D420" s="1204" t="s">
        <v>118</v>
      </c>
      <c r="E420" s="556" t="s">
        <v>7</v>
      </c>
      <c r="F420" s="645">
        <v>40</v>
      </c>
      <c r="G420" s="756">
        <f>'Бланки ИЭС'!E717</f>
        <v>7</v>
      </c>
      <c r="H420" s="726">
        <f>'Бланки ИЭС'!F717</f>
        <v>9</v>
      </c>
      <c r="I420" s="726">
        <f>'Бланки ИЭС'!G717</f>
        <v>6.5</v>
      </c>
      <c r="J420" s="430"/>
      <c r="K420" s="1089"/>
      <c r="L420" s="266"/>
      <c r="M420" s="266"/>
      <c r="N420" s="266"/>
      <c r="O420" s="266"/>
      <c r="P420" s="266"/>
      <c r="Q420" s="266"/>
      <c r="R420" s="266"/>
      <c r="S420" s="266"/>
      <c r="T420" s="266"/>
      <c r="U420" s="266"/>
    </row>
    <row r="421" spans="1:21" s="422" customFormat="1" ht="15" x14ac:dyDescent="0.25">
      <c r="A421" s="1115"/>
      <c r="B421" s="1116"/>
      <c r="C421" s="1123"/>
      <c r="D421" s="1204" t="s">
        <v>43</v>
      </c>
      <c r="E421" s="556" t="s">
        <v>7</v>
      </c>
      <c r="F421" s="645">
        <v>40</v>
      </c>
      <c r="G421" s="756">
        <f>'Бланки ИЭС'!E718</f>
        <v>6.5</v>
      </c>
      <c r="H421" s="726">
        <f>'Бланки ИЭС'!F718</f>
        <v>8.9499999999999993</v>
      </c>
      <c r="I421" s="726">
        <f>'Бланки ИЭС'!G718</f>
        <v>8</v>
      </c>
      <c r="J421" s="430"/>
      <c r="K421" s="1089"/>
      <c r="L421" s="266"/>
      <c r="M421" s="266"/>
      <c r="N421" s="266"/>
      <c r="O421" s="266"/>
      <c r="P421" s="266"/>
      <c r="Q421" s="266"/>
      <c r="R421" s="266"/>
      <c r="S421" s="266"/>
      <c r="T421" s="266"/>
      <c r="U421" s="266"/>
    </row>
    <row r="422" spans="1:21" s="422" customFormat="1" ht="15" x14ac:dyDescent="0.25">
      <c r="A422" s="1115"/>
      <c r="B422" s="1116"/>
      <c r="C422" s="1123"/>
      <c r="D422" s="1204" t="s">
        <v>119</v>
      </c>
      <c r="E422" s="556" t="s">
        <v>7</v>
      </c>
      <c r="F422" s="645">
        <v>40</v>
      </c>
      <c r="G422" s="756">
        <f>'Бланки ИЭС'!E719</f>
        <v>10</v>
      </c>
      <c r="H422" s="726">
        <f>'Бланки ИЭС'!F719</f>
        <v>17.61</v>
      </c>
      <c r="I422" s="726">
        <f>'Бланки ИЭС'!G719</f>
        <v>14</v>
      </c>
      <c r="J422" s="430"/>
      <c r="K422" s="1089"/>
      <c r="L422" s="266"/>
      <c r="M422" s="266"/>
      <c r="N422" s="266"/>
      <c r="O422" s="266"/>
      <c r="P422" s="266"/>
      <c r="Q422" s="266"/>
      <c r="R422" s="266"/>
      <c r="S422" s="266"/>
      <c r="T422" s="266"/>
      <c r="U422" s="266"/>
    </row>
    <row r="423" spans="1:21" s="422" customFormat="1" ht="15" x14ac:dyDescent="0.25">
      <c r="A423" s="1115"/>
      <c r="B423" s="1116"/>
      <c r="C423" s="1123"/>
      <c r="D423" s="1204" t="s">
        <v>163</v>
      </c>
      <c r="E423" s="556" t="s">
        <v>7</v>
      </c>
      <c r="F423" s="645">
        <v>40</v>
      </c>
      <c r="G423" s="756">
        <f>'Бланки ИЭС'!E720</f>
        <v>1</v>
      </c>
      <c r="H423" s="726">
        <f>'Бланки ИЭС'!F720</f>
        <v>1</v>
      </c>
      <c r="I423" s="726">
        <f>'Бланки ИЭС'!G720</f>
        <v>1.08</v>
      </c>
      <c r="J423" s="430"/>
      <c r="K423" s="1089"/>
      <c r="L423" s="266"/>
      <c r="M423" s="266"/>
      <c r="N423" s="266"/>
      <c r="O423" s="266"/>
      <c r="P423" s="266"/>
      <c r="Q423" s="266"/>
      <c r="R423" s="266"/>
      <c r="S423" s="266"/>
      <c r="T423" s="266"/>
      <c r="U423" s="266"/>
    </row>
    <row r="424" spans="1:21" s="422" customFormat="1" ht="15" x14ac:dyDescent="0.25">
      <c r="A424" s="1115"/>
      <c r="B424" s="1116"/>
      <c r="C424" s="1123"/>
      <c r="D424" s="1204" t="s">
        <v>131</v>
      </c>
      <c r="E424" s="556" t="s">
        <v>7</v>
      </c>
      <c r="F424" s="645">
        <v>50</v>
      </c>
      <c r="G424" s="756">
        <f>'Бланки ИЭС'!E721</f>
        <v>1.21</v>
      </c>
      <c r="H424" s="726">
        <f>'Бланки ИЭС'!F721</f>
        <v>1.79</v>
      </c>
      <c r="I424" s="726">
        <f>'Бланки ИЭС'!G721</f>
        <v>2.0499999999999998</v>
      </c>
      <c r="J424" s="430"/>
      <c r="K424" s="1089"/>
      <c r="L424" s="266"/>
      <c r="M424" s="266"/>
      <c r="N424" s="266"/>
      <c r="O424" s="266"/>
      <c r="P424" s="266"/>
      <c r="Q424" s="266"/>
      <c r="R424" s="266"/>
      <c r="S424" s="266"/>
      <c r="T424" s="266"/>
      <c r="U424" s="266"/>
    </row>
    <row r="425" spans="1:21" s="422" customFormat="1" ht="15" x14ac:dyDescent="0.25">
      <c r="A425" s="1115"/>
      <c r="B425" s="1116"/>
      <c r="C425" s="1123"/>
      <c r="D425" s="1204" t="s">
        <v>164</v>
      </c>
      <c r="E425" s="556" t="s">
        <v>7</v>
      </c>
      <c r="F425" s="645">
        <v>40</v>
      </c>
      <c r="G425" s="756">
        <f>'Бланки ИЭС'!E722</f>
        <v>0</v>
      </c>
      <c r="H425" s="726">
        <f>'Бланки ИЭС'!F722</f>
        <v>0</v>
      </c>
      <c r="I425" s="726">
        <f>'Бланки ИЭС'!G722</f>
        <v>0</v>
      </c>
      <c r="J425" s="430"/>
      <c r="K425" s="1089"/>
      <c r="L425" s="266"/>
      <c r="M425" s="266"/>
      <c r="N425" s="266"/>
      <c r="O425" s="266"/>
      <c r="P425" s="266"/>
      <c r="Q425" s="266"/>
      <c r="R425" s="266"/>
      <c r="S425" s="266"/>
      <c r="T425" s="266"/>
      <c r="U425" s="266"/>
    </row>
    <row r="426" spans="1:21" s="422" customFormat="1" ht="15" x14ac:dyDescent="0.25">
      <c r="A426" s="1115"/>
      <c r="B426" s="1116"/>
      <c r="C426" s="1123"/>
      <c r="D426" s="1202" t="s">
        <v>132</v>
      </c>
      <c r="E426" s="556" t="s">
        <v>7</v>
      </c>
      <c r="F426" s="639">
        <v>40</v>
      </c>
      <c r="G426" s="756">
        <f>'Бланки ИЭС'!E723</f>
        <v>6.5</v>
      </c>
      <c r="H426" s="726">
        <f>'Бланки ИЭС'!F723</f>
        <v>14.07</v>
      </c>
      <c r="I426" s="726">
        <f>'Бланки ИЭС'!G723</f>
        <v>10</v>
      </c>
      <c r="J426" s="430"/>
      <c r="K426" s="1089"/>
      <c r="L426" s="266"/>
      <c r="M426" s="266"/>
      <c r="N426" s="266"/>
      <c r="O426" s="266"/>
      <c r="P426" s="266"/>
      <c r="Q426" s="266"/>
      <c r="R426" s="266"/>
      <c r="S426" s="266"/>
      <c r="T426" s="266"/>
      <c r="U426" s="266"/>
    </row>
    <row r="427" spans="1:21" s="422" customFormat="1" ht="15" x14ac:dyDescent="0.25">
      <c r="A427" s="1115"/>
      <c r="B427" s="1116"/>
      <c r="C427" s="1123"/>
      <c r="D427" s="1202" t="s">
        <v>120</v>
      </c>
      <c r="E427" s="556" t="s">
        <v>7</v>
      </c>
      <c r="F427" s="639"/>
      <c r="G427" s="756">
        <f>'Бланки ИЭС'!E724</f>
        <v>0</v>
      </c>
      <c r="H427" s="726">
        <f>'Бланки ИЭС'!F724</f>
        <v>0</v>
      </c>
      <c r="I427" s="726">
        <f>'Бланки ИЭС'!G724</f>
        <v>0</v>
      </c>
      <c r="J427" s="430"/>
      <c r="K427" s="1089"/>
      <c r="L427" s="266"/>
      <c r="M427" s="266"/>
      <c r="N427" s="266"/>
      <c r="O427" s="266"/>
      <c r="P427" s="266"/>
      <c r="Q427" s="266"/>
      <c r="R427" s="266"/>
      <c r="S427" s="266"/>
      <c r="T427" s="266"/>
      <c r="U427" s="266"/>
    </row>
    <row r="428" spans="1:21" s="422" customFormat="1" ht="15.75" thickBot="1" x14ac:dyDescent="0.3">
      <c r="A428" s="1157"/>
      <c r="B428" s="1158"/>
      <c r="C428" s="1159"/>
      <c r="D428" s="1205" t="s">
        <v>133</v>
      </c>
      <c r="E428" s="560" t="s">
        <v>7</v>
      </c>
      <c r="F428" s="446"/>
      <c r="G428" s="757">
        <f>'Бланки ИЭС'!E725</f>
        <v>0</v>
      </c>
      <c r="H428" s="952">
        <f>'Бланки ИЭС'!F725</f>
        <v>0</v>
      </c>
      <c r="I428" s="952">
        <f>'Бланки ИЭС'!G725</f>
        <v>0</v>
      </c>
      <c r="J428" s="1160"/>
      <c r="K428" s="1161"/>
      <c r="L428" s="266"/>
      <c r="M428" s="266"/>
      <c r="N428" s="266"/>
      <c r="O428" s="266"/>
      <c r="P428" s="266"/>
      <c r="Q428" s="266"/>
      <c r="R428" s="266"/>
      <c r="S428" s="266"/>
      <c r="T428" s="266"/>
      <c r="U428" s="266"/>
    </row>
    <row r="429" spans="1:21" s="422" customFormat="1" ht="15" x14ac:dyDescent="0.25">
      <c r="A429" s="1117"/>
      <c r="B429" s="1117"/>
      <c r="C429" s="1124"/>
      <c r="D429" s="432"/>
      <c r="E429" s="432"/>
      <c r="F429" s="432"/>
      <c r="G429" s="520"/>
      <c r="H429" s="520"/>
      <c r="I429" s="520"/>
      <c r="J429" s="262"/>
      <c r="K429" s="266"/>
      <c r="L429" s="266"/>
      <c r="M429" s="266"/>
      <c r="N429" s="266"/>
      <c r="O429" s="266"/>
      <c r="P429" s="266"/>
      <c r="Q429" s="266"/>
      <c r="R429" s="266"/>
      <c r="S429" s="266"/>
      <c r="T429" s="266"/>
      <c r="U429" s="266"/>
    </row>
    <row r="430" spans="1:21" s="422" customFormat="1" ht="15.75" thickBot="1" x14ac:dyDescent="0.3">
      <c r="A430" s="1117"/>
      <c r="B430" s="1117"/>
      <c r="C430" s="1124"/>
      <c r="D430" s="659" t="s">
        <v>557</v>
      </c>
      <c r="E430" s="575"/>
      <c r="F430" s="575"/>
      <c r="G430" s="625"/>
      <c r="H430" s="625"/>
      <c r="I430" s="625"/>
      <c r="J430" s="262"/>
      <c r="K430" s="266"/>
      <c r="L430" s="266"/>
      <c r="M430" s="266"/>
      <c r="N430" s="266"/>
      <c r="O430" s="266"/>
      <c r="P430" s="266"/>
      <c r="Q430" s="266"/>
      <c r="R430" s="266"/>
      <c r="S430" s="266"/>
      <c r="T430" s="266"/>
      <c r="U430" s="266"/>
    </row>
    <row r="431" spans="1:21" s="422" customFormat="1" ht="15" customHeight="1" thickBot="1" x14ac:dyDescent="0.25">
      <c r="A431" s="1837" t="s">
        <v>933</v>
      </c>
      <c r="B431" s="1837" t="s">
        <v>934</v>
      </c>
      <c r="C431" s="1837" t="s">
        <v>935</v>
      </c>
      <c r="D431" s="1595" t="s">
        <v>109</v>
      </c>
      <c r="E431" s="658" t="s">
        <v>2</v>
      </c>
      <c r="F431" s="1595" t="s">
        <v>110</v>
      </c>
      <c r="G431" s="1846" t="s">
        <v>931</v>
      </c>
      <c r="H431" s="1847"/>
      <c r="I431" s="1848"/>
      <c r="J431" s="838"/>
      <c r="K431" s="1840" t="s">
        <v>69</v>
      </c>
      <c r="L431" s="266"/>
      <c r="M431" s="266"/>
      <c r="N431" s="266"/>
      <c r="O431" s="266"/>
      <c r="P431" s="266"/>
      <c r="Q431" s="266"/>
      <c r="R431" s="266"/>
      <c r="S431" s="266"/>
      <c r="T431" s="266"/>
      <c r="U431" s="266"/>
    </row>
    <row r="432" spans="1:21" s="422" customFormat="1" ht="14.25" x14ac:dyDescent="0.2">
      <c r="A432" s="1838"/>
      <c r="B432" s="1838"/>
      <c r="C432" s="1838"/>
      <c r="D432" s="1596"/>
      <c r="E432" s="547" t="s">
        <v>3</v>
      </c>
      <c r="F432" s="1596"/>
      <c r="G432" s="1611" t="s">
        <v>5</v>
      </c>
      <c r="H432" s="1598" t="s">
        <v>6</v>
      </c>
      <c r="I432" s="1865" t="s">
        <v>794</v>
      </c>
      <c r="J432" s="838"/>
      <c r="K432" s="1841"/>
      <c r="L432" s="266"/>
      <c r="M432" s="266"/>
      <c r="N432" s="266"/>
      <c r="O432" s="266"/>
      <c r="P432" s="266"/>
      <c r="Q432" s="266"/>
      <c r="R432" s="266"/>
      <c r="S432" s="266"/>
      <c r="T432" s="266"/>
      <c r="U432" s="266"/>
    </row>
    <row r="433" spans="1:21" s="422" customFormat="1" ht="48" customHeight="1" thickBot="1" x14ac:dyDescent="0.25">
      <c r="A433" s="1839"/>
      <c r="B433" s="1839"/>
      <c r="C433" s="1839"/>
      <c r="D433" s="1597"/>
      <c r="E433" s="1362" t="s">
        <v>4</v>
      </c>
      <c r="F433" s="1597"/>
      <c r="G433" s="1588"/>
      <c r="H433" s="1599"/>
      <c r="I433" s="1850"/>
      <c r="J433" s="838"/>
      <c r="K433" s="1842"/>
      <c r="L433" s="266"/>
      <c r="M433" s="266"/>
      <c r="N433" s="266"/>
      <c r="O433" s="266"/>
      <c r="P433" s="266"/>
      <c r="Q433" s="266"/>
      <c r="R433" s="266"/>
      <c r="S433" s="266"/>
      <c r="T433" s="266"/>
      <c r="U433" s="266"/>
    </row>
    <row r="434" spans="1:21" s="422" customFormat="1" ht="15" x14ac:dyDescent="0.25">
      <c r="A434" s="1115">
        <v>540</v>
      </c>
      <c r="B434" s="1116">
        <v>450</v>
      </c>
      <c r="C434" s="1123">
        <f>B434*0.9</f>
        <v>405</v>
      </c>
      <c r="D434" s="1166" t="s">
        <v>748</v>
      </c>
      <c r="E434" s="555" t="s">
        <v>7</v>
      </c>
      <c r="F434" s="1208"/>
      <c r="G434" s="509">
        <f>'Бланки ИЭС'!E746</f>
        <v>41.8</v>
      </c>
      <c r="H434" s="479">
        <f>'Бланки ИЭС'!F746</f>
        <v>61.7</v>
      </c>
      <c r="I434" s="480">
        <f>'Бланки ИЭС'!G746</f>
        <v>61.2</v>
      </c>
      <c r="J434" s="262"/>
      <c r="K434" s="1089"/>
      <c r="L434" s="266"/>
      <c r="M434" s="266"/>
      <c r="N434" s="266"/>
      <c r="O434" s="266"/>
      <c r="P434" s="266"/>
      <c r="Q434" s="266"/>
      <c r="R434" s="266"/>
      <c r="S434" s="266"/>
      <c r="T434" s="266"/>
      <c r="U434" s="266"/>
    </row>
    <row r="435" spans="1:21" s="422" customFormat="1" ht="15.75" thickBot="1" x14ac:dyDescent="0.3">
      <c r="A435" s="1115">
        <v>540</v>
      </c>
      <c r="B435" s="1116">
        <v>450</v>
      </c>
      <c r="C435" s="1123">
        <f>B435*0.9</f>
        <v>405</v>
      </c>
      <c r="D435" s="1167" t="s">
        <v>749</v>
      </c>
      <c r="E435" s="560" t="s">
        <v>7</v>
      </c>
      <c r="F435" s="1210"/>
      <c r="G435" s="534">
        <f>'Бланки ИЭС'!E747</f>
        <v>-25</v>
      </c>
      <c r="H435" s="477">
        <f>'Бланки ИЭС'!F747</f>
        <v>-35.6</v>
      </c>
      <c r="I435" s="478">
        <f>'Бланки ИЭС'!G747</f>
        <v>-34.200000000000003</v>
      </c>
      <c r="J435" s="262"/>
      <c r="K435" s="1089"/>
      <c r="L435" s="266"/>
      <c r="M435" s="266"/>
      <c r="N435" s="266"/>
      <c r="O435" s="266"/>
      <c r="P435" s="266"/>
      <c r="Q435" s="266"/>
      <c r="R435" s="266"/>
      <c r="S435" s="266"/>
      <c r="T435" s="266"/>
      <c r="U435" s="266"/>
    </row>
    <row r="436" spans="1:21" s="422" customFormat="1" ht="15" x14ac:dyDescent="0.25">
      <c r="A436" s="1115"/>
      <c r="B436" s="1116"/>
      <c r="C436" s="1123"/>
      <c r="D436" s="1179" t="s">
        <v>380</v>
      </c>
      <c r="E436" s="432"/>
      <c r="F436" s="1211"/>
      <c r="G436" s="788"/>
      <c r="H436" s="360"/>
      <c r="I436" s="360"/>
      <c r="J436" s="262"/>
      <c r="K436" s="1089"/>
      <c r="L436" s="266"/>
      <c r="M436" s="266"/>
      <c r="N436" s="266"/>
      <c r="O436" s="266"/>
      <c r="P436" s="266"/>
      <c r="Q436" s="266"/>
      <c r="R436" s="266"/>
      <c r="S436" s="266"/>
      <c r="T436" s="266"/>
      <c r="U436" s="266"/>
    </row>
    <row r="437" spans="1:21" s="422" customFormat="1" ht="15" x14ac:dyDescent="0.25">
      <c r="A437" s="1115"/>
      <c r="B437" s="1116"/>
      <c r="C437" s="1123"/>
      <c r="D437" s="1172" t="s">
        <v>24</v>
      </c>
      <c r="E437" s="571" t="s">
        <v>7</v>
      </c>
      <c r="F437" s="1209">
        <v>40</v>
      </c>
      <c r="G437" s="499">
        <f>'Бланки ИЭС'!E749</f>
        <v>32</v>
      </c>
      <c r="H437" s="461">
        <f>'Бланки ИЭС'!F749</f>
        <v>39</v>
      </c>
      <c r="I437" s="461">
        <f>'Бланки ИЭС'!G749</f>
        <v>40</v>
      </c>
      <c r="J437" s="499">
        <f>'Бланки ИЭС'!H749</f>
        <v>0</v>
      </c>
      <c r="K437" s="1089"/>
      <c r="L437" s="266"/>
      <c r="M437" s="266"/>
      <c r="N437" s="266"/>
      <c r="O437" s="266"/>
      <c r="P437" s="266"/>
      <c r="Q437" s="266"/>
      <c r="R437" s="266"/>
      <c r="S437" s="266"/>
      <c r="T437" s="266"/>
      <c r="U437" s="266"/>
    </row>
    <row r="438" spans="1:21" s="422" customFormat="1" ht="15" x14ac:dyDescent="0.25">
      <c r="A438" s="1115"/>
      <c r="B438" s="1116"/>
      <c r="C438" s="1123"/>
      <c r="D438" s="1172" t="s">
        <v>26</v>
      </c>
      <c r="E438" s="571" t="s">
        <v>7</v>
      </c>
      <c r="F438" s="1209">
        <v>50</v>
      </c>
      <c r="G438" s="499">
        <f>'Бланки ИЭС'!E750</f>
        <v>16.600000000000001</v>
      </c>
      <c r="H438" s="461">
        <f>'Бланки ИЭС'!F750</f>
        <v>18</v>
      </c>
      <c r="I438" s="461">
        <f>'Бланки ИЭС'!G750</f>
        <v>21</v>
      </c>
      <c r="J438" s="262"/>
      <c r="K438" s="1089"/>
      <c r="L438" s="266"/>
      <c r="M438" s="266"/>
      <c r="N438" s="266"/>
      <c r="O438" s="266"/>
      <c r="P438" s="266"/>
      <c r="Q438" s="266"/>
      <c r="R438" s="266"/>
      <c r="S438" s="266"/>
      <c r="T438" s="266"/>
      <c r="U438" s="266"/>
    </row>
    <row r="439" spans="1:21" s="422" customFormat="1" ht="15" x14ac:dyDescent="0.25">
      <c r="A439" s="1115"/>
      <c r="B439" s="1116"/>
      <c r="C439" s="1123"/>
      <c r="D439" s="1172" t="s">
        <v>25</v>
      </c>
      <c r="E439" s="571" t="s">
        <v>7</v>
      </c>
      <c r="F439" s="1209">
        <v>50</v>
      </c>
      <c r="G439" s="499">
        <f>'Бланки ИЭС'!E751</f>
        <v>6</v>
      </c>
      <c r="H439" s="461">
        <f>'Бланки ИЭС'!F751</f>
        <v>8</v>
      </c>
      <c r="I439" s="461">
        <f>'Бланки ИЭС'!G751</f>
        <v>12</v>
      </c>
      <c r="J439" s="262"/>
      <c r="K439" s="1089"/>
      <c r="L439" s="266"/>
      <c r="M439" s="266"/>
      <c r="N439" s="266"/>
      <c r="O439" s="266"/>
      <c r="P439" s="266"/>
      <c r="Q439" s="266"/>
      <c r="R439" s="266"/>
      <c r="S439" s="266"/>
      <c r="T439" s="266"/>
      <c r="U439" s="266"/>
    </row>
    <row r="440" spans="1:21" s="422" customFormat="1" ht="15" x14ac:dyDescent="0.25">
      <c r="A440" s="1115"/>
      <c r="B440" s="1116"/>
      <c r="C440" s="1123"/>
      <c r="D440" s="1172" t="s">
        <v>30</v>
      </c>
      <c r="E440" s="571" t="s">
        <v>7</v>
      </c>
      <c r="F440" s="1209">
        <v>50</v>
      </c>
      <c r="G440" s="499">
        <f>'Бланки ИЭС'!E752</f>
        <v>3.5</v>
      </c>
      <c r="H440" s="461">
        <f>'Бланки ИЭС'!F752</f>
        <v>8</v>
      </c>
      <c r="I440" s="461">
        <f>'Бланки ИЭС'!G752</f>
        <v>13</v>
      </c>
      <c r="J440" s="262"/>
      <c r="K440" s="1089"/>
      <c r="L440" s="266"/>
      <c r="M440" s="266"/>
      <c r="N440" s="266"/>
      <c r="O440" s="266"/>
      <c r="P440" s="266"/>
      <c r="Q440" s="266"/>
      <c r="R440" s="266"/>
      <c r="S440" s="266"/>
      <c r="T440" s="266"/>
      <c r="U440" s="266"/>
    </row>
    <row r="441" spans="1:21" s="422" customFormat="1" ht="15" x14ac:dyDescent="0.25">
      <c r="A441" s="1115"/>
      <c r="B441" s="1116"/>
      <c r="C441" s="1123"/>
      <c r="D441" s="1172" t="s">
        <v>35</v>
      </c>
      <c r="E441" s="571" t="s">
        <v>7</v>
      </c>
      <c r="F441" s="1209">
        <v>80</v>
      </c>
      <c r="G441" s="499">
        <f>'Бланки ИЭС'!E753</f>
        <v>14.2</v>
      </c>
      <c r="H441" s="461">
        <f>'Бланки ИЭС'!F753</f>
        <v>18</v>
      </c>
      <c r="I441" s="461">
        <f>'Бланки ИЭС'!G753</f>
        <v>20</v>
      </c>
      <c r="J441" s="262"/>
      <c r="K441" s="1089"/>
      <c r="L441" s="266"/>
      <c r="M441" s="266"/>
      <c r="N441" s="266"/>
      <c r="O441" s="266"/>
      <c r="P441" s="266"/>
      <c r="Q441" s="266"/>
      <c r="R441" s="266"/>
      <c r="S441" s="266"/>
      <c r="T441" s="266"/>
      <c r="U441" s="266"/>
    </row>
    <row r="442" spans="1:21" s="422" customFormat="1" ht="15" x14ac:dyDescent="0.25">
      <c r="A442" s="1115"/>
      <c r="B442" s="1116"/>
      <c r="C442" s="1123"/>
      <c r="D442" s="1172" t="s">
        <v>39</v>
      </c>
      <c r="E442" s="571" t="s">
        <v>7</v>
      </c>
      <c r="F442" s="1209">
        <v>30</v>
      </c>
      <c r="G442" s="499">
        <f>'Бланки ИЭС'!E754</f>
        <v>22</v>
      </c>
      <c r="H442" s="461">
        <f>'Бланки ИЭС'!F754</f>
        <v>29</v>
      </c>
      <c r="I442" s="461">
        <f>'Бланки ИЭС'!G754</f>
        <v>40</v>
      </c>
      <c r="J442" s="262"/>
      <c r="K442" s="1089"/>
      <c r="L442" s="266"/>
      <c r="M442" s="266"/>
      <c r="N442" s="266"/>
      <c r="O442" s="266"/>
      <c r="P442" s="266"/>
      <c r="Q442" s="266"/>
      <c r="R442" s="266"/>
      <c r="S442" s="266"/>
      <c r="T442" s="266"/>
      <c r="U442" s="266"/>
    </row>
    <row r="443" spans="1:21" s="422" customFormat="1" ht="15.75" thickBot="1" x14ac:dyDescent="0.3">
      <c r="A443" s="1115"/>
      <c r="B443" s="1116"/>
      <c r="C443" s="1123"/>
      <c r="D443" s="1176" t="s">
        <v>633</v>
      </c>
      <c r="E443" s="560" t="s">
        <v>7</v>
      </c>
      <c r="F443" s="1210"/>
      <c r="G443" s="534">
        <f>'Бланки ИЭС'!E755</f>
        <v>0</v>
      </c>
      <c r="H443" s="477">
        <f>'Бланки ИЭС'!F755</f>
        <v>0</v>
      </c>
      <c r="I443" s="477">
        <f>'Бланки ИЭС'!G755</f>
        <v>0</v>
      </c>
      <c r="J443" s="262"/>
      <c r="K443" s="1089"/>
      <c r="L443" s="266"/>
      <c r="M443" s="266"/>
      <c r="N443" s="266"/>
      <c r="O443" s="266"/>
      <c r="P443" s="266"/>
      <c r="Q443" s="266"/>
      <c r="R443" s="266"/>
      <c r="S443" s="266"/>
      <c r="T443" s="266"/>
      <c r="U443" s="266"/>
    </row>
    <row r="444" spans="1:21" s="422" customFormat="1" ht="15" x14ac:dyDescent="0.25">
      <c r="A444" s="1115"/>
      <c r="B444" s="1116"/>
      <c r="C444" s="1123"/>
      <c r="D444" s="1179" t="s">
        <v>381</v>
      </c>
      <c r="E444" s="432"/>
      <c r="F444" s="1211"/>
      <c r="G444" s="788"/>
      <c r="H444" s="360"/>
      <c r="I444" s="360"/>
      <c r="J444" s="262"/>
      <c r="K444" s="1089"/>
      <c r="L444" s="266"/>
      <c r="M444" s="266"/>
      <c r="N444" s="266"/>
      <c r="O444" s="266"/>
      <c r="P444" s="266"/>
      <c r="Q444" s="266"/>
      <c r="R444" s="266"/>
      <c r="S444" s="266"/>
      <c r="T444" s="266"/>
      <c r="U444" s="266"/>
    </row>
    <row r="445" spans="1:21" s="422" customFormat="1" ht="15" x14ac:dyDescent="0.25">
      <c r="A445" s="1115"/>
      <c r="B445" s="1116"/>
      <c r="C445" s="1123"/>
      <c r="D445" s="1172" t="s">
        <v>22</v>
      </c>
      <c r="E445" s="571" t="s">
        <v>7</v>
      </c>
      <c r="F445" s="1209">
        <v>20</v>
      </c>
      <c r="G445" s="499">
        <f>'Бланки ИЭС'!E758</f>
        <v>12</v>
      </c>
      <c r="H445" s="461">
        <f>'Бланки ИЭС'!F758</f>
        <v>15.6</v>
      </c>
      <c r="I445" s="461">
        <f>'Бланки ИЭС'!G758</f>
        <v>20</v>
      </c>
      <c r="J445" s="262"/>
      <c r="K445" s="1089"/>
      <c r="L445" s="266"/>
      <c r="M445" s="266"/>
      <c r="N445" s="266"/>
      <c r="O445" s="266"/>
      <c r="P445" s="266"/>
      <c r="Q445" s="266"/>
      <c r="R445" s="266"/>
      <c r="S445" s="266"/>
      <c r="T445" s="266"/>
      <c r="U445" s="266"/>
    </row>
    <row r="446" spans="1:21" s="422" customFormat="1" ht="15" x14ac:dyDescent="0.25">
      <c r="A446" s="1115"/>
      <c r="B446" s="1116"/>
      <c r="C446" s="1123"/>
      <c r="D446" s="1172" t="s">
        <v>23</v>
      </c>
      <c r="E446" s="571" t="s">
        <v>7</v>
      </c>
      <c r="F446" s="1209">
        <v>30</v>
      </c>
      <c r="G446" s="499">
        <f>'Бланки ИЭС'!E759</f>
        <v>19</v>
      </c>
      <c r="H446" s="461">
        <f>'Бланки ИЭС'!F759</f>
        <v>8.3000000000000007</v>
      </c>
      <c r="I446" s="461">
        <f>'Бланки ИЭС'!G759</f>
        <v>36</v>
      </c>
      <c r="J446" s="262"/>
      <c r="K446" s="1089"/>
      <c r="L446" s="266"/>
      <c r="M446" s="266"/>
      <c r="N446" s="266"/>
      <c r="O446" s="266"/>
      <c r="P446" s="266"/>
      <c r="Q446" s="266"/>
      <c r="R446" s="266"/>
      <c r="S446" s="266"/>
      <c r="T446" s="266"/>
      <c r="U446" s="266"/>
    </row>
    <row r="447" spans="1:21" s="422" customFormat="1" ht="15" x14ac:dyDescent="0.25">
      <c r="A447" s="1115"/>
      <c r="B447" s="1116"/>
      <c r="C447" s="1123"/>
      <c r="D447" s="1172" t="s">
        <v>21</v>
      </c>
      <c r="E447" s="571" t="s">
        <v>7</v>
      </c>
      <c r="F447" s="1209">
        <v>80</v>
      </c>
      <c r="G447" s="499">
        <f>'Бланки ИЭС'!E760</f>
        <v>11</v>
      </c>
      <c r="H447" s="461">
        <f>'Бланки ИЭС'!F760</f>
        <v>12</v>
      </c>
      <c r="I447" s="461">
        <f>'Бланки ИЭС'!G760</f>
        <v>16</v>
      </c>
      <c r="J447" s="262"/>
      <c r="K447" s="1089"/>
      <c r="L447" s="266"/>
      <c r="M447" s="266"/>
      <c r="N447" s="266"/>
      <c r="O447" s="266"/>
      <c r="P447" s="266"/>
      <c r="Q447" s="266"/>
      <c r="R447" s="266"/>
      <c r="S447" s="266"/>
      <c r="T447" s="266"/>
      <c r="U447" s="266"/>
    </row>
    <row r="448" spans="1:21" s="422" customFormat="1" ht="15" x14ac:dyDescent="0.25">
      <c r="A448" s="1115"/>
      <c r="B448" s="1116"/>
      <c r="C448" s="1123"/>
      <c r="D448" s="1172" t="s">
        <v>27</v>
      </c>
      <c r="E448" s="571" t="s">
        <v>7</v>
      </c>
      <c r="F448" s="1209">
        <v>50</v>
      </c>
      <c r="G448" s="499">
        <f>'Бланки ИЭС'!E761</f>
        <v>9</v>
      </c>
      <c r="H448" s="461">
        <f>'Бланки ИЭС'!F761</f>
        <v>68</v>
      </c>
      <c r="I448" s="461">
        <f>'Бланки ИЭС'!G761</f>
        <v>32</v>
      </c>
      <c r="J448" s="262"/>
      <c r="K448" s="1089"/>
      <c r="L448" s="266"/>
      <c r="M448" s="266"/>
      <c r="N448" s="266"/>
      <c r="O448" s="266"/>
      <c r="P448" s="266"/>
      <c r="Q448" s="266"/>
      <c r="R448" s="266"/>
      <c r="S448" s="266"/>
      <c r="T448" s="266"/>
      <c r="U448" s="266"/>
    </row>
    <row r="449" spans="1:21" s="422" customFormat="1" ht="15" x14ac:dyDescent="0.25">
      <c r="A449" s="1115"/>
      <c r="B449" s="1116"/>
      <c r="C449" s="1123"/>
      <c r="D449" s="1172" t="s">
        <v>28</v>
      </c>
      <c r="E449" s="571" t="s">
        <v>7</v>
      </c>
      <c r="F449" s="1209">
        <v>80</v>
      </c>
      <c r="G449" s="499">
        <f>'Бланки ИЭС'!E762</f>
        <v>3.5</v>
      </c>
      <c r="H449" s="461">
        <f>'Бланки ИЭС'!F762</f>
        <v>6.1</v>
      </c>
      <c r="I449" s="461">
        <f>'Бланки ИЭС'!G762</f>
        <v>12</v>
      </c>
      <c r="J449" s="262"/>
      <c r="K449" s="1089"/>
      <c r="L449" s="266"/>
      <c r="M449" s="266"/>
      <c r="N449" s="266"/>
      <c r="O449" s="266"/>
      <c r="P449" s="266"/>
      <c r="Q449" s="266"/>
      <c r="R449" s="266"/>
      <c r="S449" s="266"/>
      <c r="T449" s="266"/>
      <c r="U449" s="266"/>
    </row>
    <row r="450" spans="1:21" s="422" customFormat="1" ht="15" x14ac:dyDescent="0.25">
      <c r="A450" s="1115"/>
      <c r="B450" s="1116"/>
      <c r="C450" s="1123"/>
      <c r="D450" s="1172" t="s">
        <v>40</v>
      </c>
      <c r="E450" s="571" t="s">
        <v>7</v>
      </c>
      <c r="F450" s="1209">
        <v>80</v>
      </c>
      <c r="G450" s="499">
        <f>'Бланки ИЭС'!E763</f>
        <v>18</v>
      </c>
      <c r="H450" s="461">
        <f>'Бланки ИЭС'!F763</f>
        <v>30</v>
      </c>
      <c r="I450" s="461">
        <f>'Бланки ИЭС'!G763</f>
        <v>24</v>
      </c>
      <c r="J450" s="262"/>
      <c r="K450" s="1089"/>
      <c r="L450" s="266"/>
      <c r="M450" s="266"/>
      <c r="N450" s="266"/>
      <c r="O450" s="266"/>
      <c r="P450" s="266"/>
      <c r="Q450" s="266"/>
      <c r="R450" s="266"/>
      <c r="S450" s="266"/>
      <c r="T450" s="266"/>
      <c r="U450" s="266"/>
    </row>
    <row r="451" spans="1:21" s="422" customFormat="1" ht="15" x14ac:dyDescent="0.25">
      <c r="A451" s="1115"/>
      <c r="B451" s="1116"/>
      <c r="C451" s="1123"/>
      <c r="D451" s="1172" t="s">
        <v>37</v>
      </c>
      <c r="E451" s="571" t="s">
        <v>7</v>
      </c>
      <c r="F451" s="1209">
        <v>80</v>
      </c>
      <c r="G451" s="499">
        <f>'Бланки ИЭС'!E764</f>
        <v>9</v>
      </c>
      <c r="H451" s="461">
        <f>'Бланки ИЭС'!F764</f>
        <v>10</v>
      </c>
      <c r="I451" s="461">
        <f>'Бланки ИЭС'!G764</f>
        <v>7</v>
      </c>
      <c r="J451" s="262"/>
      <c r="K451" s="1089"/>
      <c r="L451" s="266"/>
      <c r="M451" s="266"/>
      <c r="N451" s="266"/>
      <c r="O451" s="266"/>
      <c r="P451" s="266"/>
      <c r="Q451" s="266"/>
      <c r="R451" s="266"/>
      <c r="S451" s="266"/>
      <c r="T451" s="266"/>
      <c r="U451" s="266"/>
    </row>
    <row r="452" spans="1:21" s="422" customFormat="1" ht="15" x14ac:dyDescent="0.25">
      <c r="A452" s="1115"/>
      <c r="B452" s="1116"/>
      <c r="C452" s="1123"/>
      <c r="D452" s="1172" t="s">
        <v>634</v>
      </c>
      <c r="E452" s="571" t="s">
        <v>7</v>
      </c>
      <c r="F452" s="1209"/>
      <c r="G452" s="499">
        <f>'Бланки ИЭС'!E765</f>
        <v>0</v>
      </c>
      <c r="H452" s="461">
        <f>'Бланки ИЭС'!F765</f>
        <v>0</v>
      </c>
      <c r="I452" s="461">
        <f>'Бланки ИЭС'!G765</f>
        <v>0</v>
      </c>
      <c r="J452" s="262"/>
      <c r="K452" s="1089"/>
      <c r="L452" s="266"/>
      <c r="M452" s="266"/>
      <c r="N452" s="266"/>
      <c r="O452" s="266"/>
      <c r="P452" s="266"/>
      <c r="Q452" s="266"/>
      <c r="R452" s="266"/>
      <c r="S452" s="266"/>
      <c r="T452" s="266"/>
      <c r="U452" s="266"/>
    </row>
    <row r="453" spans="1:21" s="422" customFormat="1" ht="15.75" thickBot="1" x14ac:dyDescent="0.3">
      <c r="A453" s="1157"/>
      <c r="B453" s="1158"/>
      <c r="C453" s="1159"/>
      <c r="D453" s="1176" t="s">
        <v>36</v>
      </c>
      <c r="E453" s="560" t="s">
        <v>7</v>
      </c>
      <c r="F453" s="1210">
        <v>80</v>
      </c>
      <c r="G453" s="534">
        <f>'Бланки ИЭС'!E766</f>
        <v>12.7</v>
      </c>
      <c r="H453" s="477">
        <f>'Бланки ИЭС'!F766</f>
        <v>23</v>
      </c>
      <c r="I453" s="477">
        <f>'Бланки ИЭС'!G766</f>
        <v>10</v>
      </c>
      <c r="J453" s="1160"/>
      <c r="K453" s="1161"/>
      <c r="L453" s="266"/>
      <c r="M453" s="266"/>
      <c r="N453" s="266"/>
      <c r="O453" s="266"/>
      <c r="P453" s="266"/>
      <c r="Q453" s="266"/>
      <c r="R453" s="266"/>
      <c r="S453" s="266"/>
      <c r="T453" s="266"/>
      <c r="U453" s="266"/>
    </row>
    <row r="454" spans="1:21" s="422" customFormat="1" ht="15" x14ac:dyDescent="0.25">
      <c r="A454" s="1117"/>
      <c r="B454" s="1117"/>
      <c r="C454" s="1124"/>
      <c r="D454" s="432"/>
      <c r="E454" s="432"/>
      <c r="F454" s="432"/>
      <c r="G454" s="520"/>
      <c r="H454" s="520"/>
      <c r="I454" s="520"/>
      <c r="J454" s="262"/>
      <c r="K454" s="266"/>
      <c r="L454" s="266"/>
      <c r="M454" s="266"/>
      <c r="N454" s="266"/>
      <c r="O454" s="266"/>
      <c r="P454" s="266"/>
      <c r="Q454" s="266"/>
      <c r="R454" s="266"/>
      <c r="S454" s="266"/>
      <c r="T454" s="266"/>
      <c r="U454" s="266"/>
    </row>
    <row r="455" spans="1:21" s="422" customFormat="1" ht="15.75" thickBot="1" x14ac:dyDescent="0.3">
      <c r="A455" s="1117"/>
      <c r="B455" s="1117"/>
      <c r="C455" s="1124"/>
      <c r="D455" s="1201" t="s">
        <v>551</v>
      </c>
      <c r="E455" s="432"/>
      <c r="F455" s="432"/>
      <c r="G455" s="520"/>
      <c r="H455" s="520"/>
      <c r="I455" s="520"/>
      <c r="J455" s="262"/>
      <c r="K455" s="266"/>
      <c r="L455" s="266"/>
      <c r="M455" s="266"/>
      <c r="N455" s="266"/>
      <c r="O455" s="266"/>
      <c r="P455" s="266"/>
      <c r="Q455" s="266"/>
      <c r="R455" s="266"/>
      <c r="S455" s="266"/>
      <c r="T455" s="266"/>
      <c r="U455" s="266"/>
    </row>
    <row r="456" spans="1:21" s="422" customFormat="1" ht="15" customHeight="1" thickBot="1" x14ac:dyDescent="0.25">
      <c r="A456" s="1837" t="s">
        <v>933</v>
      </c>
      <c r="B456" s="1837" t="s">
        <v>934</v>
      </c>
      <c r="C456" s="1837" t="s">
        <v>935</v>
      </c>
      <c r="D456" s="1595" t="s">
        <v>109</v>
      </c>
      <c r="E456" s="658" t="s">
        <v>2</v>
      </c>
      <c r="F456" s="1595" t="s">
        <v>110</v>
      </c>
      <c r="G456" s="1846" t="s">
        <v>931</v>
      </c>
      <c r="H456" s="1847"/>
      <c r="I456" s="1848"/>
      <c r="J456" s="1353"/>
      <c r="K456" s="1840" t="s">
        <v>69</v>
      </c>
      <c r="L456" s="266"/>
      <c r="M456" s="266"/>
      <c r="N456" s="266"/>
      <c r="O456" s="266"/>
      <c r="P456" s="266"/>
      <c r="Q456" s="266"/>
      <c r="R456" s="266"/>
      <c r="S456" s="266"/>
      <c r="T456" s="266"/>
      <c r="U456" s="266"/>
    </row>
    <row r="457" spans="1:21" s="422" customFormat="1" ht="14.25" x14ac:dyDescent="0.2">
      <c r="A457" s="1838"/>
      <c r="B457" s="1838"/>
      <c r="C457" s="1838"/>
      <c r="D457" s="1596"/>
      <c r="E457" s="547" t="s">
        <v>3</v>
      </c>
      <c r="F457" s="1596"/>
      <c r="G457" s="1864" t="s">
        <v>5</v>
      </c>
      <c r="H457" s="1598" t="s">
        <v>6</v>
      </c>
      <c r="I457" s="1865" t="s">
        <v>794</v>
      </c>
      <c r="J457" s="1355"/>
      <c r="K457" s="1841"/>
      <c r="L457" s="266"/>
      <c r="M457" s="266"/>
      <c r="N457" s="266"/>
      <c r="O457" s="266"/>
      <c r="P457" s="266"/>
      <c r="Q457" s="266"/>
      <c r="R457" s="266"/>
      <c r="S457" s="266"/>
      <c r="T457" s="266"/>
      <c r="U457" s="266"/>
    </row>
    <row r="458" spans="1:21" s="422" customFormat="1" ht="59.25" customHeight="1" thickBot="1" x14ac:dyDescent="0.25">
      <c r="A458" s="1839"/>
      <c r="B458" s="1839"/>
      <c r="C458" s="1839"/>
      <c r="D458" s="1597"/>
      <c r="E458" s="1362" t="s">
        <v>4</v>
      </c>
      <c r="F458" s="1597"/>
      <c r="G458" s="1862"/>
      <c r="H458" s="1599"/>
      <c r="I458" s="1850"/>
      <c r="J458" s="1355"/>
      <c r="K458" s="1842"/>
      <c r="L458" s="266"/>
      <c r="M458" s="266"/>
      <c r="N458" s="266"/>
      <c r="O458" s="266"/>
      <c r="P458" s="266"/>
      <c r="Q458" s="266"/>
      <c r="R458" s="266"/>
      <c r="S458" s="266"/>
      <c r="T458" s="266"/>
      <c r="U458" s="266"/>
    </row>
    <row r="459" spans="1:21" s="422" customFormat="1" ht="15" x14ac:dyDescent="0.25">
      <c r="A459" s="1115"/>
      <c r="B459" s="1116"/>
      <c r="C459" s="1123"/>
      <c r="D459" s="1171" t="s">
        <v>350</v>
      </c>
      <c r="E459" s="432"/>
      <c r="F459" s="641"/>
      <c r="G459" s="1242"/>
      <c r="H459" s="517"/>
      <c r="I459" s="517"/>
      <c r="J459" s="430"/>
      <c r="K459" s="1089"/>
      <c r="L459" s="266"/>
      <c r="M459" s="266"/>
      <c r="N459" s="266"/>
      <c r="O459" s="266"/>
      <c r="P459" s="266"/>
      <c r="Q459" s="266"/>
      <c r="R459" s="266"/>
      <c r="S459" s="266"/>
      <c r="T459" s="266"/>
      <c r="U459" s="266"/>
    </row>
    <row r="460" spans="1:21" s="422" customFormat="1" ht="15" x14ac:dyDescent="0.25">
      <c r="A460" s="1115"/>
      <c r="B460" s="1116"/>
      <c r="C460" s="1123"/>
      <c r="D460" s="1172" t="s">
        <v>434</v>
      </c>
      <c r="E460" s="571" t="s">
        <v>7</v>
      </c>
      <c r="F460" s="645">
        <v>120</v>
      </c>
      <c r="G460" s="499">
        <f>'Бланки ИЭС'!E788</f>
        <v>0</v>
      </c>
      <c r="H460" s="461">
        <f>'Бланки ИЭС'!F788</f>
        <v>0</v>
      </c>
      <c r="I460" s="461">
        <f>'Бланки ИЭС'!G788</f>
        <v>0</v>
      </c>
      <c r="J460" s="430"/>
      <c r="K460" s="1089"/>
      <c r="L460" s="266"/>
      <c r="M460" s="266"/>
      <c r="N460" s="266"/>
      <c r="O460" s="266"/>
      <c r="P460" s="266"/>
      <c r="Q460" s="266"/>
      <c r="R460" s="266"/>
      <c r="S460" s="266"/>
      <c r="T460" s="266"/>
      <c r="U460" s="266"/>
    </row>
    <row r="461" spans="1:21" s="422" customFormat="1" ht="15" x14ac:dyDescent="0.25">
      <c r="A461" s="1115"/>
      <c r="B461" s="1116"/>
      <c r="C461" s="1123"/>
      <c r="D461" s="1172" t="s">
        <v>27</v>
      </c>
      <c r="E461" s="571" t="s">
        <v>7</v>
      </c>
      <c r="F461" s="645">
        <v>80</v>
      </c>
      <c r="G461" s="499">
        <f>'Бланки ИЭС'!E789</f>
        <v>40.26</v>
      </c>
      <c r="H461" s="461">
        <f>'Бланки ИЭС'!F789</f>
        <v>65.42</v>
      </c>
      <c r="I461" s="461">
        <f>'Бланки ИЭС'!G789</f>
        <v>40</v>
      </c>
      <c r="J461" s="430"/>
      <c r="K461" s="1089"/>
      <c r="L461" s="266"/>
      <c r="M461" s="266"/>
      <c r="N461" s="266"/>
      <c r="O461" s="266"/>
      <c r="P461" s="266"/>
      <c r="Q461" s="266"/>
      <c r="R461" s="266"/>
      <c r="S461" s="266"/>
      <c r="T461" s="266"/>
      <c r="U461" s="266"/>
    </row>
    <row r="462" spans="1:21" s="422" customFormat="1" ht="15" x14ac:dyDescent="0.25">
      <c r="A462" s="1115"/>
      <c r="B462" s="1116"/>
      <c r="C462" s="1123"/>
      <c r="D462" s="1172" t="s">
        <v>21</v>
      </c>
      <c r="E462" s="571" t="s">
        <v>7</v>
      </c>
      <c r="F462" s="645">
        <v>120</v>
      </c>
      <c r="G462" s="499">
        <f>'Бланки ИЭС'!E790</f>
        <v>8.56</v>
      </c>
      <c r="H462" s="461">
        <f>'Бланки ИЭС'!F790</f>
        <v>13.9</v>
      </c>
      <c r="I462" s="461">
        <f>'Бланки ИЭС'!G790</f>
        <v>5</v>
      </c>
      <c r="J462" s="430"/>
      <c r="K462" s="1089"/>
      <c r="L462" s="266"/>
      <c r="M462" s="266"/>
      <c r="N462" s="266"/>
      <c r="O462" s="266"/>
      <c r="P462" s="266"/>
      <c r="Q462" s="266"/>
      <c r="R462" s="266"/>
      <c r="S462" s="266"/>
      <c r="T462" s="266"/>
      <c r="U462" s="266"/>
    </row>
    <row r="463" spans="1:21" s="422" customFormat="1" ht="15" x14ac:dyDescent="0.25">
      <c r="A463" s="1115"/>
      <c r="B463" s="1116"/>
      <c r="C463" s="1123"/>
      <c r="D463" s="1172" t="s">
        <v>25</v>
      </c>
      <c r="E463" s="571" t="s">
        <v>7</v>
      </c>
      <c r="F463" s="1209">
        <v>100</v>
      </c>
      <c r="G463" s="499">
        <f>'Бланки ИЭС'!E791</f>
        <v>11.41</v>
      </c>
      <c r="H463" s="461">
        <f>'Бланки ИЭС'!F791</f>
        <v>18.53</v>
      </c>
      <c r="I463" s="461">
        <f>'Бланки ИЭС'!G791</f>
        <v>12</v>
      </c>
      <c r="J463" s="430"/>
      <c r="K463" s="1089"/>
      <c r="L463" s="266"/>
      <c r="M463" s="266"/>
      <c r="N463" s="266"/>
      <c r="O463" s="266"/>
      <c r="P463" s="266"/>
      <c r="Q463" s="266"/>
      <c r="R463" s="266"/>
      <c r="S463" s="266"/>
      <c r="T463" s="266"/>
      <c r="U463" s="266"/>
    </row>
    <row r="464" spans="1:21" s="422" customFormat="1" ht="15" x14ac:dyDescent="0.25">
      <c r="A464" s="1115"/>
      <c r="B464" s="1116"/>
      <c r="C464" s="1123"/>
      <c r="D464" s="1172" t="s">
        <v>22</v>
      </c>
      <c r="E464" s="571" t="s">
        <v>7</v>
      </c>
      <c r="F464" s="645">
        <v>120</v>
      </c>
      <c r="G464" s="499">
        <f>'Бланки ИЭС'!E792</f>
        <v>0</v>
      </c>
      <c r="H464" s="461">
        <f>'Бланки ИЭС'!F792</f>
        <v>0</v>
      </c>
      <c r="I464" s="461">
        <f>'Бланки ИЭС'!G792</f>
        <v>0</v>
      </c>
      <c r="J464" s="430"/>
      <c r="K464" s="1089"/>
      <c r="L464" s="266"/>
      <c r="M464" s="266"/>
      <c r="N464" s="266"/>
      <c r="O464" s="266"/>
      <c r="P464" s="266"/>
      <c r="Q464" s="266"/>
      <c r="R464" s="266"/>
      <c r="S464" s="266"/>
      <c r="T464" s="266"/>
      <c r="U464" s="266"/>
    </row>
    <row r="465" spans="1:21" s="422" customFormat="1" ht="15" x14ac:dyDescent="0.25">
      <c r="A465" s="1115"/>
      <c r="B465" s="1116"/>
      <c r="C465" s="1123"/>
      <c r="D465" s="1172" t="s">
        <v>32</v>
      </c>
      <c r="E465" s="571" t="s">
        <v>7</v>
      </c>
      <c r="F465" s="645">
        <v>0.2</v>
      </c>
      <c r="G465" s="499">
        <f>'Бланки ИЭС'!E793</f>
        <v>81.599999999999994</v>
      </c>
      <c r="H465" s="461">
        <f>'Бланки ИЭС'!F793</f>
        <v>67.91</v>
      </c>
      <c r="I465" s="461">
        <f>'Бланки ИЭС'!G793</f>
        <v>45</v>
      </c>
      <c r="J465" s="430"/>
      <c r="K465" s="1089"/>
      <c r="L465" s="266"/>
      <c r="M465" s="266"/>
      <c r="N465" s="266"/>
      <c r="O465" s="266"/>
      <c r="P465" s="266"/>
      <c r="Q465" s="266"/>
      <c r="R465" s="266"/>
      <c r="S465" s="266"/>
      <c r="T465" s="266"/>
      <c r="U465" s="266"/>
    </row>
    <row r="466" spans="1:21" s="422" customFormat="1" ht="15.75" thickBot="1" x14ac:dyDescent="0.3">
      <c r="A466" s="1115"/>
      <c r="B466" s="1116"/>
      <c r="C466" s="1123"/>
      <c r="D466" s="1176" t="s">
        <v>73</v>
      </c>
      <c r="E466" s="560" t="s">
        <v>7</v>
      </c>
      <c r="F466" s="633">
        <v>120</v>
      </c>
      <c r="G466" s="969">
        <f>'Бланки ИЭС'!E794</f>
        <v>18.3</v>
      </c>
      <c r="H466" s="477">
        <f>'Бланки ИЭС'!F794</f>
        <v>15.92</v>
      </c>
      <c r="I466" s="477">
        <f>'Бланки ИЭС'!G794</f>
        <v>15</v>
      </c>
      <c r="J466" s="430"/>
      <c r="K466" s="1089"/>
      <c r="L466" s="266"/>
      <c r="M466" s="266"/>
      <c r="N466" s="266"/>
      <c r="O466" s="266"/>
      <c r="P466" s="266"/>
      <c r="Q466" s="266"/>
      <c r="R466" s="266"/>
      <c r="S466" s="266"/>
      <c r="T466" s="266"/>
      <c r="U466" s="266"/>
    </row>
    <row r="467" spans="1:21" s="422" customFormat="1" ht="15" x14ac:dyDescent="0.25">
      <c r="A467" s="1115"/>
      <c r="B467" s="1116"/>
      <c r="C467" s="1123"/>
      <c r="D467" s="1182" t="s">
        <v>394</v>
      </c>
      <c r="E467" s="578"/>
      <c r="F467" s="444"/>
      <c r="G467" s="665"/>
      <c r="H467" s="475"/>
      <c r="I467" s="475"/>
      <c r="J467" s="430"/>
      <c r="K467" s="1089"/>
      <c r="L467" s="266"/>
      <c r="M467" s="266"/>
      <c r="N467" s="266"/>
      <c r="O467" s="266"/>
      <c r="P467" s="266"/>
      <c r="Q467" s="266"/>
      <c r="R467" s="266"/>
      <c r="S467" s="266"/>
      <c r="T467" s="266"/>
      <c r="U467" s="266"/>
    </row>
    <row r="468" spans="1:21" s="422" customFormat="1" ht="15" x14ac:dyDescent="0.25">
      <c r="A468" s="1115"/>
      <c r="B468" s="1116"/>
      <c r="C468" s="1123"/>
      <c r="D468" s="1172" t="s">
        <v>35</v>
      </c>
      <c r="E468" s="571" t="s">
        <v>7</v>
      </c>
      <c r="F468" s="645">
        <v>0.1</v>
      </c>
      <c r="G468" s="499">
        <f>'Бланки ИЭС'!E797</f>
        <v>18.57</v>
      </c>
      <c r="H468" s="461">
        <f>'Бланки ИЭС'!F797</f>
        <v>30.18</v>
      </c>
      <c r="I468" s="461">
        <f>'Бланки ИЭС'!G797</f>
        <v>15</v>
      </c>
      <c r="J468" s="430"/>
      <c r="K468" s="1089"/>
      <c r="L468" s="266"/>
      <c r="M468" s="266"/>
      <c r="N468" s="266"/>
      <c r="O468" s="266"/>
      <c r="P468" s="266"/>
      <c r="Q468" s="266"/>
      <c r="R468" s="266"/>
      <c r="S468" s="266"/>
      <c r="T468" s="266"/>
      <c r="U468" s="266"/>
    </row>
    <row r="469" spans="1:21" s="422" customFormat="1" ht="15" x14ac:dyDescent="0.25">
      <c r="A469" s="1115"/>
      <c r="B469" s="1116"/>
      <c r="C469" s="1123"/>
      <c r="D469" s="1172" t="s">
        <v>23</v>
      </c>
      <c r="E469" s="571" t="s">
        <v>7</v>
      </c>
      <c r="F469" s="645">
        <v>0.2</v>
      </c>
      <c r="G469" s="499">
        <f>'Бланки ИЭС'!E798</f>
        <v>42.17</v>
      </c>
      <c r="H469" s="461">
        <f>'Бланки ИЭС'!F798</f>
        <v>68.510000000000005</v>
      </c>
      <c r="I469" s="461">
        <f>'Бланки ИЭС'!G798</f>
        <v>45</v>
      </c>
      <c r="J469" s="430"/>
      <c r="K469" s="1089"/>
      <c r="L469" s="266"/>
      <c r="M469" s="266"/>
      <c r="N469" s="266"/>
      <c r="O469" s="266"/>
      <c r="P469" s="266"/>
      <c r="Q469" s="266"/>
      <c r="R469" s="266"/>
      <c r="S469" s="266"/>
      <c r="T469" s="266"/>
      <c r="U469" s="266"/>
    </row>
    <row r="470" spans="1:21" s="422" customFormat="1" ht="15" x14ac:dyDescent="0.25">
      <c r="A470" s="1115"/>
      <c r="B470" s="1116"/>
      <c r="C470" s="1123"/>
      <c r="D470" s="1172" t="s">
        <v>28</v>
      </c>
      <c r="E470" s="571" t="s">
        <v>7</v>
      </c>
      <c r="F470" s="1209"/>
      <c r="G470" s="499">
        <f>'Бланки ИЭС'!E799</f>
        <v>0</v>
      </c>
      <c r="H470" s="461">
        <f>'Бланки ИЭС'!F799</f>
        <v>0</v>
      </c>
      <c r="I470" s="461">
        <f>'Бланки ИЭС'!G799</f>
        <v>0</v>
      </c>
      <c r="J470" s="430"/>
      <c r="K470" s="1089"/>
      <c r="L470" s="266"/>
      <c r="M470" s="266"/>
      <c r="N470" s="266"/>
      <c r="O470" s="266"/>
      <c r="P470" s="266"/>
      <c r="Q470" s="266"/>
      <c r="R470" s="266"/>
      <c r="S470" s="266"/>
      <c r="T470" s="266"/>
      <c r="U470" s="266"/>
    </row>
    <row r="471" spans="1:21" s="422" customFormat="1" ht="15" x14ac:dyDescent="0.25">
      <c r="A471" s="1115"/>
      <c r="B471" s="1116"/>
      <c r="C471" s="1123"/>
      <c r="D471" s="1172" t="s">
        <v>39</v>
      </c>
      <c r="E471" s="571" t="s">
        <v>7</v>
      </c>
      <c r="F471" s="645">
        <v>100</v>
      </c>
      <c r="G471" s="499">
        <f>'Бланки ИЭС'!E800</f>
        <v>19.16</v>
      </c>
      <c r="H471" s="461">
        <f>'Бланки ИЭС'!F800</f>
        <v>31.13</v>
      </c>
      <c r="I471" s="461">
        <f>'Бланки ИЭС'!G800</f>
        <v>20</v>
      </c>
      <c r="J471" s="430"/>
      <c r="K471" s="1089"/>
      <c r="L471" s="266"/>
      <c r="M471" s="266"/>
      <c r="N471" s="266"/>
      <c r="O471" s="266"/>
      <c r="P471" s="266"/>
      <c r="Q471" s="266"/>
      <c r="R471" s="266"/>
      <c r="S471" s="266"/>
      <c r="T471" s="266"/>
      <c r="U471" s="266"/>
    </row>
    <row r="472" spans="1:21" s="422" customFormat="1" ht="15" x14ac:dyDescent="0.25">
      <c r="A472" s="1115"/>
      <c r="B472" s="1116"/>
      <c r="C472" s="1123"/>
      <c r="D472" s="1172" t="s">
        <v>34</v>
      </c>
      <c r="E472" s="556" t="s">
        <v>7</v>
      </c>
      <c r="F472" s="639">
        <v>100</v>
      </c>
      <c r="G472" s="499">
        <f>'Бланки ИЭС'!E801</f>
        <v>8.6999999999999993</v>
      </c>
      <c r="H472" s="461">
        <f>'Бланки ИЭС'!F801</f>
        <v>14.14</v>
      </c>
      <c r="I472" s="461">
        <f>'Бланки ИЭС'!G801</f>
        <v>9</v>
      </c>
      <c r="J472" s="1304"/>
      <c r="K472" s="1089"/>
      <c r="L472" s="266"/>
      <c r="M472" s="266"/>
      <c r="N472" s="266"/>
      <c r="O472" s="266"/>
      <c r="P472" s="266"/>
      <c r="Q472" s="266"/>
      <c r="R472" s="266"/>
      <c r="S472" s="266"/>
      <c r="T472" s="266"/>
      <c r="U472" s="266"/>
    </row>
    <row r="473" spans="1:21" s="422" customFormat="1" ht="15.75" thickBot="1" x14ac:dyDescent="0.3">
      <c r="A473" s="1301"/>
      <c r="B473" s="1245"/>
      <c r="C473" s="1302"/>
      <c r="D473" s="1071" t="s">
        <v>31</v>
      </c>
      <c r="E473" s="599" t="s">
        <v>7</v>
      </c>
      <c r="F473" s="1303">
        <v>100</v>
      </c>
      <c r="G473" s="687">
        <f>'Бланки ИЭС'!E802</f>
        <v>26</v>
      </c>
      <c r="H473" s="699">
        <f>'Бланки ИЭС'!F802</f>
        <v>23.05</v>
      </c>
      <c r="I473" s="699">
        <f>'Бланки ИЭС'!G802</f>
        <v>24</v>
      </c>
      <c r="J473" s="1160"/>
      <c r="K473" s="1235"/>
      <c r="L473" s="266"/>
      <c r="M473" s="266"/>
      <c r="N473" s="266"/>
      <c r="O473" s="266"/>
      <c r="P473" s="266"/>
      <c r="Q473" s="266"/>
      <c r="R473" s="266"/>
      <c r="S473" s="266"/>
      <c r="T473" s="266"/>
      <c r="U473" s="266"/>
    </row>
    <row r="474" spans="1:21" s="422" customFormat="1" ht="15.75" thickBot="1" x14ac:dyDescent="0.3">
      <c r="A474" s="1117"/>
      <c r="B474" s="1117"/>
      <c r="C474" s="1124"/>
      <c r="D474" s="659" t="s">
        <v>458</v>
      </c>
      <c r="E474" s="575"/>
      <c r="F474" s="575"/>
      <c r="G474" s="625"/>
      <c r="H474" s="625"/>
      <c r="I474" s="625"/>
      <c r="J474" s="262"/>
      <c r="K474" s="266"/>
      <c r="L474" s="266"/>
      <c r="M474" s="266"/>
      <c r="N474" s="266"/>
      <c r="O474" s="266"/>
      <c r="P474" s="266"/>
      <c r="Q474" s="266"/>
      <c r="R474" s="266"/>
      <c r="S474" s="266"/>
      <c r="T474" s="266"/>
      <c r="U474" s="266"/>
    </row>
    <row r="475" spans="1:21" s="422" customFormat="1" ht="15" customHeight="1" thickBot="1" x14ac:dyDescent="0.25">
      <c r="A475" s="1837" t="s">
        <v>933</v>
      </c>
      <c r="B475" s="1837" t="s">
        <v>934</v>
      </c>
      <c r="C475" s="1837" t="s">
        <v>935</v>
      </c>
      <c r="D475" s="1595" t="s">
        <v>109</v>
      </c>
      <c r="E475" s="658" t="s">
        <v>2</v>
      </c>
      <c r="F475" s="1595" t="s">
        <v>110</v>
      </c>
      <c r="G475" s="1846" t="s">
        <v>931</v>
      </c>
      <c r="H475" s="1847"/>
      <c r="I475" s="1848"/>
      <c r="J475" s="838"/>
      <c r="K475" s="1840" t="s">
        <v>69</v>
      </c>
      <c r="L475" s="266"/>
      <c r="M475" s="266"/>
      <c r="N475" s="266"/>
      <c r="O475" s="266"/>
      <c r="P475" s="266"/>
      <c r="Q475" s="266"/>
      <c r="R475" s="266"/>
      <c r="S475" s="266"/>
      <c r="T475" s="266"/>
      <c r="U475" s="266"/>
    </row>
    <row r="476" spans="1:21" s="422" customFormat="1" ht="14.25" x14ac:dyDescent="0.2">
      <c r="A476" s="1838"/>
      <c r="B476" s="1838"/>
      <c r="C476" s="1838"/>
      <c r="D476" s="1596"/>
      <c r="E476" s="547" t="s">
        <v>3</v>
      </c>
      <c r="F476" s="1596"/>
      <c r="G476" s="1611" t="s">
        <v>5</v>
      </c>
      <c r="H476" s="1598" t="s">
        <v>6</v>
      </c>
      <c r="I476" s="1865" t="s">
        <v>794</v>
      </c>
      <c r="J476" s="1374" t="e">
        <f>G479+G482+G485+G488+G490+G492-#REF!-#REF!-#REF!-#REF!-#REF!-#REF!</f>
        <v>#REF!</v>
      </c>
      <c r="K476" s="1841"/>
      <c r="L476" s="266"/>
      <c r="M476" s="266"/>
      <c r="N476" s="266"/>
      <c r="O476" s="266"/>
      <c r="P476" s="266"/>
      <c r="Q476" s="266"/>
      <c r="R476" s="266"/>
      <c r="S476" s="266"/>
      <c r="T476" s="266"/>
      <c r="U476" s="266"/>
    </row>
    <row r="477" spans="1:21" s="422" customFormat="1" ht="48" customHeight="1" thickBot="1" x14ac:dyDescent="0.25">
      <c r="A477" s="1839"/>
      <c r="B477" s="1839"/>
      <c r="C477" s="1839"/>
      <c r="D477" s="1597"/>
      <c r="E477" s="1362" t="s">
        <v>4</v>
      </c>
      <c r="F477" s="1597"/>
      <c r="G477" s="1588"/>
      <c r="H477" s="1599"/>
      <c r="I477" s="1850"/>
      <c r="J477" s="838"/>
      <c r="K477" s="1842"/>
      <c r="L477" s="266"/>
      <c r="M477" s="266"/>
      <c r="N477" s="266"/>
      <c r="O477" s="266"/>
      <c r="P477" s="266"/>
      <c r="Q477" s="266"/>
      <c r="R477" s="266"/>
      <c r="S477" s="266"/>
      <c r="T477" s="266"/>
      <c r="U477" s="266"/>
    </row>
    <row r="478" spans="1:21" s="422" customFormat="1" ht="15" x14ac:dyDescent="0.25">
      <c r="A478" s="1115">
        <v>600</v>
      </c>
      <c r="B478" s="1116">
        <v>600</v>
      </c>
      <c r="C478" s="1123">
        <f>B478*0.9</f>
        <v>540</v>
      </c>
      <c r="D478" s="1357" t="s">
        <v>750</v>
      </c>
      <c r="E478" s="555" t="s">
        <v>7</v>
      </c>
      <c r="F478" s="1215">
        <v>200</v>
      </c>
      <c r="G478" s="509">
        <f>'Бланки ИЭС'!E832</f>
        <v>78</v>
      </c>
      <c r="H478" s="479">
        <f>'Бланки ИЭС'!F832</f>
        <v>140</v>
      </c>
      <c r="I478" s="480">
        <f>'Бланки ИЭС'!G832</f>
        <v>101.7</v>
      </c>
      <c r="J478" s="598" t="e">
        <f>G478*#REF!*1.73*0.875/1000</f>
        <v>#REF!</v>
      </c>
      <c r="K478" s="1089"/>
      <c r="L478" s="266"/>
      <c r="M478" s="266"/>
      <c r="N478" s="266"/>
      <c r="O478" s="266"/>
      <c r="P478" s="266"/>
      <c r="Q478" s="266"/>
      <c r="R478" s="266"/>
      <c r="S478" s="266"/>
      <c r="T478" s="266"/>
      <c r="U478" s="266"/>
    </row>
    <row r="479" spans="1:21" s="422" customFormat="1" ht="15" x14ac:dyDescent="0.25">
      <c r="A479" s="1115"/>
      <c r="B479" s="1116"/>
      <c r="C479" s="1123"/>
      <c r="D479" s="1168"/>
      <c r="E479" s="556" t="s">
        <v>8</v>
      </c>
      <c r="F479" s="1213">
        <v>20</v>
      </c>
      <c r="G479" s="958">
        <f>'Бланки ИЭС'!E833</f>
        <v>13.71</v>
      </c>
      <c r="H479" s="813">
        <f>'Бланки ИЭС'!F833</f>
        <v>24.2</v>
      </c>
      <c r="I479" s="814">
        <f>'Бланки ИЭС'!G833</f>
        <v>19.48</v>
      </c>
      <c r="J479" s="598" t="e">
        <f>G479*1000/#REF!/1.73/0.875</f>
        <v>#REF!</v>
      </c>
      <c r="K479" s="1089"/>
      <c r="L479" s="266"/>
      <c r="M479" s="266"/>
      <c r="N479" s="266"/>
      <c r="O479" s="266"/>
      <c r="P479" s="266"/>
      <c r="Q479" s="266"/>
      <c r="R479" s="266"/>
      <c r="S479" s="266"/>
      <c r="T479" s="266"/>
      <c r="U479" s="266"/>
    </row>
    <row r="480" spans="1:21" s="422" customFormat="1" ht="15" x14ac:dyDescent="0.25">
      <c r="A480" s="1115"/>
      <c r="B480" s="1116"/>
      <c r="C480" s="1123"/>
      <c r="D480" s="1169"/>
      <c r="E480" s="556" t="s">
        <v>9</v>
      </c>
      <c r="F480" s="1213">
        <v>20</v>
      </c>
      <c r="G480" s="958">
        <f>'Бланки ИЭС'!E834</f>
        <v>0</v>
      </c>
      <c r="H480" s="813">
        <f>'Бланки ИЭС'!F834</f>
        <v>0</v>
      </c>
      <c r="I480" s="814">
        <f>'Бланки ИЭС'!G834</f>
        <v>0</v>
      </c>
      <c r="J480" s="262"/>
      <c r="K480" s="1089"/>
      <c r="L480" s="266"/>
      <c r="M480" s="266"/>
      <c r="N480" s="266"/>
      <c r="O480" s="266"/>
      <c r="P480" s="266"/>
      <c r="Q480" s="266"/>
      <c r="R480" s="266"/>
      <c r="S480" s="266"/>
      <c r="T480" s="266"/>
      <c r="U480" s="266"/>
    </row>
    <row r="481" spans="1:21" s="422" customFormat="1" ht="15" x14ac:dyDescent="0.25">
      <c r="A481" s="1115">
        <v>600</v>
      </c>
      <c r="B481" s="1116">
        <v>600</v>
      </c>
      <c r="C481" s="1123">
        <f>B481*0.9</f>
        <v>540</v>
      </c>
      <c r="D481" s="1170" t="s">
        <v>751</v>
      </c>
      <c r="E481" s="556" t="s">
        <v>7</v>
      </c>
      <c r="F481" s="1213">
        <v>200</v>
      </c>
      <c r="G481" s="958">
        <f>'Бланки ИЭС'!E835</f>
        <v>79</v>
      </c>
      <c r="H481" s="813">
        <f>'Бланки ИЭС'!F835</f>
        <v>140</v>
      </c>
      <c r="I481" s="814">
        <f>'Бланки ИЭС'!G835</f>
        <v>104.2</v>
      </c>
      <c r="J481" s="598" t="e">
        <f>G481*#REF!*1.73*0.875/1000</f>
        <v>#REF!</v>
      </c>
      <c r="K481" s="1089"/>
      <c r="L481" s="266"/>
      <c r="M481" s="266"/>
      <c r="N481" s="266"/>
      <c r="O481" s="266"/>
      <c r="P481" s="266"/>
      <c r="Q481" s="266"/>
      <c r="R481" s="266"/>
      <c r="S481" s="266"/>
      <c r="T481" s="266"/>
      <c r="U481" s="266"/>
    </row>
    <row r="482" spans="1:21" s="422" customFormat="1" ht="15" x14ac:dyDescent="0.25">
      <c r="A482" s="1115"/>
      <c r="B482" s="1116"/>
      <c r="C482" s="1123"/>
      <c r="D482" s="1168"/>
      <c r="E482" s="556" t="s">
        <v>8</v>
      </c>
      <c r="F482" s="1213">
        <v>20</v>
      </c>
      <c r="G482" s="958">
        <f>'Бланки ИЭС'!E836</f>
        <v>13.89</v>
      </c>
      <c r="H482" s="813">
        <f>'Бланки ИЭС'!F836</f>
        <v>24.22</v>
      </c>
      <c r="I482" s="814">
        <f>'Бланки ИЭС'!G836</f>
        <v>19.690000000000001</v>
      </c>
      <c r="J482" s="598" t="e">
        <f>G482*1000/#REF!/1.73/0.875</f>
        <v>#REF!</v>
      </c>
      <c r="K482" s="1089"/>
      <c r="L482" s="266"/>
      <c r="M482" s="266"/>
      <c r="N482" s="266"/>
      <c r="O482" s="266"/>
      <c r="P482" s="266"/>
      <c r="Q482" s="266"/>
      <c r="R482" s="266"/>
      <c r="S482" s="266"/>
      <c r="T482" s="266"/>
      <c r="U482" s="266"/>
    </row>
    <row r="483" spans="1:21" s="422" customFormat="1" ht="15" x14ac:dyDescent="0.25">
      <c r="A483" s="1115"/>
      <c r="B483" s="1116"/>
      <c r="C483" s="1123"/>
      <c r="D483" s="1169"/>
      <c r="E483" s="556" t="s">
        <v>9</v>
      </c>
      <c r="F483" s="1213">
        <v>20</v>
      </c>
      <c r="G483" s="958">
        <f>'Бланки ИЭС'!E837</f>
        <v>0</v>
      </c>
      <c r="H483" s="813">
        <f>'Бланки ИЭС'!F837</f>
        <v>0</v>
      </c>
      <c r="I483" s="814">
        <f>'Бланки ИЭС'!G837</f>
        <v>0</v>
      </c>
      <c r="J483" s="262"/>
      <c r="K483" s="1089"/>
      <c r="L483" s="266"/>
      <c r="M483" s="266"/>
      <c r="N483" s="266"/>
      <c r="O483" s="266"/>
      <c r="P483" s="266"/>
      <c r="Q483" s="266"/>
      <c r="R483" s="266"/>
      <c r="S483" s="266"/>
      <c r="T483" s="266"/>
      <c r="U483" s="266"/>
    </row>
    <row r="484" spans="1:21" s="422" customFormat="1" ht="15" x14ac:dyDescent="0.25">
      <c r="A484" s="1115">
        <v>540</v>
      </c>
      <c r="B484" s="1116">
        <v>450</v>
      </c>
      <c r="C484" s="1123">
        <f>B484*0.9</f>
        <v>405</v>
      </c>
      <c r="D484" s="1170" t="s">
        <v>744</v>
      </c>
      <c r="E484" s="556" t="s">
        <v>7</v>
      </c>
      <c r="F484" s="1213">
        <v>200</v>
      </c>
      <c r="G484" s="958">
        <f>'Бланки ИЭС'!E838</f>
        <v>24.25</v>
      </c>
      <c r="H484" s="813">
        <f>'Бланки ИЭС'!F838</f>
        <v>27.75</v>
      </c>
      <c r="I484" s="814">
        <f>'Бланки ИЭС'!G838</f>
        <v>19.600000000000001</v>
      </c>
      <c r="J484" s="598" t="e">
        <f>G484*#REF!*1.73*0.875/1000</f>
        <v>#REF!</v>
      </c>
      <c r="K484" s="1089"/>
      <c r="L484" s="266"/>
      <c r="M484" s="266"/>
      <c r="N484" s="266"/>
      <c r="O484" s="266"/>
      <c r="P484" s="266"/>
      <c r="Q484" s="266"/>
      <c r="R484" s="266"/>
      <c r="S484" s="266"/>
      <c r="T484" s="266"/>
      <c r="U484" s="266"/>
    </row>
    <row r="485" spans="1:21" s="422" customFormat="1" ht="15" x14ac:dyDescent="0.25">
      <c r="A485" s="1115"/>
      <c r="B485" s="1116"/>
      <c r="C485" s="1123"/>
      <c r="D485" s="1168"/>
      <c r="E485" s="556" t="s">
        <v>8</v>
      </c>
      <c r="F485" s="1213">
        <v>20</v>
      </c>
      <c r="G485" s="958">
        <f>'Бланки ИЭС'!E839</f>
        <v>4.26</v>
      </c>
      <c r="H485" s="813">
        <f>'Бланки ИЭС'!F839</f>
        <v>4.8</v>
      </c>
      <c r="I485" s="814">
        <f>'Бланки ИЭС'!G839</f>
        <v>3.43</v>
      </c>
      <c r="J485" s="598" t="e">
        <f>G485*1000/#REF!/1.73/0.875</f>
        <v>#REF!</v>
      </c>
      <c r="K485" s="1089"/>
      <c r="L485" s="266"/>
      <c r="M485" s="266"/>
      <c r="N485" s="266"/>
      <c r="O485" s="266"/>
      <c r="P485" s="266"/>
      <c r="Q485" s="266"/>
      <c r="R485" s="266"/>
      <c r="S485" s="266"/>
      <c r="T485" s="266"/>
      <c r="U485" s="266"/>
    </row>
    <row r="486" spans="1:21" s="422" customFormat="1" ht="15" x14ac:dyDescent="0.25">
      <c r="A486" s="1115"/>
      <c r="B486" s="1116"/>
      <c r="C486" s="1123"/>
      <c r="D486" s="1169"/>
      <c r="E486" s="556" t="s">
        <v>9</v>
      </c>
      <c r="F486" s="1213">
        <v>20</v>
      </c>
      <c r="G486" s="958">
        <f>'Бланки ИЭС'!E840</f>
        <v>0</v>
      </c>
      <c r="H486" s="813">
        <f>'Бланки ИЭС'!F840</f>
        <v>0</v>
      </c>
      <c r="I486" s="814">
        <f>'Бланки ИЭС'!G840</f>
        <v>0</v>
      </c>
      <c r="J486" s="262"/>
      <c r="K486" s="1089"/>
      <c r="L486" s="266"/>
      <c r="M486" s="266"/>
      <c r="N486" s="266"/>
      <c r="O486" s="266"/>
      <c r="P486" s="266"/>
      <c r="Q486" s="266"/>
      <c r="R486" s="266"/>
      <c r="S486" s="266"/>
      <c r="T486" s="266"/>
      <c r="U486" s="266"/>
    </row>
    <row r="487" spans="1:21" s="422" customFormat="1" ht="15" x14ac:dyDescent="0.25">
      <c r="A487" s="1115">
        <v>468</v>
      </c>
      <c r="B487" s="1116">
        <v>390</v>
      </c>
      <c r="C487" s="1123">
        <f>B487*0.9</f>
        <v>351</v>
      </c>
      <c r="D487" s="1170" t="s">
        <v>736</v>
      </c>
      <c r="E487" s="556" t="s">
        <v>7</v>
      </c>
      <c r="F487" s="1213">
        <v>200</v>
      </c>
      <c r="G487" s="958">
        <f>'Бланки ИЭС'!E841</f>
        <v>-13.2</v>
      </c>
      <c r="H487" s="813">
        <f>'Бланки ИЭС'!F841</f>
        <v>-20</v>
      </c>
      <c r="I487" s="814">
        <f>'Бланки ИЭС'!G841</f>
        <v>-16.68</v>
      </c>
      <c r="J487" s="121" t="e">
        <f>H487*#REF!*1.73*0.875/1000</f>
        <v>#REF!</v>
      </c>
      <c r="K487" s="1089"/>
      <c r="L487" s="266"/>
      <c r="M487" s="266"/>
      <c r="N487" s="266"/>
      <c r="O487" s="266"/>
      <c r="P487" s="266"/>
      <c r="Q487" s="266"/>
      <c r="R487" s="266"/>
      <c r="S487" s="266"/>
      <c r="T487" s="266"/>
      <c r="U487" s="266"/>
    </row>
    <row r="488" spans="1:21" s="422" customFormat="1" ht="15" x14ac:dyDescent="0.25">
      <c r="A488" s="1115"/>
      <c r="B488" s="1116"/>
      <c r="C488" s="1123"/>
      <c r="D488" s="1169"/>
      <c r="E488" s="556" t="s">
        <v>8</v>
      </c>
      <c r="F488" s="1213">
        <v>20</v>
      </c>
      <c r="G488" s="958">
        <f>'Бланки ИЭС'!E842</f>
        <v>-2.3199999999999998</v>
      </c>
      <c r="H488" s="813">
        <f>'Бланки ИЭС'!F842</f>
        <v>-3.46</v>
      </c>
      <c r="I488" s="814">
        <f>'Бланки ИЭС'!G842</f>
        <v>-2.8</v>
      </c>
      <c r="J488" s="598" t="e">
        <f>G488*1000/#REF!/1.73/0.875</f>
        <v>#REF!</v>
      </c>
      <c r="K488" s="1089"/>
      <c r="L488" s="266"/>
      <c r="M488" s="266"/>
      <c r="N488" s="266"/>
      <c r="O488" s="266"/>
      <c r="P488" s="266"/>
      <c r="Q488" s="266"/>
      <c r="R488" s="266"/>
      <c r="S488" s="266"/>
      <c r="T488" s="266"/>
      <c r="U488" s="266"/>
    </row>
    <row r="489" spans="1:21" s="422" customFormat="1" ht="15" x14ac:dyDescent="0.25">
      <c r="A489" s="1115">
        <v>468</v>
      </c>
      <c r="B489" s="1116">
        <v>390</v>
      </c>
      <c r="C489" s="1123">
        <f>B489*0.9</f>
        <v>351</v>
      </c>
      <c r="D489" s="1168" t="s">
        <v>737</v>
      </c>
      <c r="E489" s="568" t="s">
        <v>7</v>
      </c>
      <c r="F489" s="1212">
        <v>200</v>
      </c>
      <c r="G489" s="958">
        <f>'Бланки ИЭС'!E843</f>
        <v>-54</v>
      </c>
      <c r="H489" s="813">
        <f>'Бланки ИЭС'!F843</f>
        <v>-87</v>
      </c>
      <c r="I489" s="814">
        <f>'Бланки ИЭС'!G843</f>
        <v>-85.5</v>
      </c>
      <c r="J489" s="121" t="e">
        <f>H489*#REF!*1.73*0.875/1000</f>
        <v>#REF!</v>
      </c>
      <c r="K489" s="1089"/>
      <c r="L489" s="266"/>
      <c r="M489" s="266"/>
      <c r="N489" s="266"/>
      <c r="O489" s="266"/>
      <c r="P489" s="266"/>
      <c r="Q489" s="266"/>
      <c r="R489" s="266"/>
      <c r="S489" s="266"/>
      <c r="T489" s="266"/>
      <c r="U489" s="266"/>
    </row>
    <row r="490" spans="1:21" s="422" customFormat="1" ht="15" x14ac:dyDescent="0.25">
      <c r="A490" s="1115"/>
      <c r="B490" s="1116"/>
      <c r="C490" s="1123"/>
      <c r="D490" s="1169"/>
      <c r="E490" s="556" t="s">
        <v>8</v>
      </c>
      <c r="F490" s="1213">
        <v>20</v>
      </c>
      <c r="G490" s="958">
        <f>'Бланки ИЭС'!E844</f>
        <v>-8.76</v>
      </c>
      <c r="H490" s="813">
        <f>'Бланки ИЭС'!F844</f>
        <v>-15.04</v>
      </c>
      <c r="I490" s="814">
        <f>'Бланки ИЭС'!G844</f>
        <v>-14.93</v>
      </c>
      <c r="J490" s="598" t="e">
        <f>G490*1000/#REF!/1.73/0.875</f>
        <v>#REF!</v>
      </c>
      <c r="K490" s="1089"/>
      <c r="L490" s="266"/>
      <c r="M490" s="266"/>
      <c r="N490" s="266"/>
      <c r="O490" s="266"/>
      <c r="P490" s="266"/>
      <c r="Q490" s="266"/>
      <c r="R490" s="266"/>
      <c r="S490" s="266"/>
      <c r="T490" s="266"/>
      <c r="U490" s="266"/>
    </row>
    <row r="491" spans="1:21" s="422" customFormat="1" ht="15" x14ac:dyDescent="0.25">
      <c r="A491" s="1115">
        <v>468</v>
      </c>
      <c r="B491" s="1116">
        <v>390</v>
      </c>
      <c r="C491" s="1123">
        <f>B491*0.9</f>
        <v>351</v>
      </c>
      <c r="D491" s="1170" t="s">
        <v>752</v>
      </c>
      <c r="E491" s="556" t="s">
        <v>7</v>
      </c>
      <c r="F491" s="1213">
        <v>200</v>
      </c>
      <c r="G491" s="958">
        <f>'Бланки ИЭС'!E845</f>
        <v>18.48</v>
      </c>
      <c r="H491" s="813">
        <f>'Бланки ИЭС'!F845</f>
        <v>46</v>
      </c>
      <c r="I491" s="814">
        <f>'Бланки ИЭС'!G845</f>
        <v>41.6</v>
      </c>
      <c r="J491" s="121" t="e">
        <f>H491*#REF!*1.73*0.875/1000</f>
        <v>#REF!</v>
      </c>
      <c r="K491" s="1089"/>
      <c r="L491" s="266"/>
      <c r="M491" s="266"/>
      <c r="N491" s="266"/>
      <c r="O491" s="266"/>
      <c r="P491" s="266"/>
      <c r="Q491" s="266"/>
      <c r="R491" s="266"/>
      <c r="S491" s="266"/>
      <c r="T491" s="266"/>
      <c r="U491" s="266"/>
    </row>
    <row r="492" spans="1:21" s="422" customFormat="1" ht="15" x14ac:dyDescent="0.25">
      <c r="A492" s="1115"/>
      <c r="B492" s="1116"/>
      <c r="C492" s="1123"/>
      <c r="D492" s="1168"/>
      <c r="E492" s="556" t="s">
        <v>8</v>
      </c>
      <c r="F492" s="1213">
        <v>20</v>
      </c>
      <c r="G492" s="958">
        <f>'Бланки ИЭС'!E846</f>
        <v>3.48</v>
      </c>
      <c r="H492" s="813">
        <f>'Бланки ИЭС'!F846</f>
        <v>7.96</v>
      </c>
      <c r="I492" s="814">
        <f>'Бланки ИЭС'!G846</f>
        <v>7.28</v>
      </c>
      <c r="J492" s="598" t="e">
        <f>G492*1000/#REF!/1.73/0.875</f>
        <v>#REF!</v>
      </c>
      <c r="K492" s="1089"/>
      <c r="L492" s="266"/>
      <c r="M492" s="266"/>
      <c r="N492" s="266"/>
      <c r="O492" s="266"/>
      <c r="P492" s="266"/>
      <c r="Q492" s="266"/>
      <c r="R492" s="266"/>
      <c r="S492" s="266"/>
      <c r="T492" s="266"/>
      <c r="U492" s="266"/>
    </row>
    <row r="493" spans="1:21" s="422" customFormat="1" ht="15.75" customHeight="1" thickBot="1" x14ac:dyDescent="0.3">
      <c r="A493" s="1115"/>
      <c r="B493" s="1116"/>
      <c r="C493" s="1123"/>
      <c r="D493" s="1167"/>
      <c r="E493" s="560" t="s">
        <v>9</v>
      </c>
      <c r="F493" s="1225">
        <v>20</v>
      </c>
      <c r="G493" s="1305">
        <f>'Бланки ИЭС'!E847</f>
        <v>0</v>
      </c>
      <c r="H493" s="1306">
        <f>'Бланки ИЭС'!F847</f>
        <v>0</v>
      </c>
      <c r="I493" s="1375">
        <f>'Бланки ИЭС'!G847</f>
        <v>0</v>
      </c>
      <c r="J493" s="262"/>
      <c r="K493" s="1089"/>
      <c r="L493" s="266"/>
      <c r="M493" s="266"/>
      <c r="N493" s="266"/>
      <c r="O493" s="266"/>
      <c r="P493" s="266"/>
      <c r="Q493" s="266"/>
      <c r="R493" s="266"/>
      <c r="S493" s="266"/>
      <c r="T493" s="266"/>
      <c r="U493" s="266"/>
    </row>
    <row r="494" spans="1:21" s="422" customFormat="1" ht="15" x14ac:dyDescent="0.25">
      <c r="A494" s="1115"/>
      <c r="B494" s="1116"/>
      <c r="C494" s="1123"/>
      <c r="D494" s="1132" t="s">
        <v>117</v>
      </c>
      <c r="E494" s="635"/>
      <c r="F494" s="1212"/>
      <c r="G494" s="788"/>
      <c r="H494" s="360"/>
      <c r="I494" s="360"/>
      <c r="J494" s="262"/>
      <c r="K494" s="1089"/>
      <c r="L494" s="266"/>
      <c r="M494" s="266"/>
      <c r="N494" s="266"/>
      <c r="O494" s="266"/>
      <c r="P494" s="266"/>
      <c r="Q494" s="266"/>
      <c r="R494" s="266"/>
      <c r="S494" s="266"/>
      <c r="T494" s="266"/>
      <c r="U494" s="266"/>
    </row>
    <row r="495" spans="1:21" s="422" customFormat="1" ht="15" x14ac:dyDescent="0.25">
      <c r="A495" s="1115"/>
      <c r="B495" s="1116"/>
      <c r="C495" s="1123"/>
      <c r="D495" s="1129" t="s">
        <v>23</v>
      </c>
      <c r="E495" s="639" t="s">
        <v>7</v>
      </c>
      <c r="F495" s="1213">
        <v>120</v>
      </c>
      <c r="G495" s="499">
        <f>'Бланки ИЭС'!E861</f>
        <v>19</v>
      </c>
      <c r="H495" s="461">
        <f>'Бланки ИЭС'!F861</f>
        <v>22</v>
      </c>
      <c r="I495" s="461">
        <f>'Бланки ИЭС'!G861</f>
        <v>2.65</v>
      </c>
      <c r="J495" s="262"/>
      <c r="K495" s="1089"/>
      <c r="L495" s="266"/>
      <c r="M495" s="266"/>
      <c r="N495" s="266"/>
      <c r="O495" s="266"/>
      <c r="P495" s="266"/>
      <c r="Q495" s="266"/>
      <c r="R495" s="266"/>
      <c r="S495" s="266"/>
      <c r="T495" s="266"/>
      <c r="U495" s="266"/>
    </row>
    <row r="496" spans="1:21" s="422" customFormat="1" ht="15" x14ac:dyDescent="0.25">
      <c r="A496" s="1115"/>
      <c r="B496" s="1116"/>
      <c r="C496" s="1123"/>
      <c r="D496" s="1129" t="s">
        <v>27</v>
      </c>
      <c r="E496" s="639" t="s">
        <v>7</v>
      </c>
      <c r="F496" s="1213">
        <v>100</v>
      </c>
      <c r="G496" s="499">
        <f>'Бланки ИЭС'!E862</f>
        <v>62</v>
      </c>
      <c r="H496" s="461">
        <f>'Бланки ИЭС'!F862</f>
        <v>92.71</v>
      </c>
      <c r="I496" s="461">
        <f>'Бланки ИЭС'!G862</f>
        <v>58.95</v>
      </c>
      <c r="J496" s="262"/>
      <c r="K496" s="1089"/>
      <c r="L496" s="266"/>
      <c r="M496" s="266"/>
      <c r="N496" s="266"/>
      <c r="O496" s="266"/>
      <c r="P496" s="266"/>
      <c r="Q496" s="266"/>
      <c r="R496" s="266"/>
      <c r="S496" s="266"/>
      <c r="T496" s="266"/>
      <c r="U496" s="266"/>
    </row>
    <row r="497" spans="1:21" s="422" customFormat="1" ht="15" x14ac:dyDescent="0.25">
      <c r="A497" s="1115"/>
      <c r="B497" s="1116"/>
      <c r="C497" s="1123"/>
      <c r="D497" s="1129" t="s">
        <v>28</v>
      </c>
      <c r="E497" s="639" t="s">
        <v>7</v>
      </c>
      <c r="F497" s="1213">
        <v>100</v>
      </c>
      <c r="G497" s="499">
        <f>'Бланки ИЭС'!E863</f>
        <v>64</v>
      </c>
      <c r="H497" s="461">
        <f>'Бланки ИЭС'!F863</f>
        <v>117.98</v>
      </c>
      <c r="I497" s="461">
        <f>'Бланки ИЭС'!G863</f>
        <v>81.13</v>
      </c>
      <c r="J497" s="262"/>
      <c r="K497" s="1089"/>
      <c r="L497" s="266"/>
      <c r="M497" s="266"/>
      <c r="N497" s="266"/>
      <c r="O497" s="266"/>
      <c r="P497" s="266"/>
      <c r="Q497" s="266"/>
      <c r="R497" s="266"/>
      <c r="S497" s="266"/>
      <c r="T497" s="266"/>
      <c r="U497" s="266"/>
    </row>
    <row r="498" spans="1:21" s="422" customFormat="1" ht="15" x14ac:dyDescent="0.25">
      <c r="A498" s="1115"/>
      <c r="B498" s="1116"/>
      <c r="C498" s="1123"/>
      <c r="D498" s="1129" t="s">
        <v>30</v>
      </c>
      <c r="E498" s="639" t="s">
        <v>7</v>
      </c>
      <c r="F498" s="1213">
        <v>200</v>
      </c>
      <c r="G498" s="499">
        <f>'Бланки ИЭС'!E864</f>
        <v>30.76</v>
      </c>
      <c r="H498" s="461">
        <f>'Бланки ИЭС'!F864</f>
        <v>47.34</v>
      </c>
      <c r="I498" s="461">
        <f>'Бланки ИЭС'!G864</f>
        <v>29.8</v>
      </c>
      <c r="J498" s="262"/>
      <c r="K498" s="1089"/>
      <c r="L498" s="266"/>
      <c r="M498" s="266"/>
      <c r="N498" s="266"/>
      <c r="O498" s="266"/>
      <c r="P498" s="266"/>
      <c r="Q498" s="266"/>
      <c r="R498" s="266"/>
      <c r="S498" s="266"/>
      <c r="T498" s="266"/>
      <c r="U498" s="266"/>
    </row>
    <row r="499" spans="1:21" s="422" customFormat="1" ht="15" x14ac:dyDescent="0.25">
      <c r="A499" s="1115"/>
      <c r="B499" s="1116"/>
      <c r="C499" s="1123"/>
      <c r="D499" s="1129" t="s">
        <v>40</v>
      </c>
      <c r="E499" s="639" t="s">
        <v>7</v>
      </c>
      <c r="F499" s="1213">
        <v>120</v>
      </c>
      <c r="G499" s="499">
        <f>'Бланки ИЭС'!E865</f>
        <v>20</v>
      </c>
      <c r="H499" s="461">
        <f>'Бланки ИЭС'!F865</f>
        <v>24.5</v>
      </c>
      <c r="I499" s="461">
        <f>'Бланки ИЭС'!G865</f>
        <v>12.32</v>
      </c>
      <c r="J499" s="262"/>
      <c r="K499" s="1089"/>
      <c r="L499" s="266"/>
      <c r="M499" s="266"/>
      <c r="N499" s="266"/>
      <c r="O499" s="266"/>
      <c r="P499" s="266"/>
      <c r="Q499" s="266"/>
      <c r="R499" s="266"/>
      <c r="S499" s="266"/>
      <c r="T499" s="266"/>
      <c r="U499" s="266"/>
    </row>
    <row r="500" spans="1:21" s="422" customFormat="1" ht="15" x14ac:dyDescent="0.25">
      <c r="A500" s="1115"/>
      <c r="B500" s="1116"/>
      <c r="C500" s="1123"/>
      <c r="D500" s="1129" t="s">
        <v>35</v>
      </c>
      <c r="E500" s="639" t="s">
        <v>7</v>
      </c>
      <c r="F500" s="1213">
        <v>100</v>
      </c>
      <c r="G500" s="499">
        <f>'Бланки ИЭС'!E866</f>
        <v>54.99</v>
      </c>
      <c r="H500" s="461">
        <f>'Бланки ИЭС'!F866</f>
        <v>110.43</v>
      </c>
      <c r="I500" s="461">
        <f>'Бланки ИЭС'!G866</f>
        <v>75.95</v>
      </c>
      <c r="J500" s="262"/>
      <c r="K500" s="1089"/>
      <c r="L500" s="266"/>
      <c r="M500" s="266"/>
      <c r="N500" s="266"/>
      <c r="O500" s="266"/>
      <c r="P500" s="266"/>
      <c r="Q500" s="266"/>
      <c r="R500" s="266"/>
      <c r="S500" s="266"/>
      <c r="T500" s="266"/>
      <c r="U500" s="266"/>
    </row>
    <row r="501" spans="1:21" s="422" customFormat="1" ht="15" x14ac:dyDescent="0.25">
      <c r="A501" s="1115"/>
      <c r="B501" s="1116"/>
      <c r="C501" s="1123"/>
      <c r="D501" s="1129" t="s">
        <v>37</v>
      </c>
      <c r="E501" s="639" t="s">
        <v>7</v>
      </c>
      <c r="F501" s="1213">
        <v>100</v>
      </c>
      <c r="G501" s="499">
        <f>'Бланки ИЭС'!E867</f>
        <v>66.28</v>
      </c>
      <c r="H501" s="461">
        <f>'Бланки ИЭС'!F867</f>
        <v>131.94</v>
      </c>
      <c r="I501" s="461">
        <f>'Бланки ИЭС'!G867</f>
        <v>90.74</v>
      </c>
      <c r="J501" s="262"/>
      <c r="K501" s="1089"/>
      <c r="L501" s="266"/>
      <c r="M501" s="266"/>
      <c r="N501" s="266"/>
      <c r="O501" s="266"/>
      <c r="P501" s="266"/>
      <c r="Q501" s="266"/>
      <c r="R501" s="266"/>
      <c r="S501" s="266"/>
      <c r="T501" s="266"/>
      <c r="U501" s="266"/>
    </row>
    <row r="502" spans="1:21" s="422" customFormat="1" ht="15" x14ac:dyDescent="0.25">
      <c r="A502" s="1115"/>
      <c r="B502" s="1116"/>
      <c r="C502" s="1123"/>
      <c r="D502" s="1129" t="s">
        <v>33</v>
      </c>
      <c r="E502" s="639" t="s">
        <v>7</v>
      </c>
      <c r="F502" s="1213">
        <v>100</v>
      </c>
      <c r="G502" s="499">
        <f>'Бланки ИЭС'!E868</f>
        <v>47.36</v>
      </c>
      <c r="H502" s="461">
        <f>'Бланки ИЭС'!F868</f>
        <v>89</v>
      </c>
      <c r="I502" s="461">
        <f>'Бланки ИЭС'!G868</f>
        <v>51.55</v>
      </c>
      <c r="J502" s="262"/>
      <c r="K502" s="1089"/>
      <c r="L502" s="266"/>
      <c r="M502" s="266"/>
      <c r="N502" s="266"/>
      <c r="O502" s="266"/>
      <c r="P502" s="266"/>
      <c r="Q502" s="266"/>
      <c r="R502" s="266"/>
      <c r="S502" s="266"/>
      <c r="T502" s="266"/>
      <c r="U502" s="266"/>
    </row>
    <row r="503" spans="1:21" s="422" customFormat="1" ht="15" x14ac:dyDescent="0.25">
      <c r="A503" s="1115"/>
      <c r="B503" s="1116"/>
      <c r="C503" s="1123"/>
      <c r="D503" s="1129" t="s">
        <v>41</v>
      </c>
      <c r="E503" s="639" t="s">
        <v>7</v>
      </c>
      <c r="F503" s="1213">
        <v>100</v>
      </c>
      <c r="G503" s="499">
        <f>'Бланки ИЭС'!E869</f>
        <v>44.78</v>
      </c>
      <c r="H503" s="461">
        <f>'Бланки ИЭС'!F869</f>
        <v>98</v>
      </c>
      <c r="I503" s="461">
        <f>'Бланки ИЭС'!G869</f>
        <v>61.27</v>
      </c>
      <c r="J503" s="262"/>
      <c r="K503" s="1089"/>
      <c r="L503" s="266"/>
      <c r="M503" s="266"/>
      <c r="N503" s="266"/>
      <c r="O503" s="266"/>
      <c r="P503" s="266"/>
      <c r="Q503" s="266"/>
      <c r="R503" s="266"/>
      <c r="S503" s="266"/>
      <c r="T503" s="266"/>
      <c r="U503" s="266"/>
    </row>
    <row r="504" spans="1:21" s="422" customFormat="1" ht="15" x14ac:dyDescent="0.25">
      <c r="A504" s="1115"/>
      <c r="B504" s="1116"/>
      <c r="C504" s="1123"/>
      <c r="D504" s="1129" t="s">
        <v>32</v>
      </c>
      <c r="E504" s="639" t="s">
        <v>7</v>
      </c>
      <c r="F504" s="1213">
        <v>100</v>
      </c>
      <c r="G504" s="499">
        <f>'Бланки ИЭС'!E870</f>
        <v>13.45</v>
      </c>
      <c r="H504" s="461">
        <f>'Бланки ИЭС'!F870</f>
        <v>16</v>
      </c>
      <c r="I504" s="461">
        <f>'Бланки ИЭС'!G870</f>
        <v>4.5199999999999996</v>
      </c>
      <c r="J504" s="262"/>
      <c r="K504" s="1089"/>
      <c r="L504" s="266"/>
      <c r="M504" s="266"/>
      <c r="N504" s="266"/>
      <c r="O504" s="266"/>
      <c r="P504" s="266"/>
      <c r="Q504" s="266"/>
      <c r="R504" s="266"/>
      <c r="S504" s="266"/>
      <c r="T504" s="266"/>
      <c r="U504" s="266"/>
    </row>
    <row r="505" spans="1:21" s="422" customFormat="1" ht="15" x14ac:dyDescent="0.25">
      <c r="A505" s="1115"/>
      <c r="B505" s="1116"/>
      <c r="C505" s="1123"/>
      <c r="D505" s="1129" t="s">
        <v>42</v>
      </c>
      <c r="E505" s="639" t="s">
        <v>7</v>
      </c>
      <c r="F505" s="1213">
        <v>100</v>
      </c>
      <c r="G505" s="499">
        <f>'Бланки ИЭС'!E871</f>
        <v>3.46</v>
      </c>
      <c r="H505" s="461">
        <f>'Бланки ИЭС'!F871</f>
        <v>10</v>
      </c>
      <c r="I505" s="461">
        <f>'Бланки ИЭС'!G871</f>
        <v>4.53</v>
      </c>
      <c r="J505" s="262"/>
      <c r="K505" s="1089"/>
      <c r="L505" s="266"/>
      <c r="M505" s="266"/>
      <c r="N505" s="266"/>
      <c r="O505" s="266"/>
      <c r="P505" s="266"/>
      <c r="Q505" s="266"/>
      <c r="R505" s="266"/>
      <c r="S505" s="266"/>
      <c r="T505" s="266"/>
      <c r="U505" s="266"/>
    </row>
    <row r="506" spans="1:21" s="422" customFormat="1" ht="15.75" thickBot="1" x14ac:dyDescent="0.3">
      <c r="A506" s="1115"/>
      <c r="B506" s="1116"/>
      <c r="C506" s="1123"/>
      <c r="D506" s="1200" t="s">
        <v>73</v>
      </c>
      <c r="E506" s="633" t="s">
        <v>7</v>
      </c>
      <c r="F506" s="1225">
        <v>100</v>
      </c>
      <c r="G506" s="969">
        <f>'Бланки ИЭС'!E872</f>
        <v>0</v>
      </c>
      <c r="H506" s="477">
        <f>'Бланки ИЭС'!F872</f>
        <v>0</v>
      </c>
      <c r="I506" s="477">
        <f>'Бланки ИЭС'!G872</f>
        <v>0</v>
      </c>
      <c r="J506" s="262"/>
      <c r="K506" s="1089"/>
      <c r="L506" s="266"/>
      <c r="M506" s="266"/>
      <c r="N506" s="266"/>
      <c r="O506" s="266"/>
      <c r="P506" s="266"/>
      <c r="Q506" s="266"/>
      <c r="R506" s="266"/>
      <c r="S506" s="266"/>
      <c r="T506" s="266"/>
      <c r="U506" s="266"/>
    </row>
    <row r="507" spans="1:21" s="422" customFormat="1" ht="15" x14ac:dyDescent="0.25">
      <c r="A507" s="1115"/>
      <c r="B507" s="1116"/>
      <c r="C507" s="1123"/>
      <c r="D507" s="1077" t="s">
        <v>127</v>
      </c>
      <c r="E507" s="631"/>
      <c r="F507" s="1212"/>
      <c r="G507" s="788"/>
      <c r="H507" s="360"/>
      <c r="I507" s="360"/>
      <c r="J507" s="262"/>
      <c r="K507" s="1089"/>
      <c r="L507" s="266"/>
      <c r="M507" s="266"/>
      <c r="N507" s="266"/>
      <c r="O507" s="266"/>
      <c r="P507" s="266"/>
      <c r="Q507" s="266"/>
      <c r="R507" s="266"/>
      <c r="S507" s="266"/>
      <c r="T507" s="266"/>
      <c r="U507" s="266"/>
    </row>
    <row r="508" spans="1:21" s="422" customFormat="1" ht="15" x14ac:dyDescent="0.25">
      <c r="A508" s="1115"/>
      <c r="B508" s="1116"/>
      <c r="C508" s="1123"/>
      <c r="D508" s="1129" t="s">
        <v>135</v>
      </c>
      <c r="E508" s="639" t="s">
        <v>7</v>
      </c>
      <c r="F508" s="1213">
        <v>100</v>
      </c>
      <c r="G508" s="499">
        <f>'Бланки ИЭС'!E875</f>
        <v>11.19</v>
      </c>
      <c r="H508" s="461">
        <f>'Бланки ИЭС'!F875</f>
        <v>19</v>
      </c>
      <c r="I508" s="461">
        <f>'Бланки ИЭС'!G875</f>
        <v>1.56</v>
      </c>
      <c r="J508" s="262"/>
      <c r="K508" s="1089"/>
      <c r="L508" s="266"/>
      <c r="M508" s="266"/>
      <c r="N508" s="266"/>
      <c r="O508" s="266"/>
      <c r="P508" s="266"/>
      <c r="Q508" s="266"/>
      <c r="R508" s="266"/>
      <c r="S508" s="266"/>
      <c r="T508" s="266"/>
      <c r="U508" s="266"/>
    </row>
    <row r="509" spans="1:21" s="422" customFormat="1" ht="15" x14ac:dyDescent="0.25">
      <c r="A509" s="1115"/>
      <c r="B509" s="1116"/>
      <c r="C509" s="1123"/>
      <c r="D509" s="1129" t="s">
        <v>124</v>
      </c>
      <c r="E509" s="639" t="s">
        <v>7</v>
      </c>
      <c r="F509" s="1213">
        <v>100</v>
      </c>
      <c r="G509" s="499">
        <f>'Бланки ИЭС'!E876</f>
        <v>11</v>
      </c>
      <c r="H509" s="461">
        <f>'Бланки ИЭС'!F876</f>
        <v>35</v>
      </c>
      <c r="I509" s="461">
        <f>'Бланки ИЭС'!G876</f>
        <v>1.95</v>
      </c>
      <c r="J509" s="262"/>
      <c r="K509" s="1089"/>
      <c r="L509" s="266"/>
      <c r="M509" s="266"/>
      <c r="N509" s="266"/>
      <c r="O509" s="266"/>
      <c r="P509" s="266"/>
      <c r="Q509" s="266"/>
      <c r="R509" s="266"/>
      <c r="S509" s="266"/>
      <c r="T509" s="266"/>
      <c r="U509" s="266"/>
    </row>
    <row r="510" spans="1:21" s="422" customFormat="1" ht="15" x14ac:dyDescent="0.25">
      <c r="A510" s="1115"/>
      <c r="B510" s="1116"/>
      <c r="C510" s="1123"/>
      <c r="D510" s="1129" t="s">
        <v>136</v>
      </c>
      <c r="E510" s="639" t="s">
        <v>7</v>
      </c>
      <c r="F510" s="1213">
        <v>100</v>
      </c>
      <c r="G510" s="499">
        <f>'Бланки ИЭС'!E877</f>
        <v>27.72</v>
      </c>
      <c r="H510" s="461">
        <f>'Бланки ИЭС'!F877</f>
        <v>49.8</v>
      </c>
      <c r="I510" s="461">
        <f>'Бланки ИЭС'!G877</f>
        <v>24.52</v>
      </c>
      <c r="J510" s="262"/>
      <c r="K510" s="1089"/>
      <c r="L510" s="266"/>
      <c r="M510" s="266"/>
      <c r="N510" s="266"/>
      <c r="O510" s="266"/>
      <c r="P510" s="266"/>
      <c r="Q510" s="266"/>
      <c r="R510" s="266"/>
      <c r="S510" s="266"/>
      <c r="T510" s="266"/>
      <c r="U510" s="266"/>
    </row>
    <row r="511" spans="1:21" s="422" customFormat="1" ht="15" x14ac:dyDescent="0.25">
      <c r="A511" s="1115"/>
      <c r="B511" s="1116"/>
      <c r="C511" s="1123"/>
      <c r="D511" s="1129" t="s">
        <v>125</v>
      </c>
      <c r="E511" s="639" t="s">
        <v>7</v>
      </c>
      <c r="F511" s="1213">
        <v>100</v>
      </c>
      <c r="G511" s="499">
        <f>'Бланки ИЭС'!E878</f>
        <v>61.11</v>
      </c>
      <c r="H511" s="461">
        <f>'Бланки ИЭС'!F878</f>
        <v>118.28</v>
      </c>
      <c r="I511" s="461">
        <f>'Бланки ИЭС'!G878</f>
        <v>81.34</v>
      </c>
      <c r="J511" s="262"/>
      <c r="K511" s="1089"/>
      <c r="L511" s="266"/>
      <c r="M511" s="266"/>
      <c r="N511" s="266"/>
      <c r="O511" s="266"/>
      <c r="P511" s="266"/>
      <c r="Q511" s="266"/>
      <c r="R511" s="266"/>
      <c r="S511" s="266"/>
      <c r="T511" s="266"/>
      <c r="U511" s="266"/>
    </row>
    <row r="512" spans="1:21" s="422" customFormat="1" ht="15" x14ac:dyDescent="0.25">
      <c r="A512" s="1115"/>
      <c r="B512" s="1116"/>
      <c r="C512" s="1123"/>
      <c r="D512" s="1129" t="s">
        <v>165</v>
      </c>
      <c r="E512" s="639" t="s">
        <v>7</v>
      </c>
      <c r="F512" s="1213">
        <v>100</v>
      </c>
      <c r="G512" s="499">
        <f>'Бланки ИЭС'!E879</f>
        <v>55.48</v>
      </c>
      <c r="H512" s="461">
        <f>'Бланки ИЭС'!F879</f>
        <v>109.6</v>
      </c>
      <c r="I512" s="461">
        <f>'Бланки ИЭС'!G879</f>
        <v>64.8</v>
      </c>
      <c r="J512" s="262"/>
      <c r="K512" s="1089"/>
      <c r="L512" s="266"/>
      <c r="M512" s="266"/>
      <c r="N512" s="266"/>
      <c r="O512" s="266"/>
      <c r="P512" s="266"/>
      <c r="Q512" s="266"/>
      <c r="R512" s="266"/>
      <c r="S512" s="266"/>
      <c r="T512" s="266"/>
      <c r="U512" s="266"/>
    </row>
    <row r="513" spans="1:21" s="422" customFormat="1" ht="15" x14ac:dyDescent="0.25">
      <c r="A513" s="1115"/>
      <c r="B513" s="1116"/>
      <c r="C513" s="1123"/>
      <c r="D513" s="1129" t="s">
        <v>166</v>
      </c>
      <c r="E513" s="639" t="s">
        <v>7</v>
      </c>
      <c r="F513" s="1213">
        <v>100</v>
      </c>
      <c r="G513" s="499">
        <f>'Бланки ИЭС'!E880</f>
        <v>66.88</v>
      </c>
      <c r="H513" s="461">
        <f>'Бланки ИЭС'!F880</f>
        <v>125.6</v>
      </c>
      <c r="I513" s="461">
        <f>'Бланки ИЭС'!G880</f>
        <v>83.67</v>
      </c>
      <c r="J513" s="262"/>
      <c r="K513" s="1089"/>
      <c r="L513" s="266"/>
      <c r="M513" s="266"/>
      <c r="N513" s="266"/>
      <c r="O513" s="266"/>
      <c r="P513" s="266"/>
      <c r="Q513" s="266"/>
      <c r="R513" s="266"/>
      <c r="S513" s="266"/>
      <c r="T513" s="266"/>
      <c r="U513" s="266"/>
    </row>
    <row r="514" spans="1:21" s="422" customFormat="1" ht="15" x14ac:dyDescent="0.25">
      <c r="A514" s="1115"/>
      <c r="B514" s="1116"/>
      <c r="C514" s="1123"/>
      <c r="D514" s="1129" t="s">
        <v>167</v>
      </c>
      <c r="E514" s="639" t="s">
        <v>7</v>
      </c>
      <c r="F514" s="1213">
        <v>100</v>
      </c>
      <c r="G514" s="499">
        <f>'Бланки ИЭС'!E881</f>
        <v>101.71</v>
      </c>
      <c r="H514" s="461">
        <f>'Бланки ИЭС'!F881</f>
        <v>197.51</v>
      </c>
      <c r="I514" s="461">
        <f>'Бланки ИЭС'!G881</f>
        <v>135.83000000000001</v>
      </c>
      <c r="J514" s="262"/>
      <c r="K514" s="1089"/>
      <c r="L514" s="266"/>
      <c r="M514" s="266"/>
      <c r="N514" s="266"/>
      <c r="O514" s="266"/>
      <c r="P514" s="266"/>
      <c r="Q514" s="266"/>
      <c r="R514" s="266"/>
      <c r="S514" s="266"/>
      <c r="T514" s="266"/>
      <c r="U514" s="266"/>
    </row>
    <row r="515" spans="1:21" s="422" customFormat="1" ht="15.75" thickBot="1" x14ac:dyDescent="0.3">
      <c r="A515" s="1115"/>
      <c r="B515" s="1116"/>
      <c r="C515" s="1123"/>
      <c r="D515" s="1200" t="s">
        <v>147</v>
      </c>
      <c r="E515" s="633" t="s">
        <v>7</v>
      </c>
      <c r="F515" s="1225">
        <v>100</v>
      </c>
      <c r="G515" s="969">
        <f>'Бланки ИЭС'!E882</f>
        <v>0</v>
      </c>
      <c r="H515" s="477">
        <f>'Бланки ИЭС'!F882</f>
        <v>0</v>
      </c>
      <c r="I515" s="477">
        <f>'Бланки ИЭС'!G882</f>
        <v>0</v>
      </c>
      <c r="J515" s="262"/>
      <c r="K515" s="1089"/>
      <c r="L515" s="266"/>
      <c r="M515" s="266"/>
      <c r="N515" s="266"/>
      <c r="O515" s="266"/>
      <c r="P515" s="266"/>
      <c r="Q515" s="266"/>
      <c r="R515" s="266"/>
      <c r="S515" s="266"/>
      <c r="T515" s="266"/>
      <c r="U515" s="266"/>
    </row>
    <row r="516" spans="1:21" s="422" customFormat="1" ht="15" x14ac:dyDescent="0.25">
      <c r="A516" s="1115"/>
      <c r="B516" s="1116"/>
      <c r="C516" s="1123"/>
      <c r="D516" s="1077" t="s">
        <v>254</v>
      </c>
      <c r="E516" s="631" t="s">
        <v>63</v>
      </c>
      <c r="F516" s="1215"/>
      <c r="G516" s="788"/>
      <c r="H516" s="360"/>
      <c r="I516" s="360"/>
      <c r="J516" s="262"/>
      <c r="K516" s="1089"/>
      <c r="L516" s="266"/>
      <c r="M516" s="266"/>
      <c r="N516" s="266"/>
      <c r="O516" s="266"/>
      <c r="P516" s="266"/>
      <c r="Q516" s="266"/>
      <c r="R516" s="266"/>
      <c r="S516" s="266"/>
      <c r="T516" s="266"/>
      <c r="U516" s="266"/>
    </row>
    <row r="517" spans="1:21" s="422" customFormat="1" ht="15" x14ac:dyDescent="0.25">
      <c r="A517" s="1115"/>
      <c r="B517" s="1116"/>
      <c r="C517" s="1123"/>
      <c r="D517" s="1129" t="s">
        <v>22</v>
      </c>
      <c r="E517" s="639" t="s">
        <v>7</v>
      </c>
      <c r="F517" s="1213">
        <v>120</v>
      </c>
      <c r="G517" s="499">
        <f>'Бланки ИЭС'!E885</f>
        <v>56</v>
      </c>
      <c r="H517" s="461">
        <f>'Бланки ИЭС'!F885</f>
        <v>117</v>
      </c>
      <c r="I517" s="461">
        <f>'Бланки ИЭС'!G885</f>
        <v>65</v>
      </c>
      <c r="J517" s="262"/>
      <c r="K517" s="1089"/>
      <c r="L517" s="266"/>
      <c r="M517" s="266"/>
      <c r="N517" s="266"/>
      <c r="O517" s="266"/>
      <c r="P517" s="266"/>
      <c r="Q517" s="266"/>
      <c r="R517" s="266"/>
      <c r="S517" s="266"/>
      <c r="T517" s="266"/>
      <c r="U517" s="266"/>
    </row>
    <row r="518" spans="1:21" s="422" customFormat="1" ht="15" x14ac:dyDescent="0.25">
      <c r="A518" s="1115"/>
      <c r="B518" s="1116"/>
      <c r="C518" s="1123"/>
      <c r="D518" s="1129" t="s">
        <v>24</v>
      </c>
      <c r="E518" s="639" t="s">
        <v>7</v>
      </c>
      <c r="F518" s="1213">
        <v>120</v>
      </c>
      <c r="G518" s="499">
        <f>'Бланки ИЭС'!E886</f>
        <v>11</v>
      </c>
      <c r="H518" s="461">
        <f>'Бланки ИЭС'!F886</f>
        <v>27</v>
      </c>
      <c r="I518" s="461">
        <f>'Бланки ИЭС'!G886</f>
        <v>9.1999999999999993</v>
      </c>
      <c r="J518" s="262"/>
      <c r="K518" s="1089"/>
      <c r="L518" s="266"/>
      <c r="M518" s="266"/>
      <c r="N518" s="266"/>
      <c r="O518" s="266"/>
      <c r="P518" s="266"/>
      <c r="Q518" s="266"/>
      <c r="R518" s="266"/>
      <c r="S518" s="266"/>
      <c r="T518" s="266"/>
      <c r="U518" s="266"/>
    </row>
    <row r="519" spans="1:21" s="422" customFormat="1" ht="15" x14ac:dyDescent="0.25">
      <c r="A519" s="1115"/>
      <c r="B519" s="1116"/>
      <c r="C519" s="1123"/>
      <c r="D519" s="1129" t="s">
        <v>21</v>
      </c>
      <c r="E519" s="639" t="s">
        <v>7</v>
      </c>
      <c r="F519" s="1213">
        <v>120</v>
      </c>
      <c r="G519" s="499">
        <f>'Бланки ИЭС'!E887</f>
        <v>34</v>
      </c>
      <c r="H519" s="461">
        <f>'Бланки ИЭС'!F887</f>
        <v>91</v>
      </c>
      <c r="I519" s="461">
        <f>'Бланки ИЭС'!G887</f>
        <v>48</v>
      </c>
      <c r="J519" s="262"/>
      <c r="K519" s="1089"/>
      <c r="L519" s="266"/>
      <c r="M519" s="266"/>
      <c r="N519" s="266"/>
      <c r="O519" s="266"/>
      <c r="P519" s="266"/>
      <c r="Q519" s="266"/>
      <c r="R519" s="266"/>
      <c r="S519" s="266"/>
      <c r="T519" s="266"/>
      <c r="U519" s="266"/>
    </row>
    <row r="520" spans="1:21" s="422" customFormat="1" ht="15" x14ac:dyDescent="0.25">
      <c r="A520" s="1115"/>
      <c r="B520" s="1116"/>
      <c r="C520" s="1123"/>
      <c r="D520" s="1129" t="s">
        <v>26</v>
      </c>
      <c r="E520" s="639" t="s">
        <v>7</v>
      </c>
      <c r="F520" s="1213">
        <v>200</v>
      </c>
      <c r="G520" s="499">
        <f>'Бланки ИЭС'!E888</f>
        <v>11</v>
      </c>
      <c r="H520" s="461">
        <f>'Бланки ИЭС'!F888</f>
        <v>39</v>
      </c>
      <c r="I520" s="461">
        <f>'Бланки ИЭС'!G888</f>
        <v>29</v>
      </c>
      <c r="J520" s="262"/>
      <c r="K520" s="1089"/>
      <c r="L520" s="266"/>
      <c r="M520" s="266"/>
      <c r="N520" s="266"/>
      <c r="O520" s="266"/>
      <c r="P520" s="266"/>
      <c r="Q520" s="266"/>
      <c r="R520" s="266"/>
      <c r="S520" s="266"/>
      <c r="T520" s="266"/>
      <c r="U520" s="266"/>
    </row>
    <row r="521" spans="1:21" s="422" customFormat="1" ht="15" x14ac:dyDescent="0.25">
      <c r="A521" s="1115"/>
      <c r="B521" s="1116"/>
      <c r="C521" s="1123"/>
      <c r="D521" s="1129" t="s">
        <v>25</v>
      </c>
      <c r="E521" s="639" t="s">
        <v>7</v>
      </c>
      <c r="F521" s="1213">
        <v>100</v>
      </c>
      <c r="G521" s="499">
        <f>'Бланки ИЭС'!E889</f>
        <v>10</v>
      </c>
      <c r="H521" s="461">
        <f>'Бланки ИЭС'!F889</f>
        <v>27</v>
      </c>
      <c r="I521" s="461">
        <f>'Бланки ИЭС'!G889</f>
        <v>15</v>
      </c>
      <c r="J521" s="262"/>
      <c r="K521" s="1089"/>
      <c r="L521" s="266"/>
      <c r="M521" s="266"/>
      <c r="N521" s="266"/>
      <c r="O521" s="266"/>
      <c r="P521" s="266"/>
      <c r="Q521" s="266"/>
      <c r="R521" s="266"/>
      <c r="S521" s="266"/>
      <c r="T521" s="266"/>
      <c r="U521" s="266"/>
    </row>
    <row r="522" spans="1:21" s="422" customFormat="1" ht="15" x14ac:dyDescent="0.25">
      <c r="A522" s="1115"/>
      <c r="B522" s="1116"/>
      <c r="C522" s="1123"/>
      <c r="D522" s="1129" t="s">
        <v>39</v>
      </c>
      <c r="E522" s="639" t="s">
        <v>7</v>
      </c>
      <c r="F522" s="1213">
        <v>100</v>
      </c>
      <c r="G522" s="499">
        <f>'Бланки ИЭС'!E890</f>
        <v>11</v>
      </c>
      <c r="H522" s="461">
        <f>'Бланки ИЭС'!F890</f>
        <v>32</v>
      </c>
      <c r="I522" s="461">
        <f>'Бланки ИЭС'!G890</f>
        <v>23</v>
      </c>
      <c r="J522" s="262"/>
      <c r="K522" s="1089"/>
      <c r="L522" s="266"/>
      <c r="M522" s="266"/>
      <c r="N522" s="266"/>
      <c r="O522" s="266"/>
      <c r="P522" s="266"/>
      <c r="Q522" s="266"/>
      <c r="R522" s="266"/>
      <c r="S522" s="266"/>
      <c r="T522" s="266"/>
      <c r="U522" s="266"/>
    </row>
    <row r="523" spans="1:21" s="422" customFormat="1" ht="15" x14ac:dyDescent="0.25">
      <c r="A523" s="1115"/>
      <c r="B523" s="1116"/>
      <c r="C523" s="1123"/>
      <c r="D523" s="1129" t="s">
        <v>38</v>
      </c>
      <c r="E523" s="639" t="s">
        <v>7</v>
      </c>
      <c r="F523" s="1213">
        <v>100</v>
      </c>
      <c r="G523" s="499">
        <f>'Бланки ИЭС'!E891</f>
        <v>23</v>
      </c>
      <c r="H523" s="461">
        <f>'Бланки ИЭС'!F891</f>
        <v>81</v>
      </c>
      <c r="I523" s="461">
        <f>'Бланки ИЭС'!G891</f>
        <v>66</v>
      </c>
      <c r="J523" s="262"/>
      <c r="K523" s="1089"/>
      <c r="L523" s="266"/>
      <c r="M523" s="266"/>
      <c r="N523" s="266"/>
      <c r="O523" s="266"/>
      <c r="P523" s="266"/>
      <c r="Q523" s="266"/>
      <c r="R523" s="266"/>
      <c r="S523" s="266"/>
      <c r="T523" s="266"/>
      <c r="U523" s="266"/>
    </row>
    <row r="524" spans="1:21" s="422" customFormat="1" ht="15" x14ac:dyDescent="0.25">
      <c r="A524" s="1115"/>
      <c r="B524" s="1116"/>
      <c r="C524" s="1123"/>
      <c r="D524" s="1129" t="s">
        <v>34</v>
      </c>
      <c r="E524" s="639" t="s">
        <v>7</v>
      </c>
      <c r="F524" s="1213">
        <v>100</v>
      </c>
      <c r="G524" s="499">
        <f>'Бланки ИЭС'!E892</f>
        <v>45</v>
      </c>
      <c r="H524" s="461">
        <f>'Бланки ИЭС'!F892</f>
        <v>92</v>
      </c>
      <c r="I524" s="461">
        <f>'Бланки ИЭС'!G892</f>
        <v>62</v>
      </c>
      <c r="J524" s="262"/>
      <c r="K524" s="1089"/>
      <c r="L524" s="266"/>
      <c r="M524" s="266"/>
      <c r="N524" s="266"/>
      <c r="O524" s="266"/>
      <c r="P524" s="266"/>
      <c r="Q524" s="266"/>
      <c r="R524" s="266"/>
      <c r="S524" s="266"/>
      <c r="T524" s="266"/>
      <c r="U524" s="266"/>
    </row>
    <row r="525" spans="1:21" s="422" customFormat="1" ht="15.75" thickBot="1" x14ac:dyDescent="0.3">
      <c r="A525" s="1115"/>
      <c r="B525" s="1116"/>
      <c r="C525" s="1123"/>
      <c r="D525" s="1200" t="s">
        <v>36</v>
      </c>
      <c r="E525" s="633" t="s">
        <v>7</v>
      </c>
      <c r="F525" s="1225">
        <v>100</v>
      </c>
      <c r="G525" s="969">
        <f>'Бланки ИЭС'!E893</f>
        <v>11</v>
      </c>
      <c r="H525" s="477">
        <f>'Бланки ИЭС'!F893</f>
        <v>33</v>
      </c>
      <c r="I525" s="477">
        <f>'Бланки ИЭС'!G893</f>
        <v>22.13</v>
      </c>
      <c r="J525" s="430"/>
      <c r="K525" s="1089"/>
      <c r="L525" s="266"/>
      <c r="M525" s="266"/>
      <c r="N525" s="266"/>
      <c r="O525" s="266"/>
      <c r="P525" s="266"/>
      <c r="Q525" s="266"/>
      <c r="R525" s="266"/>
      <c r="S525" s="266"/>
      <c r="T525" s="266"/>
      <c r="U525" s="266"/>
    </row>
    <row r="526" spans="1:21" s="422" customFormat="1" ht="15" x14ac:dyDescent="0.25">
      <c r="A526" s="1115"/>
      <c r="B526" s="1116"/>
      <c r="C526" s="1123"/>
      <c r="D526" s="1134" t="s">
        <v>140</v>
      </c>
      <c r="E526" s="631"/>
      <c r="F526" s="1215"/>
      <c r="G526" s="1307"/>
      <c r="H526" s="475"/>
      <c r="I526" s="1308"/>
      <c r="J526" s="430"/>
      <c r="K526" s="1089"/>
      <c r="L526" s="266"/>
      <c r="M526" s="266"/>
      <c r="N526" s="266"/>
      <c r="O526" s="266"/>
      <c r="P526" s="266"/>
      <c r="Q526" s="266"/>
      <c r="R526" s="266"/>
      <c r="S526" s="266"/>
      <c r="T526" s="266"/>
      <c r="U526" s="266"/>
    </row>
    <row r="527" spans="1:21" s="422" customFormat="1" ht="15" x14ac:dyDescent="0.25">
      <c r="A527" s="1115"/>
      <c r="B527" s="1116"/>
      <c r="C527" s="1123"/>
      <c r="D527" s="1129" t="s">
        <v>351</v>
      </c>
      <c r="E527" s="639" t="s">
        <v>7</v>
      </c>
      <c r="F527" s="1213">
        <v>100</v>
      </c>
      <c r="G527" s="499">
        <f>'Бланки ИЭС'!E896</f>
        <v>46</v>
      </c>
      <c r="H527" s="461">
        <f>'Бланки ИЭС'!F896</f>
        <v>49</v>
      </c>
      <c r="I527" s="461">
        <f>'Бланки ИЭС'!G896</f>
        <v>27.75</v>
      </c>
      <c r="J527" s="430"/>
      <c r="K527" s="1089"/>
      <c r="L527" s="266"/>
      <c r="M527" s="266"/>
      <c r="N527" s="266"/>
      <c r="O527" s="266"/>
      <c r="P527" s="266"/>
      <c r="Q527" s="266"/>
      <c r="R527" s="266"/>
      <c r="S527" s="266"/>
      <c r="T527" s="266"/>
      <c r="U527" s="266"/>
    </row>
    <row r="528" spans="1:21" s="422" customFormat="1" ht="15" x14ac:dyDescent="0.25">
      <c r="A528" s="1115"/>
      <c r="B528" s="1116"/>
      <c r="C528" s="1123"/>
      <c r="D528" s="1129" t="s">
        <v>148</v>
      </c>
      <c r="E528" s="639" t="s">
        <v>7</v>
      </c>
      <c r="F528" s="1213">
        <v>200</v>
      </c>
      <c r="G528" s="499">
        <f>'Бланки ИЭС'!E897</f>
        <v>26</v>
      </c>
      <c r="H528" s="461">
        <f>'Бланки ИЭС'!F897</f>
        <v>18</v>
      </c>
      <c r="I528" s="461">
        <f>'Бланки ИЭС'!G897</f>
        <v>1.59</v>
      </c>
      <c r="J528" s="430"/>
      <c r="K528" s="1089"/>
      <c r="L528" s="266"/>
      <c r="M528" s="266"/>
      <c r="N528" s="266"/>
      <c r="O528" s="266"/>
      <c r="P528" s="266"/>
      <c r="Q528" s="266"/>
      <c r="R528" s="266"/>
      <c r="S528" s="266"/>
      <c r="T528" s="266"/>
      <c r="U528" s="266"/>
    </row>
    <row r="529" spans="1:21" s="422" customFormat="1" ht="15" x14ac:dyDescent="0.25">
      <c r="A529" s="1115"/>
      <c r="B529" s="1116"/>
      <c r="C529" s="1123"/>
      <c r="D529" s="1129" t="s">
        <v>168</v>
      </c>
      <c r="E529" s="639" t="s">
        <v>7</v>
      </c>
      <c r="F529" s="1213">
        <v>100</v>
      </c>
      <c r="G529" s="499">
        <f>'Бланки ИЭС'!E898</f>
        <v>112</v>
      </c>
      <c r="H529" s="461">
        <f>'Бланки ИЭС'!F898</f>
        <v>122</v>
      </c>
      <c r="I529" s="461">
        <f>'Бланки ИЭС'!G898</f>
        <v>87.89</v>
      </c>
      <c r="J529" s="430"/>
      <c r="K529" s="1089"/>
      <c r="L529" s="266"/>
      <c r="M529" s="266"/>
      <c r="N529" s="266"/>
      <c r="O529" s="266"/>
      <c r="P529" s="266"/>
      <c r="Q529" s="266"/>
      <c r="R529" s="266"/>
      <c r="S529" s="266"/>
      <c r="T529" s="266"/>
      <c r="U529" s="266"/>
    </row>
    <row r="530" spans="1:21" s="422" customFormat="1" ht="15" x14ac:dyDescent="0.25">
      <c r="A530" s="1115"/>
      <c r="B530" s="1116"/>
      <c r="C530" s="1123"/>
      <c r="D530" s="1129" t="s">
        <v>149</v>
      </c>
      <c r="E530" s="639" t="s">
        <v>7</v>
      </c>
      <c r="F530" s="1213">
        <v>100</v>
      </c>
      <c r="G530" s="499">
        <f>'Бланки ИЭС'!E899</f>
        <v>30.6</v>
      </c>
      <c r="H530" s="461">
        <f>'Бланки ИЭС'!F899</f>
        <v>45</v>
      </c>
      <c r="I530" s="461">
        <f>'Бланки ИЭС'!G899</f>
        <v>36.49</v>
      </c>
      <c r="J530" s="430"/>
      <c r="K530" s="1089"/>
      <c r="L530" s="266"/>
      <c r="M530" s="266"/>
      <c r="N530" s="266"/>
      <c r="O530" s="266"/>
      <c r="P530" s="266"/>
      <c r="Q530" s="266"/>
      <c r="R530" s="266"/>
      <c r="S530" s="266"/>
      <c r="T530" s="266"/>
      <c r="U530" s="266"/>
    </row>
    <row r="531" spans="1:21" s="422" customFormat="1" ht="15" x14ac:dyDescent="0.25">
      <c r="A531" s="1115"/>
      <c r="B531" s="1116"/>
      <c r="C531" s="1123"/>
      <c r="D531" s="1129" t="s">
        <v>144</v>
      </c>
      <c r="E531" s="639" t="s">
        <v>7</v>
      </c>
      <c r="F531" s="1213">
        <v>100</v>
      </c>
      <c r="G531" s="499">
        <f>'Бланки ИЭС'!E900</f>
        <v>30.2</v>
      </c>
      <c r="H531" s="461">
        <f>'Бланки ИЭС'!F900</f>
        <v>27</v>
      </c>
      <c r="I531" s="461">
        <f>'Бланки ИЭС'!G900</f>
        <v>12.26</v>
      </c>
      <c r="J531" s="430"/>
      <c r="K531" s="1089"/>
      <c r="L531" s="266"/>
      <c r="M531" s="266"/>
      <c r="N531" s="266"/>
      <c r="O531" s="266"/>
      <c r="P531" s="266"/>
      <c r="Q531" s="266"/>
      <c r="R531" s="266"/>
      <c r="S531" s="266"/>
      <c r="T531" s="266"/>
      <c r="U531" s="266"/>
    </row>
    <row r="532" spans="1:21" s="422" customFormat="1" ht="15" x14ac:dyDescent="0.25">
      <c r="A532" s="1115"/>
      <c r="B532" s="1116"/>
      <c r="C532" s="1123"/>
      <c r="D532" s="1129" t="s">
        <v>169</v>
      </c>
      <c r="E532" s="639" t="s">
        <v>7</v>
      </c>
      <c r="F532" s="1213">
        <v>100</v>
      </c>
      <c r="G532" s="499">
        <f>'Бланки ИЭС'!E901</f>
        <v>25</v>
      </c>
      <c r="H532" s="461">
        <f>'Бланки ИЭС'!F901</f>
        <v>12</v>
      </c>
      <c r="I532" s="461">
        <f>'Бланки ИЭС'!G901</f>
        <v>0.37</v>
      </c>
      <c r="J532" s="430"/>
      <c r="K532" s="1089"/>
      <c r="L532" s="266"/>
      <c r="M532" s="266"/>
      <c r="N532" s="266"/>
      <c r="O532" s="266"/>
      <c r="P532" s="266"/>
      <c r="Q532" s="266"/>
      <c r="R532" s="266"/>
      <c r="S532" s="266"/>
      <c r="T532" s="266"/>
      <c r="U532" s="266"/>
    </row>
    <row r="533" spans="1:21" s="422" customFormat="1" ht="15" x14ac:dyDescent="0.25">
      <c r="A533" s="1115"/>
      <c r="B533" s="1116"/>
      <c r="C533" s="1123"/>
      <c r="D533" s="1129" t="s">
        <v>145</v>
      </c>
      <c r="E533" s="639" t="s">
        <v>7</v>
      </c>
      <c r="F533" s="1213">
        <v>100</v>
      </c>
      <c r="G533" s="499">
        <f>'Бланки ИЭС'!E902</f>
        <v>94</v>
      </c>
      <c r="H533" s="461">
        <f>'Бланки ИЭС'!F902</f>
        <v>121</v>
      </c>
      <c r="I533" s="461">
        <f>'Бланки ИЭС'!G902</f>
        <v>94.37</v>
      </c>
      <c r="J533" s="262"/>
      <c r="K533" s="1089"/>
      <c r="L533" s="266"/>
      <c r="M533" s="266"/>
      <c r="N533" s="266"/>
      <c r="O533" s="266"/>
      <c r="P533" s="266"/>
      <c r="Q533" s="266"/>
      <c r="R533" s="266"/>
      <c r="S533" s="266"/>
      <c r="T533" s="266"/>
      <c r="U533" s="266"/>
    </row>
    <row r="534" spans="1:21" s="422" customFormat="1" ht="15.75" thickBot="1" x14ac:dyDescent="0.3">
      <c r="A534" s="1115"/>
      <c r="B534" s="1116"/>
      <c r="C534" s="1123"/>
      <c r="D534" s="1200" t="s">
        <v>154</v>
      </c>
      <c r="E534" s="633" t="s">
        <v>7</v>
      </c>
      <c r="F534" s="1225">
        <v>120</v>
      </c>
      <c r="G534" s="969">
        <f>'Бланки ИЭС'!E903</f>
        <v>48.3</v>
      </c>
      <c r="H534" s="477">
        <f>'Бланки ИЭС'!F903</f>
        <v>79</v>
      </c>
      <c r="I534" s="477">
        <f>'Бланки ИЭС'!G903</f>
        <v>62.65</v>
      </c>
      <c r="J534" s="262"/>
      <c r="K534" s="1089"/>
      <c r="L534" s="266"/>
      <c r="M534" s="266"/>
      <c r="N534" s="266"/>
      <c r="O534" s="266"/>
      <c r="P534" s="266"/>
      <c r="Q534" s="266"/>
      <c r="R534" s="266"/>
      <c r="S534" s="266"/>
      <c r="T534" s="266"/>
      <c r="U534" s="266"/>
    </row>
    <row r="535" spans="1:21" s="422" customFormat="1" ht="15" x14ac:dyDescent="0.25">
      <c r="A535" s="1115"/>
      <c r="B535" s="1116"/>
      <c r="C535" s="1123"/>
      <c r="D535" s="1077" t="s">
        <v>170</v>
      </c>
      <c r="E535" s="631"/>
      <c r="F535" s="631"/>
      <c r="G535" s="788"/>
      <c r="H535" s="360"/>
      <c r="I535" s="360"/>
      <c r="J535" s="262"/>
      <c r="K535" s="1089"/>
      <c r="L535" s="266"/>
      <c r="M535" s="266"/>
      <c r="N535" s="266"/>
      <c r="O535" s="266"/>
      <c r="P535" s="266"/>
      <c r="Q535" s="266"/>
      <c r="R535" s="266"/>
      <c r="S535" s="266"/>
      <c r="T535" s="266"/>
      <c r="U535" s="266"/>
    </row>
    <row r="536" spans="1:21" s="422" customFormat="1" ht="15" x14ac:dyDescent="0.25">
      <c r="A536" s="1115"/>
      <c r="B536" s="1116"/>
      <c r="C536" s="1123"/>
      <c r="D536" s="1129" t="s">
        <v>141</v>
      </c>
      <c r="E536" s="639" t="s">
        <v>7</v>
      </c>
      <c r="F536" s="1213">
        <v>100</v>
      </c>
      <c r="G536" s="499">
        <f>'Бланки ИЭС'!E906</f>
        <v>77.069999999999993</v>
      </c>
      <c r="H536" s="461">
        <f>'Бланки ИЭС'!F906</f>
        <v>127.72</v>
      </c>
      <c r="I536" s="461">
        <f>'Бланки ИЭС'!G906</f>
        <v>101.29</v>
      </c>
      <c r="J536" s="262"/>
      <c r="K536" s="1089"/>
      <c r="L536" s="266"/>
      <c r="M536" s="266"/>
      <c r="N536" s="266"/>
      <c r="O536" s="266"/>
      <c r="P536" s="266"/>
      <c r="Q536" s="266"/>
      <c r="R536" s="266"/>
      <c r="S536" s="266"/>
      <c r="T536" s="266"/>
      <c r="U536" s="266"/>
    </row>
    <row r="537" spans="1:21" s="422" customFormat="1" ht="15" x14ac:dyDescent="0.25">
      <c r="A537" s="1115"/>
      <c r="B537" s="1116"/>
      <c r="C537" s="1123"/>
      <c r="D537" s="1129" t="s">
        <v>171</v>
      </c>
      <c r="E537" s="639" t="s">
        <v>7</v>
      </c>
      <c r="F537" s="1213">
        <v>100</v>
      </c>
      <c r="G537" s="499">
        <f>'Бланки ИЭС'!E907</f>
        <v>29.7</v>
      </c>
      <c r="H537" s="461">
        <f>'Бланки ИЭС'!F907</f>
        <v>61</v>
      </c>
      <c r="I537" s="461">
        <f>'Бланки ИЭС'!G907</f>
        <v>35.479999999999997</v>
      </c>
      <c r="J537" s="262"/>
      <c r="K537" s="1089"/>
      <c r="L537" s="266"/>
      <c r="M537" s="266"/>
      <c r="N537" s="266"/>
      <c r="O537" s="266"/>
      <c r="P537" s="266"/>
      <c r="Q537" s="266"/>
      <c r="R537" s="266"/>
      <c r="S537" s="266"/>
      <c r="T537" s="266"/>
      <c r="U537" s="266"/>
    </row>
    <row r="538" spans="1:21" s="422" customFormat="1" ht="15" x14ac:dyDescent="0.25">
      <c r="A538" s="1115"/>
      <c r="B538" s="1116"/>
      <c r="C538" s="1123"/>
      <c r="D538" s="1129" t="s">
        <v>160</v>
      </c>
      <c r="E538" s="639" t="s">
        <v>7</v>
      </c>
      <c r="F538" s="1213">
        <v>100</v>
      </c>
      <c r="G538" s="499">
        <f>'Бланки ИЭС'!E908</f>
        <v>41.91</v>
      </c>
      <c r="H538" s="461">
        <f>'Бланки ИЭС'!F908</f>
        <v>75</v>
      </c>
      <c r="I538" s="461">
        <f>'Бланки ИЭС'!G908</f>
        <v>51.13</v>
      </c>
      <c r="J538" s="262"/>
      <c r="K538" s="1089"/>
      <c r="L538" s="266"/>
      <c r="M538" s="266"/>
      <c r="N538" s="266"/>
      <c r="O538" s="266"/>
      <c r="P538" s="266"/>
      <c r="Q538" s="266"/>
      <c r="R538" s="266"/>
      <c r="S538" s="266"/>
      <c r="T538" s="266"/>
      <c r="U538" s="266"/>
    </row>
    <row r="539" spans="1:21" s="422" customFormat="1" ht="15" x14ac:dyDescent="0.25">
      <c r="A539" s="1115"/>
      <c r="B539" s="1116"/>
      <c r="C539" s="1123"/>
      <c r="D539" s="1129" t="s">
        <v>142</v>
      </c>
      <c r="E539" s="639" t="s">
        <v>7</v>
      </c>
      <c r="F539" s="1213">
        <v>100</v>
      </c>
      <c r="G539" s="499">
        <f>'Бланки ИЭС'!E909</f>
        <v>5.51</v>
      </c>
      <c r="H539" s="461">
        <f>'Бланки ИЭС'!F909</f>
        <v>22</v>
      </c>
      <c r="I539" s="461">
        <f>'Бланки ИЭС'!G909</f>
        <v>4.5</v>
      </c>
      <c r="J539" s="262"/>
      <c r="K539" s="1089"/>
      <c r="L539" s="266"/>
      <c r="M539" s="266"/>
      <c r="N539" s="266"/>
      <c r="O539" s="266"/>
      <c r="P539" s="266"/>
      <c r="Q539" s="266"/>
      <c r="R539" s="266"/>
      <c r="S539" s="266"/>
      <c r="T539" s="266"/>
      <c r="U539" s="266"/>
    </row>
    <row r="540" spans="1:21" s="422" customFormat="1" ht="15" x14ac:dyDescent="0.25">
      <c r="A540" s="1115"/>
      <c r="B540" s="1116"/>
      <c r="C540" s="1123"/>
      <c r="D540" s="1129" t="s">
        <v>143</v>
      </c>
      <c r="E540" s="639" t="s">
        <v>7</v>
      </c>
      <c r="F540" s="1213">
        <v>100</v>
      </c>
      <c r="G540" s="499">
        <f>'Бланки ИЭС'!E910</f>
        <v>0</v>
      </c>
      <c r="H540" s="461">
        <f>'Бланки ИЭС'!F910</f>
        <v>0</v>
      </c>
      <c r="I540" s="461">
        <f>'Бланки ИЭС'!G910</f>
        <v>0</v>
      </c>
      <c r="J540" s="262"/>
      <c r="K540" s="1089"/>
      <c r="L540" s="266"/>
      <c r="M540" s="266"/>
      <c r="N540" s="266"/>
      <c r="O540" s="266"/>
      <c r="P540" s="266"/>
      <c r="Q540" s="266"/>
      <c r="R540" s="266"/>
      <c r="S540" s="266"/>
      <c r="T540" s="266"/>
      <c r="U540" s="266"/>
    </row>
    <row r="541" spans="1:21" s="422" customFormat="1" ht="15" x14ac:dyDescent="0.25">
      <c r="A541" s="1115"/>
      <c r="B541" s="1116"/>
      <c r="C541" s="1123"/>
      <c r="D541" s="1129" t="s">
        <v>128</v>
      </c>
      <c r="E541" s="639" t="s">
        <v>7</v>
      </c>
      <c r="F541" s="1213">
        <v>50</v>
      </c>
      <c r="G541" s="499">
        <f>'Бланки ИЭС'!E911</f>
        <v>45.47</v>
      </c>
      <c r="H541" s="461">
        <f>'Бланки ИЭС'!F911</f>
        <v>43.29</v>
      </c>
      <c r="I541" s="461">
        <f>'Бланки ИЭС'!G911</f>
        <v>38</v>
      </c>
      <c r="J541" s="262"/>
      <c r="K541" s="1089"/>
      <c r="L541" s="266"/>
      <c r="M541" s="266"/>
      <c r="N541" s="266"/>
      <c r="O541" s="266"/>
      <c r="P541" s="266"/>
      <c r="Q541" s="266"/>
      <c r="R541" s="266"/>
      <c r="S541" s="266"/>
      <c r="T541" s="266"/>
      <c r="U541" s="266"/>
    </row>
    <row r="542" spans="1:21" s="422" customFormat="1" ht="15" x14ac:dyDescent="0.25">
      <c r="A542" s="1115"/>
      <c r="B542" s="1116"/>
      <c r="C542" s="1123"/>
      <c r="D542" s="1129" t="s">
        <v>129</v>
      </c>
      <c r="E542" s="639" t="s">
        <v>7</v>
      </c>
      <c r="F542" s="1213">
        <v>100</v>
      </c>
      <c r="G542" s="499">
        <f>'Бланки ИЭС'!E912</f>
        <v>41</v>
      </c>
      <c r="H542" s="461">
        <f>'Бланки ИЭС'!F912</f>
        <v>65</v>
      </c>
      <c r="I542" s="461">
        <f>'Бланки ИЭС'!G912</f>
        <v>53</v>
      </c>
      <c r="J542" s="262"/>
      <c r="K542" s="1089"/>
      <c r="L542" s="266"/>
      <c r="M542" s="266"/>
      <c r="N542" s="266"/>
      <c r="O542" s="266"/>
      <c r="P542" s="266"/>
      <c r="Q542" s="266"/>
      <c r="R542" s="266"/>
      <c r="S542" s="266"/>
      <c r="T542" s="266"/>
      <c r="U542" s="266"/>
    </row>
    <row r="543" spans="1:21" s="422" customFormat="1" ht="15" x14ac:dyDescent="0.25">
      <c r="A543" s="1115"/>
      <c r="B543" s="1116"/>
      <c r="C543" s="1123"/>
      <c r="D543" s="1129" t="s">
        <v>130</v>
      </c>
      <c r="E543" s="639" t="s">
        <v>7</v>
      </c>
      <c r="F543" s="1213">
        <v>100</v>
      </c>
      <c r="G543" s="499">
        <f>'Бланки ИЭС'!E913</f>
        <v>102.92</v>
      </c>
      <c r="H543" s="461">
        <f>'Бланки ИЭС'!F913</f>
        <v>169.48</v>
      </c>
      <c r="I543" s="461">
        <f>'Бланки ИЭС'!G913</f>
        <v>134.41</v>
      </c>
      <c r="J543" s="262"/>
      <c r="K543" s="1089"/>
      <c r="L543" s="266"/>
      <c r="M543" s="266"/>
      <c r="N543" s="266"/>
      <c r="O543" s="266"/>
      <c r="P543" s="266"/>
      <c r="Q543" s="266"/>
      <c r="R543" s="266"/>
      <c r="S543" s="266"/>
      <c r="T543" s="266"/>
      <c r="U543" s="266"/>
    </row>
    <row r="544" spans="1:21" s="422" customFormat="1" ht="15" x14ac:dyDescent="0.25">
      <c r="A544" s="1115"/>
      <c r="B544" s="1116"/>
      <c r="C544" s="1123"/>
      <c r="D544" s="1129" t="s">
        <v>131</v>
      </c>
      <c r="E544" s="639" t="s">
        <v>7</v>
      </c>
      <c r="F544" s="1213">
        <v>80</v>
      </c>
      <c r="G544" s="499">
        <f>'Бланки ИЭС'!E914</f>
        <v>53.79</v>
      </c>
      <c r="H544" s="461">
        <f>'Бланки ИЭС'!F914</f>
        <v>92</v>
      </c>
      <c r="I544" s="461">
        <f>'Бланки ИЭС'!G914</f>
        <v>65.06</v>
      </c>
      <c r="J544" s="262"/>
      <c r="K544" s="1089"/>
      <c r="L544" s="266"/>
      <c r="M544" s="266"/>
      <c r="N544" s="266"/>
      <c r="O544" s="266"/>
      <c r="P544" s="266"/>
      <c r="Q544" s="266"/>
      <c r="R544" s="266"/>
      <c r="S544" s="266"/>
      <c r="T544" s="266"/>
      <c r="U544" s="266"/>
    </row>
    <row r="545" spans="1:21" s="422" customFormat="1" ht="15" x14ac:dyDescent="0.25">
      <c r="A545" s="1115"/>
      <c r="B545" s="1116"/>
      <c r="C545" s="1123"/>
      <c r="D545" s="1129" t="s">
        <v>132</v>
      </c>
      <c r="E545" s="639" t="s">
        <v>7</v>
      </c>
      <c r="F545" s="1213">
        <v>100</v>
      </c>
      <c r="G545" s="499">
        <f>'Бланки ИЭС'!E915</f>
        <v>0</v>
      </c>
      <c r="H545" s="461">
        <f>'Бланки ИЭС'!F915</f>
        <v>0</v>
      </c>
      <c r="I545" s="461">
        <f>'Бланки ИЭС'!G915</f>
        <v>0</v>
      </c>
      <c r="J545" s="262"/>
      <c r="K545" s="1089"/>
      <c r="L545" s="266"/>
      <c r="M545" s="266"/>
      <c r="N545" s="266"/>
      <c r="O545" s="266"/>
      <c r="P545" s="266"/>
      <c r="Q545" s="266"/>
      <c r="R545" s="266"/>
      <c r="S545" s="266"/>
      <c r="T545" s="266"/>
      <c r="U545" s="266"/>
    </row>
    <row r="546" spans="1:21" s="422" customFormat="1" ht="15" x14ac:dyDescent="0.25">
      <c r="A546" s="1115"/>
      <c r="B546" s="1116"/>
      <c r="C546" s="1123"/>
      <c r="D546" s="1129" t="s">
        <v>133</v>
      </c>
      <c r="E546" s="639" t="s">
        <v>7</v>
      </c>
      <c r="F546" s="1213">
        <v>100</v>
      </c>
      <c r="G546" s="499">
        <f>'Бланки ИЭС'!E916</f>
        <v>35</v>
      </c>
      <c r="H546" s="461">
        <f>'Бланки ИЭС'!F916</f>
        <v>52</v>
      </c>
      <c r="I546" s="461">
        <f>'Бланки ИЭС'!G916</f>
        <v>30.06</v>
      </c>
      <c r="J546" s="262"/>
      <c r="K546" s="1089"/>
      <c r="L546" s="266"/>
      <c r="M546" s="266"/>
      <c r="N546" s="266"/>
      <c r="O546" s="266"/>
      <c r="P546" s="266"/>
      <c r="Q546" s="266"/>
      <c r="R546" s="266"/>
      <c r="S546" s="266"/>
      <c r="T546" s="266"/>
      <c r="U546" s="266"/>
    </row>
    <row r="547" spans="1:21" s="422" customFormat="1" ht="15" x14ac:dyDescent="0.25">
      <c r="A547" s="1115"/>
      <c r="B547" s="1116"/>
      <c r="C547" s="1123"/>
      <c r="D547" s="1129" t="s">
        <v>134</v>
      </c>
      <c r="E547" s="639" t="s">
        <v>7</v>
      </c>
      <c r="F547" s="1213">
        <v>100</v>
      </c>
      <c r="G547" s="499">
        <f>'Бланки ИЭС'!E917</f>
        <v>107.48</v>
      </c>
      <c r="H547" s="461">
        <f>'Бланки ИЭС'!F917</f>
        <v>191</v>
      </c>
      <c r="I547" s="461">
        <f>'Бланки ИЭС'!G917</f>
        <v>135.12</v>
      </c>
      <c r="J547" s="262"/>
      <c r="K547" s="1089"/>
      <c r="L547" s="266"/>
      <c r="M547" s="266"/>
      <c r="N547" s="266"/>
      <c r="O547" s="266"/>
      <c r="P547" s="266"/>
      <c r="Q547" s="266"/>
      <c r="R547" s="266"/>
      <c r="S547" s="266"/>
      <c r="T547" s="266"/>
      <c r="U547" s="266"/>
    </row>
    <row r="548" spans="1:21" s="422" customFormat="1" ht="15" x14ac:dyDescent="0.25">
      <c r="A548" s="1115"/>
      <c r="B548" s="1116"/>
      <c r="C548" s="1123"/>
      <c r="D548" s="1129" t="s">
        <v>172</v>
      </c>
      <c r="E548" s="639" t="s">
        <v>7</v>
      </c>
      <c r="F548" s="1213">
        <v>100</v>
      </c>
      <c r="G548" s="499">
        <f>'Бланки ИЭС'!E918</f>
        <v>11.62</v>
      </c>
      <c r="H548" s="461">
        <f>'Бланки ИЭС'!F918</f>
        <v>46</v>
      </c>
      <c r="I548" s="461">
        <f>'Бланки ИЭС'!G918</f>
        <v>12.33</v>
      </c>
      <c r="J548" s="262"/>
      <c r="K548" s="1089"/>
      <c r="L548" s="266"/>
      <c r="M548" s="266"/>
      <c r="N548" s="266"/>
      <c r="O548" s="266"/>
      <c r="P548" s="266"/>
      <c r="Q548" s="266"/>
      <c r="R548" s="266"/>
      <c r="S548" s="266"/>
      <c r="T548" s="266"/>
      <c r="U548" s="266"/>
    </row>
    <row r="549" spans="1:21" s="422" customFormat="1" ht="15" x14ac:dyDescent="0.25">
      <c r="A549" s="1115"/>
      <c r="B549" s="1116"/>
      <c r="C549" s="1123"/>
      <c r="D549" s="1085" t="s">
        <v>173</v>
      </c>
      <c r="E549" s="639" t="s">
        <v>7</v>
      </c>
      <c r="F549" s="1213">
        <v>100</v>
      </c>
      <c r="G549" s="499">
        <f>'Бланки ИЭС'!E919</f>
        <v>91.86</v>
      </c>
      <c r="H549" s="461">
        <f>'Бланки ИЭС'!F919</f>
        <v>151.61000000000001</v>
      </c>
      <c r="I549" s="461">
        <f>'Бланки ИЭС'!G919</f>
        <v>120.23</v>
      </c>
      <c r="J549" s="262"/>
      <c r="K549" s="1089"/>
      <c r="L549" s="266"/>
      <c r="M549" s="266"/>
      <c r="N549" s="266"/>
      <c r="O549" s="266"/>
      <c r="P549" s="266"/>
      <c r="Q549" s="266"/>
      <c r="R549" s="266"/>
      <c r="S549" s="266"/>
      <c r="T549" s="266"/>
      <c r="U549" s="266"/>
    </row>
    <row r="550" spans="1:21" s="422" customFormat="1" ht="15.75" thickBot="1" x14ac:dyDescent="0.3">
      <c r="A550" s="1115"/>
      <c r="B550" s="1116"/>
      <c r="C550" s="1123"/>
      <c r="D550" s="1085" t="s">
        <v>174</v>
      </c>
      <c r="E550" s="645" t="s">
        <v>7</v>
      </c>
      <c r="F550" s="1214">
        <v>100</v>
      </c>
      <c r="G550" s="969">
        <f>'Бланки ИЭС'!E920</f>
        <v>13</v>
      </c>
      <c r="H550" s="477">
        <f>'Бланки ИЭС'!F920</f>
        <v>42</v>
      </c>
      <c r="I550" s="477">
        <f>'Бланки ИЭС'!G920</f>
        <v>3.54</v>
      </c>
      <c r="J550" s="262"/>
      <c r="K550" s="1089"/>
      <c r="L550" s="266"/>
      <c r="M550" s="266"/>
      <c r="N550" s="266"/>
      <c r="O550" s="266"/>
      <c r="P550" s="266"/>
      <c r="Q550" s="266"/>
      <c r="R550" s="266"/>
      <c r="S550" s="266"/>
      <c r="T550" s="266"/>
      <c r="U550" s="266"/>
    </row>
    <row r="551" spans="1:21" s="422" customFormat="1" ht="15" x14ac:dyDescent="0.25">
      <c r="A551" s="1115"/>
      <c r="B551" s="1116"/>
      <c r="C551" s="1123"/>
      <c r="D551" s="1036" t="s">
        <v>175</v>
      </c>
      <c r="E551" s="631"/>
      <c r="F551" s="631"/>
      <c r="G551" s="788"/>
      <c r="H551" s="360"/>
      <c r="I551" s="360"/>
      <c r="J551" s="262"/>
      <c r="K551" s="1089"/>
      <c r="L551" s="266"/>
      <c r="M551" s="266"/>
      <c r="N551" s="266"/>
      <c r="O551" s="266"/>
      <c r="P551" s="266"/>
      <c r="Q551" s="266"/>
      <c r="R551" s="266"/>
      <c r="S551" s="266"/>
      <c r="T551" s="266"/>
      <c r="U551" s="266"/>
    </row>
    <row r="552" spans="1:21" s="422" customFormat="1" ht="15" x14ac:dyDescent="0.25">
      <c r="A552" s="1115"/>
      <c r="B552" s="1116"/>
      <c r="C552" s="1123"/>
      <c r="D552" s="1148" t="s">
        <v>45</v>
      </c>
      <c r="E552" s="639" t="s">
        <v>7</v>
      </c>
      <c r="F552" s="1213">
        <v>100</v>
      </c>
      <c r="G552" s="499">
        <f>'Бланки ИЭС'!E923</f>
        <v>58.83</v>
      </c>
      <c r="H552" s="461">
        <f>'Бланки ИЭС'!F923</f>
        <v>86</v>
      </c>
      <c r="I552" s="461">
        <f>'Бланки ИЭС'!G923</f>
        <v>69</v>
      </c>
      <c r="J552" s="957">
        <v>0</v>
      </c>
      <c r="K552" s="1089"/>
      <c r="L552" s="266"/>
      <c r="M552" s="266"/>
      <c r="N552" s="266"/>
      <c r="O552" s="266"/>
      <c r="P552" s="266"/>
      <c r="Q552" s="266"/>
      <c r="R552" s="266"/>
      <c r="S552" s="266"/>
      <c r="T552" s="266"/>
      <c r="U552" s="266"/>
    </row>
    <row r="553" spans="1:21" s="422" customFormat="1" ht="15" x14ac:dyDescent="0.25">
      <c r="A553" s="1115"/>
      <c r="B553" s="1116"/>
      <c r="C553" s="1123"/>
      <c r="D553" s="1148" t="s">
        <v>162</v>
      </c>
      <c r="E553" s="639" t="s">
        <v>7</v>
      </c>
      <c r="F553" s="1213">
        <v>50</v>
      </c>
      <c r="G553" s="499">
        <f>'Бланки ИЭС'!E924</f>
        <v>56.51</v>
      </c>
      <c r="H553" s="461">
        <f>'Бланки ИЭС'!F924</f>
        <v>102</v>
      </c>
      <c r="I553" s="461">
        <f>'Бланки ИЭС'!G924</f>
        <v>82</v>
      </c>
      <c r="J553" s="957">
        <v>0</v>
      </c>
      <c r="K553" s="1089"/>
      <c r="L553" s="266"/>
      <c r="M553" s="266"/>
      <c r="N553" s="266"/>
      <c r="O553" s="266"/>
      <c r="P553" s="266"/>
      <c r="Q553" s="266"/>
      <c r="R553" s="266"/>
      <c r="S553" s="266"/>
      <c r="T553" s="266"/>
      <c r="U553" s="266"/>
    </row>
    <row r="554" spans="1:21" s="422" customFormat="1" ht="15" x14ac:dyDescent="0.25">
      <c r="A554" s="1115"/>
      <c r="B554" s="1116"/>
      <c r="C554" s="1123"/>
      <c r="D554" s="1148" t="s">
        <v>159</v>
      </c>
      <c r="E554" s="639" t="s">
        <v>7</v>
      </c>
      <c r="F554" s="1213">
        <v>100</v>
      </c>
      <c r="G554" s="499">
        <f>'Бланки ИЭС'!E925</f>
        <v>64.69</v>
      </c>
      <c r="H554" s="461">
        <f>'Бланки ИЭС'!F925</f>
        <v>104</v>
      </c>
      <c r="I554" s="461">
        <f>'Бланки ИЭС'!G925</f>
        <v>78</v>
      </c>
      <c r="J554" s="957">
        <v>0</v>
      </c>
      <c r="K554" s="1089"/>
      <c r="L554" s="266"/>
      <c r="M554" s="266"/>
      <c r="N554" s="266"/>
      <c r="O554" s="266"/>
      <c r="P554" s="266"/>
      <c r="Q554" s="266"/>
      <c r="R554" s="266"/>
      <c r="S554" s="266"/>
      <c r="T554" s="266"/>
      <c r="U554" s="266"/>
    </row>
    <row r="555" spans="1:21" s="422" customFormat="1" ht="15" x14ac:dyDescent="0.25">
      <c r="A555" s="1115"/>
      <c r="B555" s="1116"/>
      <c r="C555" s="1123"/>
      <c r="D555" s="1148" t="s">
        <v>138</v>
      </c>
      <c r="E555" s="639" t="s">
        <v>7</v>
      </c>
      <c r="F555" s="1213">
        <v>100</v>
      </c>
      <c r="G555" s="499">
        <f>'Бланки ИЭС'!E926</f>
        <v>59.26</v>
      </c>
      <c r="H555" s="461">
        <f>'Бланки ИЭС'!F926</f>
        <v>95</v>
      </c>
      <c r="I555" s="461">
        <f>'Бланки ИЭС'!G926</f>
        <v>73</v>
      </c>
      <c r="J555" s="957">
        <v>0</v>
      </c>
      <c r="K555" s="1089"/>
      <c r="L555" s="266"/>
      <c r="M555" s="266"/>
      <c r="N555" s="266"/>
      <c r="O555" s="266"/>
      <c r="P555" s="266"/>
      <c r="Q555" s="266"/>
      <c r="R555" s="266"/>
      <c r="S555" s="266"/>
      <c r="T555" s="266"/>
      <c r="U555" s="266"/>
    </row>
    <row r="556" spans="1:21" s="422" customFormat="1" ht="15" x14ac:dyDescent="0.25">
      <c r="A556" s="1115"/>
      <c r="B556" s="1116"/>
      <c r="C556" s="1123"/>
      <c r="D556" s="1148" t="s">
        <v>139</v>
      </c>
      <c r="E556" s="639" t="s">
        <v>7</v>
      </c>
      <c r="F556" s="1213">
        <v>100</v>
      </c>
      <c r="G556" s="499">
        <f>'Бланки ИЭС'!E927</f>
        <v>24</v>
      </c>
      <c r="H556" s="461">
        <f>'Бланки ИЭС'!F927</f>
        <v>31</v>
      </c>
      <c r="I556" s="461">
        <f>'Бланки ИЭС'!G927</f>
        <v>15</v>
      </c>
      <c r="J556" s="957">
        <v>0</v>
      </c>
      <c r="K556" s="1089"/>
      <c r="L556" s="266"/>
      <c r="M556" s="266"/>
      <c r="N556" s="266"/>
      <c r="O556" s="266"/>
      <c r="P556" s="266"/>
      <c r="Q556" s="266"/>
      <c r="R556" s="266"/>
      <c r="S556" s="266"/>
      <c r="T556" s="266"/>
      <c r="U556" s="266"/>
    </row>
    <row r="557" spans="1:21" s="422" customFormat="1" ht="15" x14ac:dyDescent="0.25">
      <c r="A557" s="1115"/>
      <c r="B557" s="1116"/>
      <c r="C557" s="1123"/>
      <c r="D557" s="1148" t="s">
        <v>118</v>
      </c>
      <c r="E557" s="639" t="s">
        <v>7</v>
      </c>
      <c r="F557" s="1213">
        <v>100</v>
      </c>
      <c r="G557" s="499">
        <f>'Бланки ИЭС'!E928</f>
        <v>25.78</v>
      </c>
      <c r="H557" s="461">
        <f>'Бланки ИЭС'!F928</f>
        <v>42</v>
      </c>
      <c r="I557" s="461">
        <f>'Бланки ИЭС'!G928</f>
        <v>34</v>
      </c>
      <c r="J557" s="957">
        <v>0</v>
      </c>
      <c r="K557" s="1089"/>
      <c r="L557" s="266"/>
      <c r="M557" s="266"/>
      <c r="N557" s="266"/>
      <c r="O557" s="266"/>
      <c r="P557" s="266"/>
      <c r="Q557" s="266"/>
      <c r="R557" s="266"/>
      <c r="S557" s="266"/>
      <c r="T557" s="266"/>
      <c r="U557" s="266"/>
    </row>
    <row r="558" spans="1:21" s="422" customFormat="1" ht="15" x14ac:dyDescent="0.25">
      <c r="A558" s="1115"/>
      <c r="B558" s="1116"/>
      <c r="C558" s="1123"/>
      <c r="D558" s="1148" t="s">
        <v>43</v>
      </c>
      <c r="E558" s="639" t="s">
        <v>7</v>
      </c>
      <c r="F558" s="1213">
        <v>100</v>
      </c>
      <c r="G558" s="499">
        <f>'Бланки ИЭС'!E929</f>
        <v>49.82</v>
      </c>
      <c r="H558" s="461">
        <f>'Бланки ИЭС'!F929</f>
        <v>76.78</v>
      </c>
      <c r="I558" s="461">
        <f>'Бланки ИЭС'!G929</f>
        <v>56.13</v>
      </c>
      <c r="J558" s="957">
        <v>0</v>
      </c>
      <c r="K558" s="1089"/>
      <c r="L558" s="266"/>
      <c r="M558" s="266"/>
      <c r="N558" s="266"/>
      <c r="O558" s="266"/>
      <c r="P558" s="266"/>
      <c r="Q558" s="266"/>
      <c r="R558" s="266"/>
      <c r="S558" s="266"/>
      <c r="T558" s="266"/>
      <c r="U558" s="266"/>
    </row>
    <row r="559" spans="1:21" s="422" customFormat="1" ht="15" x14ac:dyDescent="0.25">
      <c r="A559" s="1115"/>
      <c r="B559" s="1116"/>
      <c r="C559" s="1123"/>
      <c r="D559" s="1148" t="s">
        <v>119</v>
      </c>
      <c r="E559" s="639" t="s">
        <v>7</v>
      </c>
      <c r="F559" s="1213">
        <v>100</v>
      </c>
      <c r="G559" s="499">
        <f>'Бланки ИЭС'!E930</f>
        <v>41.47</v>
      </c>
      <c r="H559" s="461">
        <f>'Бланки ИЭС'!F930</f>
        <v>87</v>
      </c>
      <c r="I559" s="461">
        <f>'Бланки ИЭС'!G930</f>
        <v>65</v>
      </c>
      <c r="J559" s="957">
        <v>0</v>
      </c>
      <c r="K559" s="1089"/>
      <c r="L559" s="266"/>
      <c r="M559" s="266"/>
      <c r="N559" s="266"/>
      <c r="O559" s="266"/>
      <c r="P559" s="266"/>
      <c r="Q559" s="266"/>
      <c r="R559" s="266"/>
      <c r="S559" s="266"/>
      <c r="T559" s="266"/>
      <c r="U559" s="266"/>
    </row>
    <row r="560" spans="1:21" s="422" customFormat="1" ht="15" x14ac:dyDescent="0.25">
      <c r="A560" s="1115"/>
      <c r="B560" s="1116"/>
      <c r="C560" s="1123"/>
      <c r="D560" s="1148" t="s">
        <v>164</v>
      </c>
      <c r="E560" s="639" t="s">
        <v>7</v>
      </c>
      <c r="F560" s="1213">
        <v>100</v>
      </c>
      <c r="G560" s="499">
        <f>'Бланки ИЭС'!E931</f>
        <v>17.079999999999998</v>
      </c>
      <c r="H560" s="461">
        <f>'Бланки ИЭС'!F931</f>
        <v>34</v>
      </c>
      <c r="I560" s="461">
        <f>'Бланки ИЭС'!G931</f>
        <v>12.92</v>
      </c>
      <c r="J560" s="957">
        <v>0</v>
      </c>
      <c r="K560" s="1089"/>
      <c r="L560" s="266"/>
      <c r="M560" s="266"/>
      <c r="N560" s="266"/>
      <c r="O560" s="266"/>
      <c r="P560" s="266"/>
      <c r="Q560" s="266"/>
      <c r="R560" s="266"/>
      <c r="S560" s="266"/>
      <c r="T560" s="266"/>
      <c r="U560" s="266"/>
    </row>
    <row r="561" spans="1:21" s="422" customFormat="1" ht="15" x14ac:dyDescent="0.25">
      <c r="A561" s="1115"/>
      <c r="B561" s="1116"/>
      <c r="C561" s="1123"/>
      <c r="D561" s="1146" t="s">
        <v>120</v>
      </c>
      <c r="E561" s="635" t="s">
        <v>7</v>
      </c>
      <c r="F561" s="1212">
        <v>100</v>
      </c>
      <c r="G561" s="499">
        <f>'Бланки ИЭС'!E932</f>
        <v>0</v>
      </c>
      <c r="H561" s="461">
        <f>'Бланки ИЭС'!F932</f>
        <v>31</v>
      </c>
      <c r="I561" s="461">
        <f>'Бланки ИЭС'!G932</f>
        <v>17</v>
      </c>
      <c r="J561" s="957">
        <v>0</v>
      </c>
      <c r="K561" s="1089"/>
      <c r="L561" s="266"/>
      <c r="M561" s="266"/>
      <c r="N561" s="266"/>
      <c r="O561" s="266"/>
      <c r="P561" s="266"/>
      <c r="Q561" s="266"/>
      <c r="R561" s="266"/>
      <c r="S561" s="266"/>
      <c r="T561" s="266"/>
      <c r="U561" s="266"/>
    </row>
    <row r="562" spans="1:21" s="422" customFormat="1" ht="15" x14ac:dyDescent="0.25">
      <c r="A562" s="1115"/>
      <c r="B562" s="1116"/>
      <c r="C562" s="1123"/>
      <c r="D562" s="1148" t="s">
        <v>121</v>
      </c>
      <c r="E562" s="639" t="s">
        <v>7</v>
      </c>
      <c r="F562" s="1213">
        <v>200</v>
      </c>
      <c r="G562" s="499">
        <f>'Бланки ИЭС'!E933</f>
        <v>97.95</v>
      </c>
      <c r="H562" s="461">
        <f>'Бланки ИЭС'!F933</f>
        <v>161</v>
      </c>
      <c r="I562" s="461">
        <f>'Бланки ИЭС'!G933</f>
        <v>115.23</v>
      </c>
      <c r="J562" s="957">
        <v>0</v>
      </c>
      <c r="K562" s="1089"/>
      <c r="L562" s="266"/>
      <c r="M562" s="266"/>
      <c r="N562" s="266"/>
      <c r="O562" s="266"/>
      <c r="P562" s="266"/>
      <c r="Q562" s="266"/>
      <c r="R562" s="266"/>
      <c r="S562" s="266"/>
      <c r="T562" s="266"/>
      <c r="U562" s="266"/>
    </row>
    <row r="563" spans="1:21" s="422" customFormat="1" ht="15" x14ac:dyDescent="0.25">
      <c r="A563" s="1115"/>
      <c r="B563" s="1116"/>
      <c r="C563" s="1123"/>
      <c r="D563" s="1148" t="s">
        <v>176</v>
      </c>
      <c r="E563" s="639" t="s">
        <v>7</v>
      </c>
      <c r="F563" s="1213">
        <v>100</v>
      </c>
      <c r="G563" s="499">
        <f>'Бланки ИЭС'!E934</f>
        <v>10</v>
      </c>
      <c r="H563" s="461">
        <f>'Бланки ИЭС'!F934</f>
        <v>25</v>
      </c>
      <c r="I563" s="461">
        <f>'Бланки ИЭС'!G934</f>
        <v>10.63</v>
      </c>
      <c r="J563" s="957">
        <v>0</v>
      </c>
      <c r="K563" s="1089"/>
      <c r="L563" s="266"/>
      <c r="M563" s="266"/>
      <c r="N563" s="266"/>
      <c r="O563" s="266"/>
      <c r="P563" s="266"/>
      <c r="Q563" s="266"/>
      <c r="R563" s="266"/>
      <c r="S563" s="266"/>
      <c r="T563" s="266"/>
      <c r="U563" s="266"/>
    </row>
    <row r="564" spans="1:21" s="422" customFormat="1" ht="15" x14ac:dyDescent="0.25">
      <c r="A564" s="1115"/>
      <c r="B564" s="1116"/>
      <c r="C564" s="1123"/>
      <c r="D564" s="1148" t="s">
        <v>122</v>
      </c>
      <c r="E564" s="639" t="s">
        <v>7</v>
      </c>
      <c r="F564" s="1213">
        <v>100</v>
      </c>
      <c r="G564" s="499">
        <f>'Бланки ИЭС'!E935</f>
        <v>60.2</v>
      </c>
      <c r="H564" s="461">
        <f>'Бланки ИЭС'!F935</f>
        <v>102</v>
      </c>
      <c r="I564" s="461">
        <f>'Бланки ИЭС'!G935</f>
        <v>78.400000000000006</v>
      </c>
      <c r="J564" s="957">
        <v>0</v>
      </c>
      <c r="K564" s="1089"/>
      <c r="L564" s="266"/>
      <c r="M564" s="266"/>
      <c r="N564" s="266"/>
      <c r="O564" s="266"/>
      <c r="P564" s="266"/>
      <c r="Q564" s="266"/>
      <c r="R564" s="266"/>
      <c r="S564" s="266"/>
      <c r="T564" s="266"/>
      <c r="U564" s="266"/>
    </row>
    <row r="565" spans="1:21" s="422" customFormat="1" ht="15.75" thickBot="1" x14ac:dyDescent="0.3">
      <c r="A565" s="1157"/>
      <c r="B565" s="1158"/>
      <c r="C565" s="1159"/>
      <c r="D565" s="1149" t="s">
        <v>163</v>
      </c>
      <c r="E565" s="633" t="s">
        <v>7</v>
      </c>
      <c r="F565" s="1225">
        <v>120</v>
      </c>
      <c r="G565" s="534">
        <f>'Бланки ИЭС'!E936</f>
        <v>52.32</v>
      </c>
      <c r="H565" s="477">
        <f>'Бланки ИЭС'!F936</f>
        <v>86.13</v>
      </c>
      <c r="I565" s="477">
        <f>'Бланки ИЭС'!G936</f>
        <v>68.31</v>
      </c>
      <c r="J565" s="1150">
        <v>0</v>
      </c>
      <c r="K565" s="1161"/>
      <c r="L565" s="266"/>
      <c r="M565" s="266"/>
      <c r="N565" s="266"/>
      <c r="O565" s="266"/>
      <c r="P565" s="266"/>
      <c r="Q565" s="266"/>
      <c r="R565" s="266"/>
      <c r="S565" s="266"/>
      <c r="T565" s="266"/>
      <c r="U565" s="266"/>
    </row>
    <row r="566" spans="1:21" s="422" customFormat="1" ht="15" x14ac:dyDescent="0.25">
      <c r="A566" s="1117"/>
      <c r="B566" s="1117"/>
      <c r="C566" s="1124"/>
      <c r="D566" s="547"/>
      <c r="E566" s="432"/>
      <c r="F566" s="432"/>
      <c r="G566" s="520"/>
      <c r="H566" s="520"/>
      <c r="I566" s="520"/>
      <c r="J566" s="262"/>
      <c r="K566" s="266"/>
      <c r="L566" s="266"/>
      <c r="M566" s="266"/>
      <c r="N566" s="266"/>
      <c r="O566" s="266"/>
      <c r="P566" s="266"/>
      <c r="Q566" s="266"/>
      <c r="R566" s="266"/>
      <c r="S566" s="266"/>
      <c r="T566" s="266"/>
      <c r="U566" s="266"/>
    </row>
    <row r="567" spans="1:21" s="422" customFormat="1" ht="15.75" thickBot="1" x14ac:dyDescent="0.3">
      <c r="A567" s="1117"/>
      <c r="B567" s="1117"/>
      <c r="C567" s="1124"/>
      <c r="D567" s="1189" t="s">
        <v>605</v>
      </c>
      <c r="E567" s="432"/>
      <c r="F567" s="432"/>
      <c r="G567" s="520"/>
      <c r="H567" s="520"/>
      <c r="I567" s="520"/>
      <c r="J567" s="262"/>
      <c r="K567" s="266"/>
      <c r="L567" s="266"/>
      <c r="M567" s="266"/>
      <c r="N567" s="266"/>
      <c r="O567" s="266"/>
      <c r="P567" s="266"/>
      <c r="Q567" s="266"/>
      <c r="R567" s="266"/>
      <c r="S567" s="266"/>
      <c r="T567" s="266"/>
      <c r="U567" s="266"/>
    </row>
    <row r="568" spans="1:21" s="422" customFormat="1" ht="15" customHeight="1" thickBot="1" x14ac:dyDescent="0.25">
      <c r="A568" s="1837" t="s">
        <v>933</v>
      </c>
      <c r="B568" s="1837" t="s">
        <v>934</v>
      </c>
      <c r="C568" s="1837" t="s">
        <v>935</v>
      </c>
      <c r="D568" s="1595" t="s">
        <v>109</v>
      </c>
      <c r="E568" s="658" t="s">
        <v>2</v>
      </c>
      <c r="F568" s="1595" t="s">
        <v>110</v>
      </c>
      <c r="G568" s="1846" t="s">
        <v>931</v>
      </c>
      <c r="H568" s="1847"/>
      <c r="I568" s="1848"/>
      <c r="J568" s="1353"/>
      <c r="K568" s="1840" t="s">
        <v>69</v>
      </c>
      <c r="L568" s="266"/>
      <c r="M568" s="266"/>
      <c r="N568" s="266"/>
      <c r="O568" s="266"/>
      <c r="P568" s="266"/>
      <c r="Q568" s="266"/>
      <c r="R568" s="266"/>
      <c r="S568" s="266"/>
      <c r="T568" s="266"/>
      <c r="U568" s="266"/>
    </row>
    <row r="569" spans="1:21" s="422" customFormat="1" ht="14.25" x14ac:dyDescent="0.2">
      <c r="A569" s="1838"/>
      <c r="B569" s="1838"/>
      <c r="C569" s="1838"/>
      <c r="D569" s="1596"/>
      <c r="E569" s="547" t="s">
        <v>3</v>
      </c>
      <c r="F569" s="1596"/>
      <c r="G569" s="1864" t="s">
        <v>5</v>
      </c>
      <c r="H569" s="1598" t="s">
        <v>6</v>
      </c>
      <c r="I569" s="1865" t="s">
        <v>794</v>
      </c>
      <c r="J569" s="1355"/>
      <c r="K569" s="1841"/>
      <c r="L569" s="266"/>
      <c r="M569" s="266"/>
      <c r="N569" s="266"/>
      <c r="O569" s="266"/>
      <c r="P569" s="266"/>
      <c r="Q569" s="266"/>
      <c r="R569" s="266"/>
      <c r="S569" s="266"/>
      <c r="T569" s="266"/>
      <c r="U569" s="266"/>
    </row>
    <row r="570" spans="1:21" s="422" customFormat="1" ht="51" customHeight="1" thickBot="1" x14ac:dyDescent="0.25">
      <c r="A570" s="1839"/>
      <c r="B570" s="1839"/>
      <c r="C570" s="1839"/>
      <c r="D570" s="1597"/>
      <c r="E570" s="1362" t="s">
        <v>4</v>
      </c>
      <c r="F570" s="1597"/>
      <c r="G570" s="1862"/>
      <c r="H570" s="1599"/>
      <c r="I570" s="1850"/>
      <c r="J570" s="1355"/>
      <c r="K570" s="1842"/>
      <c r="L570" s="266"/>
      <c r="M570" s="266"/>
      <c r="N570" s="266"/>
      <c r="O570" s="266"/>
      <c r="P570" s="266"/>
      <c r="Q570" s="266"/>
      <c r="R570" s="266"/>
      <c r="S570" s="266"/>
      <c r="T570" s="266"/>
      <c r="U570" s="266"/>
    </row>
    <row r="571" spans="1:21" s="422" customFormat="1" ht="15" x14ac:dyDescent="0.25">
      <c r="A571" s="1115"/>
      <c r="B571" s="1116"/>
      <c r="C571" s="1123"/>
      <c r="D571" s="1166" t="s">
        <v>753</v>
      </c>
      <c r="E571" s="555" t="s">
        <v>7</v>
      </c>
      <c r="F571" s="631">
        <v>20</v>
      </c>
      <c r="G571" s="665">
        <f>'Бланки ИЭС'!E952</f>
        <v>5.12</v>
      </c>
      <c r="H571" s="475">
        <f>'Бланки ИЭС'!F952</f>
        <v>4.04</v>
      </c>
      <c r="I571" s="475">
        <f>'Бланки ИЭС'!G952</f>
        <v>5.34</v>
      </c>
      <c r="J571" s="1097">
        <v>0</v>
      </c>
      <c r="K571" s="1089"/>
      <c r="L571" s="266"/>
      <c r="M571" s="266"/>
      <c r="N571" s="266"/>
      <c r="O571" s="266"/>
      <c r="P571" s="266"/>
      <c r="Q571" s="266"/>
      <c r="R571" s="266"/>
      <c r="S571" s="266"/>
      <c r="T571" s="266"/>
      <c r="U571" s="266"/>
    </row>
    <row r="572" spans="1:21" s="422" customFormat="1" ht="15.75" thickBot="1" x14ac:dyDescent="0.3">
      <c r="A572" s="1115"/>
      <c r="B572" s="1116"/>
      <c r="C572" s="1123"/>
      <c r="D572" s="1180" t="s">
        <v>754</v>
      </c>
      <c r="E572" s="560" t="s">
        <v>7</v>
      </c>
      <c r="F572" s="633">
        <v>20</v>
      </c>
      <c r="G572" s="534">
        <f>'Бланки ИЭС'!E953</f>
        <v>2</v>
      </c>
      <c r="H572" s="477">
        <f>'Бланки ИЭС'!F953</f>
        <v>3</v>
      </c>
      <c r="I572" s="477">
        <f>'Бланки ИЭС'!G953</f>
        <v>4</v>
      </c>
      <c r="J572" s="935">
        <v>0</v>
      </c>
      <c r="K572" s="1089"/>
      <c r="L572" s="266"/>
      <c r="M572" s="266"/>
      <c r="N572" s="266"/>
      <c r="O572" s="266"/>
      <c r="P572" s="266"/>
      <c r="Q572" s="266"/>
      <c r="R572" s="266"/>
      <c r="S572" s="266"/>
      <c r="T572" s="266"/>
      <c r="U572" s="266"/>
    </row>
    <row r="573" spans="1:21" s="422" customFormat="1" ht="15" x14ac:dyDescent="0.25">
      <c r="A573" s="1115"/>
      <c r="B573" s="1116"/>
      <c r="C573" s="1123"/>
      <c r="D573" s="1182" t="s">
        <v>380</v>
      </c>
      <c r="E573" s="555"/>
      <c r="F573" s="444"/>
      <c r="G573" s="665"/>
      <c r="H573" s="475"/>
      <c r="I573" s="475"/>
      <c r="J573" s="1100"/>
      <c r="K573" s="1089"/>
      <c r="L573" s="266"/>
      <c r="M573" s="266"/>
      <c r="N573" s="266"/>
      <c r="O573" s="266"/>
      <c r="P573" s="266"/>
      <c r="Q573" s="266"/>
      <c r="R573" s="266"/>
      <c r="S573" s="266"/>
      <c r="T573" s="266"/>
      <c r="U573" s="266"/>
    </row>
    <row r="574" spans="1:21" s="422" customFormat="1" ht="15" x14ac:dyDescent="0.25">
      <c r="A574" s="1115"/>
      <c r="B574" s="1116"/>
      <c r="C574" s="1123"/>
      <c r="D574" s="1172" t="s">
        <v>22</v>
      </c>
      <c r="E574" s="556" t="s">
        <v>7</v>
      </c>
      <c r="F574" s="645">
        <v>4</v>
      </c>
      <c r="G574" s="499">
        <f>'Бланки ИЭС'!E955</f>
        <v>2.4700000000000002</v>
      </c>
      <c r="H574" s="461">
        <f>'Бланки ИЭС'!F955</f>
        <v>3.02</v>
      </c>
      <c r="I574" s="461">
        <f>'Бланки ИЭС'!G955</f>
        <v>3.51</v>
      </c>
      <c r="J574" s="937">
        <v>0</v>
      </c>
      <c r="K574" s="1089"/>
      <c r="L574" s="266"/>
      <c r="M574" s="266"/>
      <c r="N574" s="266"/>
      <c r="O574" s="266"/>
      <c r="P574" s="266"/>
      <c r="Q574" s="266"/>
      <c r="R574" s="266"/>
      <c r="S574" s="266"/>
      <c r="T574" s="266"/>
      <c r="U574" s="266"/>
    </row>
    <row r="575" spans="1:21" s="422" customFormat="1" ht="15" x14ac:dyDescent="0.25">
      <c r="A575" s="1115"/>
      <c r="B575" s="1116"/>
      <c r="C575" s="1123"/>
      <c r="D575" s="1172" t="s">
        <v>23</v>
      </c>
      <c r="E575" s="556" t="s">
        <v>7</v>
      </c>
      <c r="F575" s="645">
        <v>8</v>
      </c>
      <c r="G575" s="499">
        <f>'Бланки ИЭС'!E956</f>
        <v>18.899999999999999</v>
      </c>
      <c r="H575" s="461">
        <f>'Бланки ИЭС'!F956</f>
        <v>17.88</v>
      </c>
      <c r="I575" s="461">
        <f>'Бланки ИЭС'!G956</f>
        <v>25.6</v>
      </c>
      <c r="J575" s="937">
        <v>0</v>
      </c>
      <c r="K575" s="1089"/>
      <c r="L575" s="266"/>
      <c r="M575" s="266"/>
      <c r="N575" s="266"/>
      <c r="O575" s="266"/>
      <c r="P575" s="266"/>
      <c r="Q575" s="266"/>
      <c r="R575" s="266"/>
      <c r="S575" s="266"/>
      <c r="T575" s="266"/>
      <c r="U575" s="266"/>
    </row>
    <row r="576" spans="1:21" s="422" customFormat="1" ht="15.75" thickBot="1" x14ac:dyDescent="0.3">
      <c r="A576" s="1157"/>
      <c r="B576" s="1158"/>
      <c r="C576" s="1159"/>
      <c r="D576" s="1176" t="s">
        <v>24</v>
      </c>
      <c r="E576" s="560" t="s">
        <v>7</v>
      </c>
      <c r="F576" s="633">
        <v>8</v>
      </c>
      <c r="G576" s="534">
        <f>'Бланки ИЭС'!E957</f>
        <v>4</v>
      </c>
      <c r="H576" s="477">
        <f>'Бланки ИЭС'!F957</f>
        <v>4.45</v>
      </c>
      <c r="I576" s="477">
        <f>'Бланки ИЭС'!G957</f>
        <v>4.8899999999999997</v>
      </c>
      <c r="J576" s="935">
        <v>0</v>
      </c>
      <c r="K576" s="1161"/>
      <c r="L576" s="266"/>
      <c r="M576" s="266"/>
      <c r="N576" s="266"/>
      <c r="O576" s="266"/>
      <c r="P576" s="266"/>
      <c r="Q576" s="266"/>
      <c r="R576" s="266"/>
      <c r="S576" s="266"/>
      <c r="T576" s="266"/>
      <c r="U576" s="266"/>
    </row>
    <row r="577" spans="1:21" s="422" customFormat="1" ht="15.75" thickBot="1" x14ac:dyDescent="0.3">
      <c r="A577" s="1117"/>
      <c r="B577" s="1117"/>
      <c r="C577" s="1124"/>
      <c r="D577" s="1201" t="s">
        <v>507</v>
      </c>
      <c r="E577" s="432"/>
      <c r="F577" s="432"/>
      <c r="G577" s="520"/>
      <c r="H577" s="520"/>
      <c r="I577" s="520"/>
      <c r="J577" s="262"/>
      <c r="K577" s="266"/>
      <c r="L577" s="266"/>
      <c r="M577" s="266"/>
      <c r="N577" s="266"/>
      <c r="O577" s="266"/>
      <c r="P577" s="266"/>
      <c r="Q577" s="266"/>
      <c r="R577" s="266"/>
      <c r="S577" s="266"/>
      <c r="T577" s="266"/>
      <c r="U577" s="266"/>
    </row>
    <row r="578" spans="1:21" s="422" customFormat="1" ht="15" customHeight="1" thickBot="1" x14ac:dyDescent="0.25">
      <c r="A578" s="1837" t="s">
        <v>933</v>
      </c>
      <c r="B578" s="1837" t="s">
        <v>934</v>
      </c>
      <c r="C578" s="1837" t="s">
        <v>935</v>
      </c>
      <c r="D578" s="1843" t="s">
        <v>109</v>
      </c>
      <c r="E578" s="1357" t="s">
        <v>2</v>
      </c>
      <c r="F578" s="1595" t="s">
        <v>110</v>
      </c>
      <c r="G578" s="1846" t="s">
        <v>931</v>
      </c>
      <c r="H578" s="1847"/>
      <c r="I578" s="1848"/>
      <c r="J578" s="1353"/>
      <c r="K578" s="1840" t="s">
        <v>69</v>
      </c>
      <c r="L578" s="266"/>
      <c r="M578" s="266"/>
      <c r="N578" s="266"/>
      <c r="O578" s="266"/>
      <c r="P578" s="266"/>
      <c r="Q578" s="266"/>
      <c r="R578" s="266"/>
      <c r="S578" s="266"/>
      <c r="T578" s="266"/>
      <c r="U578" s="266"/>
    </row>
    <row r="579" spans="1:21" s="422" customFormat="1" ht="14.25" x14ac:dyDescent="0.2">
      <c r="A579" s="1838"/>
      <c r="B579" s="1838"/>
      <c r="C579" s="1838"/>
      <c r="D579" s="1844"/>
      <c r="E579" s="1168" t="s">
        <v>3</v>
      </c>
      <c r="F579" s="1596"/>
      <c r="G579" s="1587" t="s">
        <v>5</v>
      </c>
      <c r="H579" s="1598" t="s">
        <v>6</v>
      </c>
      <c r="I579" s="1849" t="s">
        <v>794</v>
      </c>
      <c r="J579" s="1355"/>
      <c r="K579" s="1841"/>
      <c r="L579" s="266"/>
      <c r="M579" s="266"/>
      <c r="N579" s="266"/>
      <c r="O579" s="266"/>
      <c r="P579" s="266"/>
      <c r="Q579" s="266"/>
      <c r="R579" s="266"/>
      <c r="S579" s="266"/>
      <c r="T579" s="266"/>
      <c r="U579" s="266"/>
    </row>
    <row r="580" spans="1:21" s="422" customFormat="1" ht="45.75" customHeight="1" thickBot="1" x14ac:dyDescent="0.25">
      <c r="A580" s="1839"/>
      <c r="B580" s="1839"/>
      <c r="C580" s="1839"/>
      <c r="D580" s="1845"/>
      <c r="E580" s="1363" t="s">
        <v>4</v>
      </c>
      <c r="F580" s="1597"/>
      <c r="G580" s="1588"/>
      <c r="H580" s="1599"/>
      <c r="I580" s="1850"/>
      <c r="J580" s="1358"/>
      <c r="K580" s="1842"/>
      <c r="L580" s="266"/>
      <c r="M580" s="266"/>
      <c r="N580" s="266"/>
      <c r="O580" s="266"/>
      <c r="P580" s="266"/>
      <c r="Q580" s="266"/>
      <c r="R580" s="266"/>
      <c r="S580" s="266"/>
      <c r="T580" s="266"/>
      <c r="U580" s="266"/>
    </row>
    <row r="581" spans="1:21" s="422" customFormat="1" ht="15.75" x14ac:dyDescent="0.25">
      <c r="A581" s="1262"/>
      <c r="B581" s="1244"/>
      <c r="C581" s="1263"/>
      <c r="D581" s="1130" t="s">
        <v>22</v>
      </c>
      <c r="E581" s="641" t="s">
        <v>7</v>
      </c>
      <c r="F581" s="641">
        <v>15</v>
      </c>
      <c r="G581" s="402">
        <f>'Бланки ИЭС'!E974</f>
        <v>11</v>
      </c>
      <c r="H581" s="387">
        <f>'Бланки ИЭС'!F974</f>
        <v>20.68</v>
      </c>
      <c r="I581" s="387">
        <f>'Бланки ИЭС'!G974</f>
        <v>12</v>
      </c>
      <c r="J581" s="1108">
        <v>0</v>
      </c>
      <c r="K581" s="1216"/>
      <c r="L581" s="266"/>
      <c r="M581" s="266"/>
      <c r="N581" s="266"/>
      <c r="O581" s="266"/>
      <c r="P581" s="266"/>
      <c r="Q581" s="266"/>
      <c r="R581" s="266"/>
      <c r="S581" s="266"/>
      <c r="T581" s="266"/>
      <c r="U581" s="266"/>
    </row>
    <row r="582" spans="1:21" s="422" customFormat="1" ht="16.5" thickBot="1" x14ac:dyDescent="0.3">
      <c r="A582" s="1115"/>
      <c r="B582" s="1116"/>
      <c r="C582" s="1123"/>
      <c r="D582" s="1149" t="s">
        <v>23</v>
      </c>
      <c r="E582" s="633" t="s">
        <v>7</v>
      </c>
      <c r="F582" s="633">
        <v>20</v>
      </c>
      <c r="G582" s="1228">
        <f>'Бланки ИЭС'!E975</f>
        <v>18.8</v>
      </c>
      <c r="H582" s="319">
        <f>'Бланки ИЭС'!F975</f>
        <v>39.799999999999997</v>
      </c>
      <c r="I582" s="319">
        <f>'Бланки ИЭС'!G975</f>
        <v>19</v>
      </c>
      <c r="J582" s="1109">
        <v>0</v>
      </c>
      <c r="K582" s="1089"/>
      <c r="L582" s="266"/>
      <c r="M582" s="266"/>
      <c r="N582" s="266"/>
      <c r="O582" s="266"/>
      <c r="P582" s="266"/>
      <c r="Q582" s="266"/>
      <c r="R582" s="266"/>
      <c r="S582" s="266"/>
      <c r="T582" s="266"/>
      <c r="U582" s="266"/>
    </row>
    <row r="583" spans="1:21" s="422" customFormat="1" ht="15.75" x14ac:dyDescent="0.25">
      <c r="A583" s="1115"/>
      <c r="B583" s="1116"/>
      <c r="C583" s="1123"/>
      <c r="D583" s="1132" t="s">
        <v>381</v>
      </c>
      <c r="E583" s="641"/>
      <c r="F583" s="641"/>
      <c r="G583" s="805"/>
      <c r="H583" s="808"/>
      <c r="I583" s="809"/>
      <c r="J583" s="1108"/>
      <c r="K583" s="1089"/>
      <c r="L583" s="266"/>
      <c r="M583" s="266"/>
      <c r="N583" s="266"/>
      <c r="O583" s="266"/>
      <c r="P583" s="266"/>
      <c r="Q583" s="266"/>
      <c r="R583" s="266"/>
      <c r="S583" s="266"/>
      <c r="T583" s="266"/>
      <c r="U583" s="266"/>
    </row>
    <row r="584" spans="1:21" s="422" customFormat="1" ht="15.75" x14ac:dyDescent="0.25">
      <c r="A584" s="1115"/>
      <c r="B584" s="1116"/>
      <c r="C584" s="1123"/>
      <c r="D584" s="1129" t="s">
        <v>24</v>
      </c>
      <c r="E584" s="645" t="s">
        <v>7</v>
      </c>
      <c r="F584" s="645">
        <v>30</v>
      </c>
      <c r="G584" s="1227">
        <f>'Бланки ИЭС'!E978</f>
        <v>7.01</v>
      </c>
      <c r="H584" s="122">
        <f>'Бланки ИЭС'!F978</f>
        <v>10.91</v>
      </c>
      <c r="I584" s="122">
        <f>'Бланки ИЭС'!G978</f>
        <v>9</v>
      </c>
      <c r="J584" s="1107">
        <v>0</v>
      </c>
      <c r="K584" s="1089"/>
      <c r="L584" s="266"/>
      <c r="M584" s="266"/>
      <c r="N584" s="266"/>
      <c r="O584" s="266"/>
      <c r="P584" s="266"/>
      <c r="Q584" s="266"/>
      <c r="R584" s="266"/>
      <c r="S584" s="266"/>
      <c r="T584" s="266"/>
      <c r="U584" s="266"/>
    </row>
    <row r="585" spans="1:21" s="422" customFormat="1" ht="15.75" x14ac:dyDescent="0.25">
      <c r="A585" s="1115"/>
      <c r="B585" s="1116"/>
      <c r="C585" s="1123"/>
      <c r="D585" s="1085" t="s">
        <v>21</v>
      </c>
      <c r="E585" s="645" t="s">
        <v>7</v>
      </c>
      <c r="F585" s="645">
        <v>20</v>
      </c>
      <c r="G585" s="1227">
        <f>'Бланки ИЭС'!E979</f>
        <v>0</v>
      </c>
      <c r="H585" s="122">
        <f>'Бланки ИЭС'!F979</f>
        <v>0</v>
      </c>
      <c r="I585" s="122">
        <f>'Бланки ИЭС'!G979</f>
        <v>0</v>
      </c>
      <c r="J585" s="1107">
        <v>0</v>
      </c>
      <c r="K585" s="1089"/>
      <c r="L585" s="266"/>
      <c r="M585" s="266"/>
      <c r="N585" s="266"/>
      <c r="O585" s="266"/>
      <c r="P585" s="266"/>
      <c r="Q585" s="266"/>
      <c r="R585" s="266"/>
      <c r="S585" s="266"/>
      <c r="T585" s="266"/>
      <c r="U585" s="266"/>
    </row>
    <row r="586" spans="1:21" s="422" customFormat="1" ht="15.75" x14ac:dyDescent="0.25">
      <c r="A586" s="1115"/>
      <c r="B586" s="1116"/>
      <c r="C586" s="1123"/>
      <c r="D586" s="1085" t="s">
        <v>26</v>
      </c>
      <c r="E586" s="645" t="s">
        <v>7</v>
      </c>
      <c r="F586" s="645">
        <v>20</v>
      </c>
      <c r="G586" s="1227">
        <f>'Бланки ИЭС'!E980</f>
        <v>0.77</v>
      </c>
      <c r="H586" s="122">
        <f>'Бланки ИЭС'!F980</f>
        <v>3</v>
      </c>
      <c r="I586" s="122">
        <f>'Бланки ИЭС'!G980</f>
        <v>4</v>
      </c>
      <c r="J586" s="1107">
        <v>0</v>
      </c>
      <c r="K586" s="1089"/>
      <c r="L586" s="266"/>
      <c r="M586" s="266"/>
      <c r="N586" s="266"/>
      <c r="O586" s="266"/>
      <c r="P586" s="266"/>
      <c r="Q586" s="266"/>
      <c r="R586" s="266"/>
      <c r="S586" s="266"/>
      <c r="T586" s="266"/>
      <c r="U586" s="266"/>
    </row>
    <row r="587" spans="1:21" s="422" customFormat="1" ht="16.5" thickBot="1" x14ac:dyDescent="0.3">
      <c r="A587" s="1157"/>
      <c r="B587" s="1158"/>
      <c r="C587" s="1159"/>
      <c r="D587" s="1200" t="s">
        <v>27</v>
      </c>
      <c r="E587" s="633" t="s">
        <v>7</v>
      </c>
      <c r="F587" s="633">
        <v>20</v>
      </c>
      <c r="G587" s="1228">
        <f>'Бланки ИЭС'!E981</f>
        <v>0</v>
      </c>
      <c r="H587" s="319">
        <f>'Бланки ИЭС'!F981</f>
        <v>0</v>
      </c>
      <c r="I587" s="319">
        <f>'Бланки ИЭС'!G981</f>
        <v>0</v>
      </c>
      <c r="J587" s="1309">
        <v>0</v>
      </c>
      <c r="K587" s="1161"/>
      <c r="L587" s="266"/>
      <c r="M587" s="266"/>
      <c r="N587" s="266"/>
      <c r="O587" s="266"/>
      <c r="P587" s="266"/>
      <c r="Q587" s="266"/>
      <c r="R587" s="266"/>
      <c r="S587" s="266"/>
      <c r="T587" s="266"/>
      <c r="U587" s="266"/>
    </row>
    <row r="588" spans="1:21" s="422" customFormat="1" ht="15" x14ac:dyDescent="0.25">
      <c r="A588" s="1117"/>
      <c r="B588" s="1117"/>
      <c r="C588" s="1124"/>
      <c r="D588" s="432"/>
      <c r="E588" s="432"/>
      <c r="F588" s="432"/>
      <c r="G588" s="520"/>
      <c r="H588" s="520"/>
      <c r="I588" s="520"/>
      <c r="J588" s="262"/>
      <c r="K588" s="266"/>
      <c r="L588" s="266"/>
      <c r="M588" s="266"/>
      <c r="N588" s="266"/>
      <c r="O588" s="266"/>
      <c r="P588" s="266"/>
      <c r="Q588" s="266"/>
      <c r="R588" s="266"/>
      <c r="S588" s="266"/>
      <c r="T588" s="266"/>
      <c r="U588" s="266"/>
    </row>
    <row r="589" spans="1:21" s="422" customFormat="1" ht="15.75" thickBot="1" x14ac:dyDescent="0.3">
      <c r="A589" s="1117"/>
      <c r="B589" s="1117"/>
      <c r="C589" s="1124"/>
      <c r="D589" s="659" t="s">
        <v>578</v>
      </c>
      <c r="E589" s="575"/>
      <c r="F589" s="575"/>
      <c r="G589" s="625"/>
      <c r="H589" s="625"/>
      <c r="I589" s="625"/>
      <c r="J589" s="262"/>
      <c r="K589" s="266"/>
      <c r="L589" s="266"/>
      <c r="M589" s="266"/>
      <c r="N589" s="266"/>
      <c r="O589" s="266"/>
      <c r="P589" s="266"/>
      <c r="Q589" s="266"/>
      <c r="R589" s="266"/>
      <c r="S589" s="266"/>
      <c r="T589" s="266"/>
      <c r="U589" s="266"/>
    </row>
    <row r="590" spans="1:21" s="422" customFormat="1" ht="15" customHeight="1" thickBot="1" x14ac:dyDescent="0.25">
      <c r="A590" s="1837" t="s">
        <v>933</v>
      </c>
      <c r="B590" s="1837" t="s">
        <v>934</v>
      </c>
      <c r="C590" s="1837" t="s">
        <v>935</v>
      </c>
      <c r="D590" s="1843" t="s">
        <v>109</v>
      </c>
      <c r="E590" s="1357" t="s">
        <v>2</v>
      </c>
      <c r="F590" s="1595" t="s">
        <v>110</v>
      </c>
      <c r="G590" s="1846" t="s">
        <v>931</v>
      </c>
      <c r="H590" s="1847"/>
      <c r="I590" s="1848"/>
      <c r="J590" s="838"/>
      <c r="K590" s="1840" t="s">
        <v>69</v>
      </c>
      <c r="L590" s="266"/>
      <c r="M590" s="266"/>
      <c r="N590" s="266"/>
      <c r="O590" s="266"/>
      <c r="P590" s="266"/>
      <c r="Q590" s="266"/>
      <c r="R590" s="266"/>
      <c r="S590" s="266"/>
      <c r="T590" s="266"/>
      <c r="U590" s="266"/>
    </row>
    <row r="591" spans="1:21" s="422" customFormat="1" ht="14.25" x14ac:dyDescent="0.2">
      <c r="A591" s="1838"/>
      <c r="B591" s="1838"/>
      <c r="C591" s="1838"/>
      <c r="D591" s="1844"/>
      <c r="E591" s="1168" t="s">
        <v>3</v>
      </c>
      <c r="F591" s="1596"/>
      <c r="G591" s="1587" t="s">
        <v>5</v>
      </c>
      <c r="H591" s="1598" t="s">
        <v>6</v>
      </c>
      <c r="I591" s="1849" t="s">
        <v>794</v>
      </c>
      <c r="J591" s="838"/>
      <c r="K591" s="1841"/>
      <c r="L591" s="266"/>
      <c r="M591" s="266"/>
      <c r="N591" s="266"/>
      <c r="O591" s="266"/>
      <c r="P591" s="266"/>
      <c r="Q591" s="266"/>
      <c r="R591" s="266"/>
      <c r="S591" s="266"/>
      <c r="T591" s="266"/>
      <c r="U591" s="266"/>
    </row>
    <row r="592" spans="1:21" s="422" customFormat="1" ht="46.5" customHeight="1" thickBot="1" x14ac:dyDescent="0.25">
      <c r="A592" s="1838"/>
      <c r="B592" s="1838"/>
      <c r="C592" s="1838"/>
      <c r="D592" s="1844"/>
      <c r="E592" s="1373" t="s">
        <v>4</v>
      </c>
      <c r="F592" s="1596"/>
      <c r="G592" s="1587"/>
      <c r="H592" s="1599"/>
      <c r="I592" s="1849"/>
      <c r="J592" s="838"/>
      <c r="K592" s="1841"/>
      <c r="L592" s="266"/>
      <c r="M592" s="266"/>
      <c r="N592" s="266"/>
      <c r="O592" s="266"/>
      <c r="P592" s="266"/>
      <c r="Q592" s="266"/>
      <c r="R592" s="266"/>
      <c r="S592" s="266"/>
      <c r="T592" s="266"/>
      <c r="U592" s="266"/>
    </row>
    <row r="593" spans="1:21" s="422" customFormat="1" ht="15" x14ac:dyDescent="0.25">
      <c r="A593" s="1376">
        <v>383</v>
      </c>
      <c r="B593" s="1118">
        <v>383</v>
      </c>
      <c r="C593" s="1377">
        <f>B593*0.9</f>
        <v>344.7</v>
      </c>
      <c r="D593" s="851" t="s">
        <v>755</v>
      </c>
      <c r="E593" s="631" t="s">
        <v>7</v>
      </c>
      <c r="F593" s="631"/>
      <c r="G593" s="765">
        <f>'Бланки ИЭС'!E1000</f>
        <v>-5</v>
      </c>
      <c r="H593" s="451">
        <f>'Бланки ИЭС'!F1000</f>
        <v>-16</v>
      </c>
      <c r="I593" s="452">
        <f>'Бланки ИЭС'!G1000</f>
        <v>-5</v>
      </c>
      <c r="J593" s="1156"/>
      <c r="K593" s="1088"/>
      <c r="L593" s="266"/>
      <c r="M593" s="266"/>
      <c r="N593" s="266"/>
      <c r="O593" s="266"/>
      <c r="P593" s="266"/>
      <c r="Q593" s="266"/>
      <c r="R593" s="266"/>
      <c r="S593" s="266"/>
      <c r="T593" s="266"/>
      <c r="U593" s="266"/>
    </row>
    <row r="594" spans="1:21" s="422" customFormat="1" ht="15" x14ac:dyDescent="0.25">
      <c r="A594" s="1115">
        <v>468</v>
      </c>
      <c r="B594" s="1116">
        <v>390</v>
      </c>
      <c r="C594" s="1123">
        <f>B594*0.9</f>
        <v>351</v>
      </c>
      <c r="D594" s="849" t="s">
        <v>752</v>
      </c>
      <c r="E594" s="639" t="s">
        <v>7</v>
      </c>
      <c r="F594" s="639"/>
      <c r="G594" s="958">
        <f>'Бланки ИЭС'!E1001</f>
        <v>-17.5</v>
      </c>
      <c r="H594" s="813">
        <f>'Бланки ИЭС'!F1001</f>
        <v>-35.200000000000003</v>
      </c>
      <c r="I594" s="814">
        <f>'Бланки ИЭС'!G1001</f>
        <v>-44</v>
      </c>
      <c r="J594" s="1313" t="e">
        <f>G594*#REF!*1.73*0.875/1000</f>
        <v>#REF!</v>
      </c>
      <c r="K594" s="1089"/>
      <c r="L594" s="266"/>
      <c r="M594" s="266"/>
      <c r="N594" s="266"/>
      <c r="O594" s="266"/>
      <c r="P594" s="266"/>
      <c r="Q594" s="266"/>
      <c r="R594" s="266"/>
      <c r="S594" s="266"/>
      <c r="T594" s="266"/>
      <c r="U594" s="266"/>
    </row>
    <row r="595" spans="1:21" s="422" customFormat="1" ht="15" x14ac:dyDescent="0.25">
      <c r="A595" s="1115"/>
      <c r="B595" s="1116"/>
      <c r="C595" s="1123"/>
      <c r="D595" s="843"/>
      <c r="E595" s="639" t="s">
        <v>8</v>
      </c>
      <c r="F595" s="639"/>
      <c r="G595" s="958">
        <f>'Бланки ИЭС'!E1002</f>
        <v>-3</v>
      </c>
      <c r="H595" s="813">
        <f>'Бланки ИЭС'!F1002</f>
        <v>-6.1</v>
      </c>
      <c r="I595" s="814">
        <f>'Бланки ИЭС'!G1002</f>
        <v>-7.7</v>
      </c>
      <c r="J595" s="515" t="e">
        <f>G595*1000/#REF!/1.73/0.875</f>
        <v>#REF!</v>
      </c>
      <c r="K595" s="1089"/>
      <c r="L595" s="266"/>
      <c r="M595" s="266"/>
      <c r="N595" s="266"/>
      <c r="O595" s="266"/>
      <c r="P595" s="266"/>
      <c r="Q595" s="266"/>
      <c r="R595" s="266"/>
      <c r="S595" s="266"/>
      <c r="T595" s="266"/>
      <c r="U595" s="266"/>
    </row>
    <row r="596" spans="1:21" s="422" customFormat="1" ht="15" x14ac:dyDescent="0.25">
      <c r="A596" s="1115"/>
      <c r="B596" s="1116"/>
      <c r="C596" s="1123"/>
      <c r="D596" s="847"/>
      <c r="E596" s="639" t="s">
        <v>9</v>
      </c>
      <c r="F596" s="639"/>
      <c r="G596" s="958">
        <f>'Бланки ИЭС'!E1003</f>
        <v>0</v>
      </c>
      <c r="H596" s="813">
        <f>'Бланки ИЭС'!F1003</f>
        <v>0</v>
      </c>
      <c r="I596" s="814">
        <f>'Бланки ИЭС'!G1003</f>
        <v>0</v>
      </c>
      <c r="J596" s="430"/>
      <c r="K596" s="1089"/>
      <c r="L596" s="266"/>
      <c r="M596" s="266"/>
      <c r="N596" s="266"/>
      <c r="O596" s="266"/>
      <c r="P596" s="266"/>
      <c r="Q596" s="266"/>
      <c r="R596" s="266"/>
      <c r="S596" s="266"/>
      <c r="T596" s="266"/>
      <c r="U596" s="266"/>
    </row>
    <row r="597" spans="1:21" s="422" customFormat="1" ht="15" x14ac:dyDescent="0.25">
      <c r="A597" s="1115">
        <v>468</v>
      </c>
      <c r="B597" s="1116">
        <v>390</v>
      </c>
      <c r="C597" s="1123">
        <f>B597*0.9</f>
        <v>351</v>
      </c>
      <c r="D597" s="849" t="s">
        <v>756</v>
      </c>
      <c r="E597" s="639" t="s">
        <v>7</v>
      </c>
      <c r="F597" s="639"/>
      <c r="G597" s="958">
        <f>'Бланки ИЭС'!E1004</f>
        <v>34.200000000000003</v>
      </c>
      <c r="H597" s="813">
        <f>'Бланки ИЭС'!F1004</f>
        <v>64</v>
      </c>
      <c r="I597" s="814">
        <f>'Бланки ИЭС'!G1004</f>
        <v>65</v>
      </c>
      <c r="J597" s="1313" t="e">
        <f>G597*#REF!*1.73*0.875/1000</f>
        <v>#REF!</v>
      </c>
      <c r="K597" s="1089"/>
      <c r="L597" s="266"/>
      <c r="M597" s="266"/>
      <c r="N597" s="266"/>
      <c r="O597" s="266"/>
      <c r="P597" s="266"/>
      <c r="Q597" s="266"/>
      <c r="R597" s="266"/>
      <c r="S597" s="266"/>
      <c r="T597" s="266"/>
      <c r="U597" s="266"/>
    </row>
    <row r="598" spans="1:21" s="422" customFormat="1" ht="15" x14ac:dyDescent="0.25">
      <c r="A598" s="1115"/>
      <c r="B598" s="1116"/>
      <c r="C598" s="1123"/>
      <c r="D598" s="843"/>
      <c r="E598" s="639" t="s">
        <v>8</v>
      </c>
      <c r="F598" s="639"/>
      <c r="G598" s="958">
        <f>'Бланки ИЭС'!E1005</f>
        <v>5.8</v>
      </c>
      <c r="H598" s="813">
        <f>'Бланки ИЭС'!F1005</f>
        <v>10.8</v>
      </c>
      <c r="I598" s="814">
        <f>'Бланки ИЭС'!G1005</f>
        <v>11.3</v>
      </c>
      <c r="J598" s="515" t="e">
        <f>G598*1000/#REF!/1.73/0.875</f>
        <v>#REF!</v>
      </c>
      <c r="K598" s="1089"/>
      <c r="L598" s="266"/>
      <c r="M598" s="266"/>
      <c r="N598" s="266"/>
      <c r="O598" s="266"/>
      <c r="P598" s="266"/>
      <c r="Q598" s="266"/>
      <c r="R598" s="266"/>
      <c r="S598" s="266"/>
      <c r="T598" s="266"/>
      <c r="U598" s="266"/>
    </row>
    <row r="599" spans="1:21" s="422" customFormat="1" ht="15.75" thickBot="1" x14ac:dyDescent="0.3">
      <c r="A599" s="1115"/>
      <c r="B599" s="1116"/>
      <c r="C599" s="1123"/>
      <c r="D599" s="850"/>
      <c r="E599" s="633" t="s">
        <v>9</v>
      </c>
      <c r="F599" s="633"/>
      <c r="G599" s="1312">
        <f>'Бланки ИЭС'!E1006</f>
        <v>0</v>
      </c>
      <c r="H599" s="1306">
        <f>'Бланки ИЭС'!F1006</f>
        <v>0</v>
      </c>
      <c r="I599" s="1375">
        <f>'Бланки ИЭС'!G1006</f>
        <v>0</v>
      </c>
      <c r="J599" s="430"/>
      <c r="K599" s="1089"/>
      <c r="L599" s="266"/>
      <c r="M599" s="266"/>
      <c r="N599" s="266"/>
      <c r="O599" s="266"/>
      <c r="P599" s="266"/>
      <c r="Q599" s="266"/>
      <c r="R599" s="266"/>
      <c r="S599" s="266"/>
      <c r="T599" s="266"/>
      <c r="U599" s="266"/>
    </row>
    <row r="600" spans="1:21" s="422" customFormat="1" ht="15" x14ac:dyDescent="0.25">
      <c r="A600" s="1115"/>
      <c r="B600" s="1116"/>
      <c r="C600" s="1123"/>
      <c r="D600" s="1078" t="s">
        <v>757</v>
      </c>
      <c r="E600" s="635" t="s">
        <v>7</v>
      </c>
      <c r="F600" s="635">
        <v>30</v>
      </c>
      <c r="G600" s="1310">
        <f>'Бланки ИЭС'!E1007</f>
        <v>12</v>
      </c>
      <c r="H600" s="1311">
        <f>'Бланки ИЭС'!F1007</f>
        <v>9</v>
      </c>
      <c r="I600" s="1311">
        <f>'Бланки ИЭС'!G1007</f>
        <v>12</v>
      </c>
      <c r="J600" s="430"/>
      <c r="K600" s="1089"/>
      <c r="L600" s="266"/>
      <c r="M600" s="266"/>
      <c r="N600" s="266"/>
      <c r="O600" s="266"/>
      <c r="P600" s="266"/>
      <c r="Q600" s="266"/>
      <c r="R600" s="266"/>
      <c r="S600" s="266"/>
      <c r="T600" s="266"/>
      <c r="U600" s="266"/>
    </row>
    <row r="601" spans="1:21" s="422" customFormat="1" ht="15.75" thickBot="1" x14ac:dyDescent="0.3">
      <c r="A601" s="1115"/>
      <c r="B601" s="1116"/>
      <c r="C601" s="1123"/>
      <c r="D601" s="852" t="s">
        <v>758</v>
      </c>
      <c r="E601" s="633" t="s">
        <v>7</v>
      </c>
      <c r="F601" s="633">
        <v>60</v>
      </c>
      <c r="G601" s="1312">
        <f>'Бланки ИЭС'!E1008</f>
        <v>14</v>
      </c>
      <c r="H601" s="1306">
        <f>'Бланки ИЭС'!F1008</f>
        <v>17</v>
      </c>
      <c r="I601" s="1306">
        <f>'Бланки ИЭС'!G1008</f>
        <v>20</v>
      </c>
      <c r="J601" s="430"/>
      <c r="K601" s="1089"/>
      <c r="L601" s="266"/>
      <c r="M601" s="266"/>
      <c r="N601" s="266"/>
      <c r="O601" s="266"/>
      <c r="P601" s="266"/>
      <c r="Q601" s="266"/>
      <c r="R601" s="266"/>
      <c r="S601" s="266"/>
      <c r="T601" s="266"/>
      <c r="U601" s="266"/>
    </row>
    <row r="602" spans="1:21" s="422" customFormat="1" ht="15" x14ac:dyDescent="0.25">
      <c r="A602" s="1115"/>
      <c r="B602" s="1116"/>
      <c r="C602" s="1123"/>
      <c r="D602" s="1086" t="s">
        <v>12</v>
      </c>
      <c r="E602" s="635"/>
      <c r="F602" s="635"/>
      <c r="G602" s="1310">
        <f>'Бланки ИЭС'!E1009</f>
        <v>0</v>
      </c>
      <c r="H602" s="1311">
        <f>'Бланки ИЭС'!F1009</f>
        <v>0</v>
      </c>
      <c r="I602" s="1311">
        <f>'Бланки ИЭС'!G1009</f>
        <v>0</v>
      </c>
      <c r="J602" s="430"/>
      <c r="K602" s="1089"/>
      <c r="L602" s="266"/>
      <c r="M602" s="266"/>
      <c r="N602" s="266"/>
      <c r="O602" s="266"/>
      <c r="P602" s="266"/>
      <c r="Q602" s="266"/>
      <c r="R602" s="266"/>
      <c r="S602" s="266"/>
      <c r="T602" s="266"/>
      <c r="U602" s="266"/>
    </row>
    <row r="603" spans="1:21" s="422" customFormat="1" ht="15" x14ac:dyDescent="0.25">
      <c r="A603" s="1115"/>
      <c r="B603" s="1116"/>
      <c r="C603" s="1123"/>
      <c r="D603" s="1085" t="s">
        <v>22</v>
      </c>
      <c r="E603" s="639" t="s">
        <v>7</v>
      </c>
      <c r="F603" s="639">
        <v>20</v>
      </c>
      <c r="G603" s="958">
        <f>'Бланки ИЭС'!E1010</f>
        <v>18</v>
      </c>
      <c r="H603" s="813">
        <f>'Бланки ИЭС'!F1010</f>
        <v>18</v>
      </c>
      <c r="I603" s="813">
        <f>'Бланки ИЭС'!G1010</f>
        <v>21</v>
      </c>
      <c r="J603" s="1099">
        <v>0</v>
      </c>
      <c r="K603" s="1089"/>
      <c r="L603" s="266"/>
      <c r="M603" s="266"/>
      <c r="N603" s="266"/>
      <c r="O603" s="266"/>
      <c r="P603" s="266"/>
      <c r="Q603" s="266"/>
      <c r="R603" s="266"/>
      <c r="S603" s="266"/>
      <c r="T603" s="266"/>
      <c r="U603" s="266"/>
    </row>
    <row r="604" spans="1:21" s="422" customFormat="1" ht="15" x14ac:dyDescent="0.25">
      <c r="A604" s="1115"/>
      <c r="B604" s="1116"/>
      <c r="C604" s="1123"/>
      <c r="D604" s="1085" t="s">
        <v>23</v>
      </c>
      <c r="E604" s="639" t="s">
        <v>7</v>
      </c>
      <c r="F604" s="639">
        <v>50</v>
      </c>
      <c r="G604" s="958">
        <f>'Бланки ИЭС'!E1011</f>
        <v>12</v>
      </c>
      <c r="H604" s="813">
        <f>'Бланки ИЭС'!F1011</f>
        <v>21</v>
      </c>
      <c r="I604" s="813">
        <f>'Бланки ИЭС'!G1011</f>
        <v>25</v>
      </c>
      <c r="J604" s="1099">
        <v>0</v>
      </c>
      <c r="K604" s="1089"/>
      <c r="L604" s="266"/>
      <c r="M604" s="266"/>
      <c r="N604" s="266"/>
      <c r="O604" s="266"/>
      <c r="P604" s="266"/>
      <c r="Q604" s="266"/>
      <c r="R604" s="266"/>
      <c r="S604" s="266"/>
      <c r="T604" s="266"/>
      <c r="U604" s="266"/>
    </row>
    <row r="605" spans="1:21" s="422" customFormat="1" ht="15" x14ac:dyDescent="0.25">
      <c r="A605" s="1115"/>
      <c r="B605" s="1116"/>
      <c r="C605" s="1123"/>
      <c r="D605" s="1085" t="s">
        <v>24</v>
      </c>
      <c r="E605" s="639" t="s">
        <v>7</v>
      </c>
      <c r="F605" s="639">
        <v>20</v>
      </c>
      <c r="G605" s="958">
        <f>'Бланки ИЭС'!E1012</f>
        <v>0</v>
      </c>
      <c r="H605" s="813">
        <f>'Бланки ИЭС'!F1012</f>
        <v>0</v>
      </c>
      <c r="I605" s="813">
        <f>'Бланки ИЭС'!G1012</f>
        <v>0</v>
      </c>
      <c r="J605" s="1099">
        <v>0</v>
      </c>
      <c r="K605" s="1089"/>
      <c r="L605" s="266"/>
      <c r="M605" s="266"/>
      <c r="N605" s="266"/>
      <c r="O605" s="266"/>
      <c r="P605" s="266"/>
      <c r="Q605" s="266"/>
      <c r="R605" s="266"/>
      <c r="S605" s="266"/>
      <c r="T605" s="266"/>
      <c r="U605" s="266"/>
    </row>
    <row r="606" spans="1:21" s="422" customFormat="1" ht="15" x14ac:dyDescent="0.25">
      <c r="A606" s="1115"/>
      <c r="B606" s="1116"/>
      <c r="C606" s="1123"/>
      <c r="D606" s="1085" t="s">
        <v>635</v>
      </c>
      <c r="E606" s="639" t="s">
        <v>7</v>
      </c>
      <c r="F606" s="639">
        <v>40</v>
      </c>
      <c r="G606" s="958">
        <f>'Бланки ИЭС'!E1013</f>
        <v>0</v>
      </c>
      <c r="H606" s="813">
        <f>'Бланки ИЭС'!F1013</f>
        <v>0</v>
      </c>
      <c r="I606" s="813">
        <f>'Бланки ИЭС'!G1013</f>
        <v>0</v>
      </c>
      <c r="J606" s="1099">
        <v>0</v>
      </c>
      <c r="K606" s="1089"/>
      <c r="L606" s="266"/>
      <c r="M606" s="266"/>
      <c r="N606" s="266"/>
      <c r="O606" s="266"/>
      <c r="P606" s="266"/>
      <c r="Q606" s="266"/>
      <c r="R606" s="266"/>
      <c r="S606" s="266"/>
      <c r="T606" s="266"/>
      <c r="U606" s="266"/>
    </row>
    <row r="607" spans="1:21" s="422" customFormat="1" ht="15" x14ac:dyDescent="0.25">
      <c r="A607" s="1115"/>
      <c r="B607" s="1116"/>
      <c r="C607" s="1123"/>
      <c r="D607" s="1085" t="s">
        <v>636</v>
      </c>
      <c r="E607" s="639" t="s">
        <v>7</v>
      </c>
      <c r="F607" s="639">
        <v>40</v>
      </c>
      <c r="G607" s="958">
        <f>'Бланки ИЭС'!E1014</f>
        <v>0</v>
      </c>
      <c r="H607" s="813">
        <f>'Бланки ИЭС'!F1014</f>
        <v>0</v>
      </c>
      <c r="I607" s="813">
        <f>'Бланки ИЭС'!G1014</f>
        <v>0</v>
      </c>
      <c r="J607" s="1099">
        <v>0</v>
      </c>
      <c r="K607" s="1089"/>
      <c r="L607" s="266"/>
      <c r="M607" s="266"/>
      <c r="N607" s="266"/>
      <c r="O607" s="266"/>
      <c r="P607" s="266"/>
      <c r="Q607" s="266"/>
      <c r="R607" s="266"/>
      <c r="S607" s="266"/>
      <c r="T607" s="266"/>
      <c r="U607" s="266"/>
    </row>
    <row r="608" spans="1:21" s="422" customFormat="1" ht="15" x14ac:dyDescent="0.25">
      <c r="A608" s="1115"/>
      <c r="B608" s="1116"/>
      <c r="C608" s="1123"/>
      <c r="D608" s="1085" t="s">
        <v>27</v>
      </c>
      <c r="E608" s="639" t="s">
        <v>7</v>
      </c>
      <c r="F608" s="639">
        <v>40</v>
      </c>
      <c r="G608" s="958">
        <f>'Бланки ИЭС'!E1015</f>
        <v>27</v>
      </c>
      <c r="H608" s="813">
        <f>'Бланки ИЭС'!F1015</f>
        <v>41</v>
      </c>
      <c r="I608" s="813">
        <f>'Бланки ИЭС'!G1015</f>
        <v>48</v>
      </c>
      <c r="J608" s="1099">
        <v>0</v>
      </c>
      <c r="K608" s="1089"/>
      <c r="L608" s="266"/>
      <c r="M608" s="266"/>
      <c r="N608" s="266"/>
      <c r="O608" s="266"/>
      <c r="P608" s="266"/>
      <c r="Q608" s="266"/>
      <c r="R608" s="266"/>
      <c r="S608" s="266"/>
      <c r="T608" s="266"/>
      <c r="U608" s="266"/>
    </row>
    <row r="609" spans="1:21" s="422" customFormat="1" ht="15.75" thickBot="1" x14ac:dyDescent="0.3">
      <c r="A609" s="1157"/>
      <c r="B609" s="1158"/>
      <c r="C609" s="1159"/>
      <c r="D609" s="1200" t="s">
        <v>25</v>
      </c>
      <c r="E609" s="633" t="s">
        <v>7</v>
      </c>
      <c r="F609" s="633">
        <v>40</v>
      </c>
      <c r="G609" s="1312">
        <f>'Бланки ИЭС'!E1016</f>
        <v>10</v>
      </c>
      <c r="H609" s="1306">
        <f>'Бланки ИЭС'!F1016</f>
        <v>10</v>
      </c>
      <c r="I609" s="1306">
        <f>'Бланки ИЭС'!G1016</f>
        <v>14</v>
      </c>
      <c r="J609" s="1110">
        <v>0</v>
      </c>
      <c r="K609" s="1161"/>
      <c r="L609" s="266"/>
      <c r="M609" s="266"/>
      <c r="N609" s="266"/>
      <c r="O609" s="266"/>
      <c r="P609" s="266"/>
      <c r="Q609" s="266"/>
      <c r="R609" s="266"/>
      <c r="S609" s="266"/>
      <c r="T609" s="266"/>
      <c r="U609" s="266"/>
    </row>
    <row r="610" spans="1:21" s="422" customFormat="1" ht="15" x14ac:dyDescent="0.25">
      <c r="A610" s="1117"/>
      <c r="B610" s="1117"/>
      <c r="C610" s="1124"/>
      <c r="D610" s="432"/>
      <c r="E610" s="432"/>
      <c r="F610" s="432"/>
      <c r="G610" s="520" t="s">
        <v>0</v>
      </c>
      <c r="H610" s="520"/>
      <c r="I610" s="520"/>
      <c r="J610" s="262"/>
      <c r="K610" s="266"/>
      <c r="L610" s="266"/>
      <c r="M610" s="266"/>
      <c r="N610" s="266"/>
      <c r="O610" s="266"/>
      <c r="P610" s="266"/>
      <c r="Q610" s="266"/>
      <c r="R610" s="266"/>
      <c r="S610" s="266"/>
      <c r="T610" s="266"/>
      <c r="U610" s="266"/>
    </row>
    <row r="611" spans="1:21" s="422" customFormat="1" ht="15.75" thickBot="1" x14ac:dyDescent="0.3">
      <c r="A611" s="1117"/>
      <c r="B611" s="1117"/>
      <c r="C611" s="1124"/>
      <c r="D611" s="659" t="s">
        <v>567</v>
      </c>
      <c r="E611" s="575"/>
      <c r="F611" s="575"/>
      <c r="G611" s="625"/>
      <c r="H611" s="625"/>
      <c r="I611" s="625"/>
      <c r="J611" s="262"/>
      <c r="K611" s="266"/>
      <c r="L611" s="266"/>
      <c r="M611" s="266"/>
      <c r="N611" s="266"/>
      <c r="O611" s="266"/>
      <c r="P611" s="266"/>
      <c r="Q611" s="266"/>
      <c r="R611" s="266"/>
      <c r="S611" s="266"/>
      <c r="T611" s="266"/>
      <c r="U611" s="266"/>
    </row>
    <row r="612" spans="1:21" s="422" customFormat="1" ht="15" customHeight="1" thickBot="1" x14ac:dyDescent="0.25">
      <c r="A612" s="1837" t="s">
        <v>933</v>
      </c>
      <c r="B612" s="1837" t="s">
        <v>934</v>
      </c>
      <c r="C612" s="1837" t="s">
        <v>935</v>
      </c>
      <c r="D612" s="1859" t="s">
        <v>109</v>
      </c>
      <c r="E612" s="819" t="s">
        <v>2</v>
      </c>
      <c r="F612" s="1595" t="s">
        <v>110</v>
      </c>
      <c r="G612" s="1846" t="s">
        <v>931</v>
      </c>
      <c r="H612" s="1847"/>
      <c r="I612" s="1848"/>
      <c r="J612" s="838"/>
      <c r="K612" s="1840" t="s">
        <v>69</v>
      </c>
      <c r="L612" s="266"/>
      <c r="M612" s="266"/>
      <c r="N612" s="266"/>
      <c r="O612" s="266"/>
      <c r="P612" s="266"/>
      <c r="Q612" s="266"/>
      <c r="R612" s="266"/>
      <c r="S612" s="266"/>
      <c r="T612" s="266"/>
      <c r="U612" s="266"/>
    </row>
    <row r="613" spans="1:21" s="422" customFormat="1" ht="14.25" x14ac:dyDescent="0.2">
      <c r="A613" s="1838"/>
      <c r="B613" s="1838"/>
      <c r="C613" s="1838"/>
      <c r="D613" s="1860"/>
      <c r="E613" s="623" t="s">
        <v>3</v>
      </c>
      <c r="F613" s="1596"/>
      <c r="G613" s="1587" t="s">
        <v>5</v>
      </c>
      <c r="H613" s="1598" t="s">
        <v>6</v>
      </c>
      <c r="I613" s="1849" t="s">
        <v>794</v>
      </c>
      <c r="J613" s="838"/>
      <c r="K613" s="1841"/>
      <c r="L613" s="266"/>
      <c r="M613" s="266"/>
      <c r="N613" s="266"/>
      <c r="O613" s="266"/>
      <c r="P613" s="266"/>
      <c r="Q613" s="266"/>
      <c r="R613" s="266"/>
      <c r="S613" s="266"/>
      <c r="T613" s="266"/>
      <c r="U613" s="266"/>
    </row>
    <row r="614" spans="1:21" s="422" customFormat="1" ht="57.75" customHeight="1" thickBot="1" x14ac:dyDescent="0.25">
      <c r="A614" s="1839"/>
      <c r="B614" s="1839"/>
      <c r="C614" s="1839"/>
      <c r="D614" s="1863"/>
      <c r="E614" s="1364" t="s">
        <v>4</v>
      </c>
      <c r="F614" s="1597"/>
      <c r="G614" s="1588"/>
      <c r="H614" s="1599"/>
      <c r="I614" s="1850"/>
      <c r="J614" s="838"/>
      <c r="K614" s="1842"/>
      <c r="L614" s="266"/>
      <c r="M614" s="266"/>
      <c r="N614" s="266"/>
      <c r="O614" s="266"/>
      <c r="P614" s="266"/>
      <c r="Q614" s="266"/>
      <c r="R614" s="266"/>
      <c r="S614" s="266"/>
      <c r="T614" s="266"/>
      <c r="U614" s="266"/>
    </row>
    <row r="615" spans="1:21" s="422" customFormat="1" ht="15" x14ac:dyDescent="0.25">
      <c r="A615" s="1115">
        <v>540</v>
      </c>
      <c r="B615" s="1116">
        <v>450</v>
      </c>
      <c r="C615" s="1123">
        <f>B615*0.9</f>
        <v>405</v>
      </c>
      <c r="D615" s="818" t="s">
        <v>759</v>
      </c>
      <c r="E615" s="594" t="s">
        <v>7</v>
      </c>
      <c r="F615" s="631"/>
      <c r="G615" s="509">
        <f>'Бланки ИЭС'!E1044</f>
        <v>15.2</v>
      </c>
      <c r="H615" s="479">
        <f>'Бланки ИЭС'!F1044</f>
        <v>44.2</v>
      </c>
      <c r="I615" s="479">
        <f>'Бланки ИЭС'!G1044</f>
        <v>44.8</v>
      </c>
      <c r="J615" s="453" t="e">
        <f>G615*#REF!*1.73*0.875/1000</f>
        <v>#REF!</v>
      </c>
      <c r="K615" s="1089"/>
      <c r="L615" s="266"/>
      <c r="M615" s="266"/>
      <c r="N615" s="266"/>
      <c r="O615" s="266"/>
      <c r="P615" s="266"/>
      <c r="Q615" s="266"/>
      <c r="R615" s="266"/>
      <c r="S615" s="266"/>
      <c r="T615" s="266"/>
      <c r="U615" s="266"/>
    </row>
    <row r="616" spans="1:21" s="422" customFormat="1" ht="15" x14ac:dyDescent="0.25">
      <c r="A616" s="1115"/>
      <c r="B616" s="1116"/>
      <c r="C616" s="1123"/>
      <c r="D616" s="1072"/>
      <c r="E616" s="579" t="s">
        <v>8</v>
      </c>
      <c r="F616" s="639">
        <v>20</v>
      </c>
      <c r="G616" s="499">
        <f>'Бланки ИЭС'!E1045</f>
        <v>2.67</v>
      </c>
      <c r="H616" s="461">
        <f>'Бланки ИЭС'!F1045</f>
        <v>7.76</v>
      </c>
      <c r="I616" s="461">
        <f>'Бланки ИЭС'!G1045</f>
        <v>7.87</v>
      </c>
      <c r="J616" s="453" t="e">
        <f>G616*1000/#REF!/1.73/0.875</f>
        <v>#REF!</v>
      </c>
      <c r="K616" s="1089"/>
      <c r="L616" s="266"/>
      <c r="M616" s="266"/>
      <c r="N616" s="266"/>
      <c r="O616" s="266"/>
      <c r="P616" s="266"/>
      <c r="Q616" s="266"/>
      <c r="R616" s="266"/>
      <c r="S616" s="266"/>
      <c r="T616" s="266"/>
      <c r="U616" s="266"/>
    </row>
    <row r="617" spans="1:21" s="422" customFormat="1" ht="15" x14ac:dyDescent="0.25">
      <c r="A617" s="1115"/>
      <c r="B617" s="1116"/>
      <c r="C617" s="1123"/>
      <c r="D617" s="1068"/>
      <c r="E617" s="579" t="s">
        <v>9</v>
      </c>
      <c r="F617" s="639"/>
      <c r="G617" s="499">
        <f>'Бланки ИЭС'!E1046</f>
        <v>-3.19</v>
      </c>
      <c r="H617" s="461">
        <f>'Бланки ИЭС'!F1046</f>
        <v>-4.1100000000000003</v>
      </c>
      <c r="I617" s="461">
        <f>'Бланки ИЭС'!G1046</f>
        <v>-4.97</v>
      </c>
      <c r="J617" s="262"/>
      <c r="K617" s="1089"/>
      <c r="L617" s="266"/>
      <c r="M617" s="266"/>
      <c r="N617" s="266"/>
      <c r="O617" s="266"/>
      <c r="P617" s="266"/>
      <c r="Q617" s="266"/>
      <c r="R617" s="266"/>
      <c r="S617" s="266"/>
      <c r="T617" s="266"/>
      <c r="U617" s="266"/>
    </row>
    <row r="618" spans="1:21" s="422" customFormat="1" ht="15" x14ac:dyDescent="0.25">
      <c r="A618" s="1115">
        <v>540</v>
      </c>
      <c r="B618" s="1116">
        <v>450</v>
      </c>
      <c r="C618" s="1126">
        <f>B618*0.9</f>
        <v>405</v>
      </c>
      <c r="D618" s="1074" t="s">
        <v>760</v>
      </c>
      <c r="E618" s="579" t="s">
        <v>7</v>
      </c>
      <c r="F618" s="639"/>
      <c r="G618" s="499">
        <f>'Бланки ИЭС'!E1047</f>
        <v>35.85</v>
      </c>
      <c r="H618" s="461">
        <f>'Бланки ИЭС'!F1047</f>
        <v>72.150000000000006</v>
      </c>
      <c r="I618" s="461">
        <f>'Бланки ИЭС'!G1047</f>
        <v>76.63</v>
      </c>
      <c r="J618" s="453" t="e">
        <f>G618*#REF!*1.73*0.875/1000</f>
        <v>#REF!</v>
      </c>
      <c r="K618" s="1089"/>
      <c r="L618" s="266"/>
      <c r="M618" s="266"/>
      <c r="N618" s="266"/>
      <c r="O618" s="266"/>
      <c r="P618" s="266"/>
      <c r="Q618" s="266"/>
      <c r="R618" s="266"/>
      <c r="S618" s="266"/>
      <c r="T618" s="266"/>
      <c r="U618" s="266"/>
    </row>
    <row r="619" spans="1:21" s="422" customFormat="1" ht="15" x14ac:dyDescent="0.25">
      <c r="A619" s="1115"/>
      <c r="B619" s="1116"/>
      <c r="C619" s="1123"/>
      <c r="D619" s="1072"/>
      <c r="E619" s="579" t="s">
        <v>8</v>
      </c>
      <c r="F619" s="639"/>
      <c r="G619" s="499">
        <f>'Бланки ИЭС'!E1048</f>
        <v>6.3</v>
      </c>
      <c r="H619" s="461">
        <f>'Бланки ИЭС'!F1048</f>
        <v>12.67</v>
      </c>
      <c r="I619" s="461">
        <f>'Бланки ИЭС'!G1048</f>
        <v>13.46</v>
      </c>
      <c r="J619" s="453" t="e">
        <f>G619*1000/#REF!/1.73/0.875</f>
        <v>#REF!</v>
      </c>
      <c r="K619" s="1089"/>
      <c r="L619" s="266"/>
      <c r="M619" s="266"/>
      <c r="N619" s="266"/>
      <c r="O619" s="266"/>
      <c r="P619" s="266"/>
      <c r="Q619" s="266"/>
      <c r="R619" s="266"/>
      <c r="S619" s="266"/>
      <c r="T619" s="266"/>
      <c r="U619" s="266"/>
    </row>
    <row r="620" spans="1:21" s="422" customFormat="1" ht="15" x14ac:dyDescent="0.25">
      <c r="A620" s="1115"/>
      <c r="B620" s="1116"/>
      <c r="C620" s="1123"/>
      <c r="D620" s="1068"/>
      <c r="E620" s="579" t="s">
        <v>9</v>
      </c>
      <c r="F620" s="639"/>
      <c r="G620" s="499">
        <f>'Бланки ИЭС'!E1049</f>
        <v>0</v>
      </c>
      <c r="H620" s="461">
        <f>'Бланки ИЭС'!F1049</f>
        <v>0</v>
      </c>
      <c r="I620" s="461">
        <f>'Бланки ИЭС'!G1049</f>
        <v>0</v>
      </c>
      <c r="J620" s="262"/>
      <c r="K620" s="1089"/>
      <c r="L620" s="266"/>
      <c r="M620" s="266"/>
      <c r="N620" s="266"/>
      <c r="O620" s="266"/>
      <c r="P620" s="266"/>
      <c r="Q620" s="266"/>
      <c r="R620" s="266"/>
      <c r="S620" s="266"/>
      <c r="T620" s="266"/>
      <c r="U620" s="266"/>
    </row>
    <row r="621" spans="1:21" s="422" customFormat="1" ht="15" x14ac:dyDescent="0.25">
      <c r="A621" s="1115">
        <v>540</v>
      </c>
      <c r="B621" s="1116">
        <v>450</v>
      </c>
      <c r="C621" s="1123">
        <f>B621*0.9</f>
        <v>405</v>
      </c>
      <c r="D621" s="1074" t="s">
        <v>761</v>
      </c>
      <c r="E621" s="579" t="s">
        <v>7</v>
      </c>
      <c r="F621" s="639">
        <v>20</v>
      </c>
      <c r="G621" s="499">
        <f>'Бланки ИЭС'!E1050</f>
        <v>-12.47</v>
      </c>
      <c r="H621" s="461">
        <f>'Бланки ИЭС'!F1050</f>
        <v>-45.62</v>
      </c>
      <c r="I621" s="461">
        <f>'Бланки ИЭС'!G1050</f>
        <v>-44.93</v>
      </c>
      <c r="J621" s="453" t="e">
        <f>G621*#REF!*1.73*0.875/1000</f>
        <v>#REF!</v>
      </c>
      <c r="K621" s="1089"/>
      <c r="L621" s="266"/>
      <c r="M621" s="266"/>
      <c r="N621" s="266"/>
      <c r="O621" s="266"/>
      <c r="P621" s="266"/>
      <c r="Q621" s="266"/>
      <c r="R621" s="266"/>
      <c r="S621" s="266"/>
      <c r="T621" s="266"/>
      <c r="U621" s="266"/>
    </row>
    <row r="622" spans="1:21" s="422" customFormat="1" ht="15" x14ac:dyDescent="0.25">
      <c r="A622" s="1115"/>
      <c r="B622" s="1116"/>
      <c r="C622" s="1123"/>
      <c r="D622" s="1072"/>
      <c r="E622" s="579" t="s">
        <v>8</v>
      </c>
      <c r="F622" s="639">
        <v>20</v>
      </c>
      <c r="G622" s="499">
        <f>'Бланки ИЭС'!E1051</f>
        <v>-2.19</v>
      </c>
      <c r="H622" s="461">
        <f>'Бланки ИЭС'!F1051</f>
        <v>-8.01</v>
      </c>
      <c r="I622" s="461">
        <f>'Бланки ИЭС'!G1051</f>
        <v>-7.89</v>
      </c>
      <c r="J622" s="453" t="e">
        <f>G622*1000/#REF!/1.73/0.875</f>
        <v>#REF!</v>
      </c>
      <c r="K622" s="1089"/>
      <c r="L622" s="266"/>
      <c r="M622" s="266"/>
      <c r="N622" s="266"/>
      <c r="O622" s="266"/>
      <c r="P622" s="266"/>
      <c r="Q622" s="266"/>
      <c r="R622" s="266"/>
      <c r="S622" s="266"/>
      <c r="T622" s="266"/>
      <c r="U622" s="266"/>
    </row>
    <row r="623" spans="1:21" s="422" customFormat="1" ht="15" x14ac:dyDescent="0.25">
      <c r="A623" s="1115"/>
      <c r="B623" s="1116"/>
      <c r="C623" s="1123"/>
      <c r="D623" s="1068"/>
      <c r="E623" s="579" t="s">
        <v>9</v>
      </c>
      <c r="F623" s="639">
        <v>20</v>
      </c>
      <c r="G623" s="499">
        <f>'Бланки ИЭС'!E1052</f>
        <v>4.45</v>
      </c>
      <c r="H623" s="461">
        <f>'Бланки ИЭС'!F1052</f>
        <v>5.42</v>
      </c>
      <c r="I623" s="461">
        <f>'Бланки ИЭС'!G1052</f>
        <v>6.22</v>
      </c>
      <c r="J623" s="262"/>
      <c r="K623" s="1089"/>
      <c r="L623" s="266"/>
      <c r="M623" s="266"/>
      <c r="N623" s="266"/>
      <c r="O623" s="266"/>
      <c r="P623" s="266"/>
      <c r="Q623" s="266"/>
      <c r="R623" s="266"/>
      <c r="S623" s="266"/>
      <c r="T623" s="266"/>
      <c r="U623" s="266"/>
    </row>
    <row r="624" spans="1:21" s="422" customFormat="1" ht="15" x14ac:dyDescent="0.25">
      <c r="A624" s="1115">
        <v>540</v>
      </c>
      <c r="B624" s="1116">
        <v>450</v>
      </c>
      <c r="C624" s="1123">
        <f>B624*0.9</f>
        <v>405</v>
      </c>
      <c r="D624" s="1072" t="s">
        <v>762</v>
      </c>
      <c r="E624" s="596" t="s">
        <v>7</v>
      </c>
      <c r="F624" s="635">
        <v>120</v>
      </c>
      <c r="G624" s="499">
        <f>'Бланки ИЭС'!E1053</f>
        <v>-16.940000000000001</v>
      </c>
      <c r="H624" s="461">
        <f>'Бланки ИЭС'!F1053</f>
        <v>-50.63</v>
      </c>
      <c r="I624" s="461">
        <f>'Бланки ИЭС'!G1053</f>
        <v>-50.71</v>
      </c>
      <c r="J624" s="453" t="e">
        <f>G624*#REF!*1.73*0.875/1000</f>
        <v>#REF!</v>
      </c>
      <c r="K624" s="1089"/>
      <c r="L624" s="266"/>
      <c r="M624" s="266"/>
      <c r="N624" s="266"/>
      <c r="O624" s="266"/>
      <c r="P624" s="266"/>
      <c r="Q624" s="266"/>
      <c r="R624" s="266"/>
      <c r="S624" s="266"/>
      <c r="T624" s="266"/>
      <c r="U624" s="266"/>
    </row>
    <row r="625" spans="1:21" s="422" customFormat="1" ht="15" x14ac:dyDescent="0.25">
      <c r="A625" s="1115"/>
      <c r="B625" s="1116"/>
      <c r="C625" s="1123"/>
      <c r="D625" s="1072"/>
      <c r="E625" s="579" t="s">
        <v>8</v>
      </c>
      <c r="F625" s="639">
        <v>20</v>
      </c>
      <c r="G625" s="499">
        <f>'Бланки ИЭС'!E1054</f>
        <v>-2.97</v>
      </c>
      <c r="H625" s="461">
        <f>'Бланки ИЭС'!F1054</f>
        <v>-8.89</v>
      </c>
      <c r="I625" s="461">
        <f>'Бланки ИЭС'!G1054</f>
        <v>-8.9</v>
      </c>
      <c r="J625" s="453" t="e">
        <f>G625*1000/#REF!/1.73/0.875</f>
        <v>#REF!</v>
      </c>
      <c r="K625" s="1089"/>
      <c r="L625" s="266"/>
      <c r="M625" s="266"/>
      <c r="N625" s="266"/>
      <c r="O625" s="266"/>
      <c r="P625" s="266"/>
      <c r="Q625" s="266"/>
      <c r="R625" s="266"/>
      <c r="S625" s="266"/>
      <c r="T625" s="266"/>
      <c r="U625" s="266"/>
    </row>
    <row r="626" spans="1:21" s="422" customFormat="1" ht="15.75" thickBot="1" x14ac:dyDescent="0.3">
      <c r="A626" s="1115"/>
      <c r="B626" s="1116"/>
      <c r="C626" s="1123"/>
      <c r="D626" s="1073"/>
      <c r="E626" s="610" t="s">
        <v>9</v>
      </c>
      <c r="F626" s="633">
        <v>20</v>
      </c>
      <c r="G626" s="499">
        <f>'Бланки ИЭС'!E1055</f>
        <v>3.97</v>
      </c>
      <c r="H626" s="461">
        <f>'Бланки ИЭС'!F1055</f>
        <v>4.99</v>
      </c>
      <c r="I626" s="461">
        <f>'Бланки ИЭС'!G1055</f>
        <v>5.9</v>
      </c>
      <c r="J626" s="262"/>
      <c r="K626" s="1089"/>
      <c r="L626" s="266"/>
      <c r="M626" s="266"/>
      <c r="N626" s="266"/>
      <c r="O626" s="266"/>
      <c r="P626" s="266"/>
      <c r="Q626" s="266"/>
      <c r="R626" s="266"/>
      <c r="S626" s="266"/>
      <c r="T626" s="266"/>
      <c r="U626" s="266"/>
    </row>
    <row r="627" spans="1:21" s="422" customFormat="1" ht="15" x14ac:dyDescent="0.25">
      <c r="A627" s="1115"/>
      <c r="B627" s="1116"/>
      <c r="C627" s="1123"/>
      <c r="D627" s="1069" t="s">
        <v>380</v>
      </c>
      <c r="E627" s="594"/>
      <c r="F627" s="631"/>
      <c r="G627" s="509"/>
      <c r="H627" s="479"/>
      <c r="I627" s="480"/>
      <c r="J627" s="262"/>
      <c r="K627" s="1089"/>
      <c r="L627" s="266"/>
      <c r="M627" s="266"/>
      <c r="N627" s="266"/>
      <c r="O627" s="266"/>
      <c r="P627" s="266"/>
      <c r="Q627" s="266"/>
      <c r="R627" s="266"/>
      <c r="S627" s="266"/>
      <c r="T627" s="266"/>
      <c r="U627" s="266"/>
    </row>
    <row r="628" spans="1:21" s="422" customFormat="1" ht="15" x14ac:dyDescent="0.25">
      <c r="A628" s="1115"/>
      <c r="B628" s="1116"/>
      <c r="C628" s="1123"/>
      <c r="D628" s="1070" t="s">
        <v>23</v>
      </c>
      <c r="E628" s="579" t="s">
        <v>7</v>
      </c>
      <c r="F628" s="639">
        <v>80</v>
      </c>
      <c r="G628" s="499">
        <f>'Бланки ИЭС'!E1057</f>
        <v>0</v>
      </c>
      <c r="H628" s="461">
        <f>'Бланки ИЭС'!F1057</f>
        <v>0</v>
      </c>
      <c r="I628" s="461">
        <f>'Бланки ИЭС'!G1057</f>
        <v>0</v>
      </c>
      <c r="J628" s="262"/>
      <c r="K628" s="1089"/>
      <c r="L628" s="266"/>
      <c r="M628" s="266"/>
      <c r="N628" s="266"/>
      <c r="O628" s="266"/>
      <c r="P628" s="266"/>
      <c r="Q628" s="266"/>
      <c r="R628" s="266"/>
      <c r="S628" s="266"/>
      <c r="T628" s="266"/>
      <c r="U628" s="266"/>
    </row>
    <row r="629" spans="1:21" s="422" customFormat="1" ht="15" x14ac:dyDescent="0.25">
      <c r="A629" s="1115"/>
      <c r="B629" s="1116"/>
      <c r="C629" s="1123"/>
      <c r="D629" s="1070" t="s">
        <v>24</v>
      </c>
      <c r="E629" s="579" t="s">
        <v>7</v>
      </c>
      <c r="F629" s="639">
        <v>40</v>
      </c>
      <c r="G629" s="499">
        <f>'Бланки ИЭС'!E1058</f>
        <v>20.399999999999999</v>
      </c>
      <c r="H629" s="461">
        <f>'Бланки ИЭС'!F1058</f>
        <v>9.99</v>
      </c>
      <c r="I629" s="461">
        <f>'Бланки ИЭС'!G1058</f>
        <v>20.36</v>
      </c>
      <c r="J629" s="262"/>
      <c r="K629" s="1089"/>
      <c r="L629" s="266"/>
      <c r="M629" s="266"/>
      <c r="N629" s="266"/>
      <c r="O629" s="266"/>
      <c r="P629" s="266"/>
      <c r="Q629" s="266"/>
      <c r="R629" s="266"/>
      <c r="S629" s="266"/>
      <c r="T629" s="266"/>
      <c r="U629" s="266"/>
    </row>
    <row r="630" spans="1:21" s="422" customFormat="1" ht="15" x14ac:dyDescent="0.25">
      <c r="A630" s="1115"/>
      <c r="B630" s="1116"/>
      <c r="C630" s="1123"/>
      <c r="D630" s="1070" t="s">
        <v>639</v>
      </c>
      <c r="E630" s="579"/>
      <c r="F630" s="639"/>
      <c r="G630" s="499">
        <f>'Бланки ИЭС'!E1059</f>
        <v>4.2</v>
      </c>
      <c r="H630" s="461">
        <f>'Бланки ИЭС'!F1059</f>
        <v>5</v>
      </c>
      <c r="I630" s="461">
        <f>'Бланки ИЭС'!G1059</f>
        <v>5.18</v>
      </c>
      <c r="J630" s="262"/>
      <c r="K630" s="1089"/>
      <c r="L630" s="266"/>
      <c r="M630" s="266"/>
      <c r="N630" s="266"/>
      <c r="O630" s="266"/>
      <c r="P630" s="266"/>
      <c r="Q630" s="266"/>
      <c r="R630" s="266"/>
      <c r="S630" s="266"/>
      <c r="T630" s="266"/>
      <c r="U630" s="266"/>
    </row>
    <row r="631" spans="1:21" s="422" customFormat="1" ht="15" x14ac:dyDescent="0.25">
      <c r="A631" s="1115"/>
      <c r="B631" s="1116"/>
      <c r="C631" s="1123"/>
      <c r="D631" s="1070" t="s">
        <v>25</v>
      </c>
      <c r="E631" s="579" t="s">
        <v>7</v>
      </c>
      <c r="F631" s="639">
        <v>50</v>
      </c>
      <c r="G631" s="499">
        <f>'Бланки ИЭС'!E1060</f>
        <v>33</v>
      </c>
      <c r="H631" s="461">
        <f>'Бланки ИЭС'!F1060</f>
        <v>24.98</v>
      </c>
      <c r="I631" s="461">
        <f>'Бланки ИЭС'!G1060</f>
        <v>35.9</v>
      </c>
      <c r="J631" s="262"/>
      <c r="K631" s="1089"/>
      <c r="L631" s="266"/>
      <c r="M631" s="266"/>
      <c r="N631" s="266"/>
      <c r="O631" s="266"/>
      <c r="P631" s="266"/>
      <c r="Q631" s="266"/>
      <c r="R631" s="266"/>
      <c r="S631" s="266"/>
      <c r="T631" s="266"/>
      <c r="U631" s="266"/>
    </row>
    <row r="632" spans="1:21" s="422" customFormat="1" ht="15" x14ac:dyDescent="0.25">
      <c r="A632" s="1115"/>
      <c r="B632" s="1116"/>
      <c r="C632" s="1123"/>
      <c r="D632" s="1070" t="s">
        <v>733</v>
      </c>
      <c r="E632" s="579" t="s">
        <v>7</v>
      </c>
      <c r="F632" s="639">
        <v>120</v>
      </c>
      <c r="G632" s="499">
        <f>'Бланки ИЭС'!E1061</f>
        <v>0</v>
      </c>
      <c r="H632" s="461">
        <f>'Бланки ИЭС'!F1061</f>
        <v>0</v>
      </c>
      <c r="I632" s="461">
        <f>'Бланки ИЭС'!G1061</f>
        <v>0</v>
      </c>
      <c r="J632" s="262"/>
      <c r="K632" s="1089"/>
      <c r="L632" s="266"/>
      <c r="M632" s="266"/>
      <c r="N632" s="266"/>
      <c r="O632" s="266"/>
      <c r="P632" s="266"/>
      <c r="Q632" s="266"/>
      <c r="R632" s="266"/>
      <c r="S632" s="266"/>
      <c r="T632" s="266"/>
      <c r="U632" s="266"/>
    </row>
    <row r="633" spans="1:21" s="422" customFormat="1" ht="15" x14ac:dyDescent="0.25">
      <c r="A633" s="1115"/>
      <c r="B633" s="1116"/>
      <c r="C633" s="1123"/>
      <c r="D633" s="1070" t="s">
        <v>41</v>
      </c>
      <c r="E633" s="579" t="s">
        <v>7</v>
      </c>
      <c r="F633" s="639">
        <v>50</v>
      </c>
      <c r="G633" s="499">
        <f>'Бланки ИЭС'!E1062</f>
        <v>45.6</v>
      </c>
      <c r="H633" s="461">
        <f>'Бланки ИЭС'!F1062</f>
        <v>39.96</v>
      </c>
      <c r="I633" s="461">
        <f>'Бланки ИЭС'!G1062</f>
        <v>49.5</v>
      </c>
      <c r="J633" s="262"/>
      <c r="K633" s="1089"/>
      <c r="L633" s="266"/>
      <c r="M633" s="266"/>
      <c r="N633" s="266"/>
      <c r="O633" s="266"/>
      <c r="P633" s="266"/>
      <c r="Q633" s="266"/>
      <c r="R633" s="266"/>
      <c r="S633" s="266"/>
      <c r="T633" s="266"/>
      <c r="U633" s="266"/>
    </row>
    <row r="634" spans="1:21" s="422" customFormat="1" ht="15" x14ac:dyDescent="0.25">
      <c r="A634" s="1115"/>
      <c r="B634" s="1116"/>
      <c r="C634" s="1123"/>
      <c r="D634" s="1070" t="s">
        <v>32</v>
      </c>
      <c r="E634" s="579" t="s">
        <v>7</v>
      </c>
      <c r="F634" s="639">
        <v>50</v>
      </c>
      <c r="G634" s="499">
        <f>'Бланки ИЭС'!E1063</f>
        <v>31</v>
      </c>
      <c r="H634" s="461">
        <f>'Бланки ИЭС'!F1063</f>
        <v>24.98</v>
      </c>
      <c r="I634" s="461">
        <f>'Бланки ИЭС'!G1063</f>
        <v>30.9</v>
      </c>
      <c r="J634" s="262"/>
      <c r="K634" s="1089"/>
      <c r="L634" s="266"/>
      <c r="M634" s="266"/>
      <c r="N634" s="266"/>
      <c r="O634" s="266"/>
      <c r="P634" s="266"/>
      <c r="Q634" s="266"/>
      <c r="R634" s="266"/>
      <c r="S634" s="266"/>
      <c r="T634" s="266"/>
      <c r="U634" s="266"/>
    </row>
    <row r="635" spans="1:21" s="422" customFormat="1" ht="15.75" thickBot="1" x14ac:dyDescent="0.3">
      <c r="A635" s="1115"/>
      <c r="B635" s="1116"/>
      <c r="C635" s="1123"/>
      <c r="D635" s="1075" t="s">
        <v>31</v>
      </c>
      <c r="E635" s="610" t="s">
        <v>7</v>
      </c>
      <c r="F635" s="633">
        <v>80</v>
      </c>
      <c r="G635" s="499">
        <f>'Бланки ИЭС'!E1064</f>
        <v>0</v>
      </c>
      <c r="H635" s="461">
        <f>'Бланки ИЭС'!F1064</f>
        <v>0</v>
      </c>
      <c r="I635" s="461">
        <f>'Бланки ИЭС'!G1064</f>
        <v>0</v>
      </c>
      <c r="J635" s="262"/>
      <c r="K635" s="1089"/>
      <c r="L635" s="266"/>
      <c r="M635" s="266"/>
      <c r="N635" s="266"/>
      <c r="O635" s="266"/>
      <c r="P635" s="266"/>
      <c r="Q635" s="266"/>
      <c r="R635" s="266"/>
      <c r="S635" s="266"/>
      <c r="T635" s="266"/>
      <c r="U635" s="266"/>
    </row>
    <row r="636" spans="1:21" s="422" customFormat="1" ht="15" x14ac:dyDescent="0.25">
      <c r="A636" s="1115"/>
      <c r="B636" s="1116"/>
      <c r="C636" s="1123"/>
      <c r="D636" s="1069" t="s">
        <v>381</v>
      </c>
      <c r="E636" s="594"/>
      <c r="F636" s="631"/>
      <c r="G636" s="509"/>
      <c r="H636" s="479"/>
      <c r="I636" s="480"/>
      <c r="J636" s="262"/>
      <c r="K636" s="1089"/>
      <c r="L636" s="266"/>
      <c r="M636" s="266"/>
      <c r="N636" s="266"/>
      <c r="O636" s="266"/>
      <c r="P636" s="266"/>
      <c r="Q636" s="266"/>
      <c r="R636" s="266"/>
      <c r="S636" s="266"/>
      <c r="T636" s="266"/>
      <c r="U636" s="266"/>
    </row>
    <row r="637" spans="1:21" s="422" customFormat="1" ht="15" x14ac:dyDescent="0.25">
      <c r="A637" s="1115"/>
      <c r="B637" s="1116"/>
      <c r="C637" s="1123"/>
      <c r="D637" s="1070" t="s">
        <v>22</v>
      </c>
      <c r="E637" s="579" t="s">
        <v>7</v>
      </c>
      <c r="F637" s="639">
        <v>40</v>
      </c>
      <c r="G637" s="499">
        <f>'Бланки ИЭС'!E1067</f>
        <v>16.399999999999999</v>
      </c>
      <c r="H637" s="461">
        <f>'Бланки ИЭС'!F1067</f>
        <v>4.95</v>
      </c>
      <c r="I637" s="461">
        <f>'Бланки ИЭС'!G1067</f>
        <v>17.18</v>
      </c>
      <c r="J637" s="262"/>
      <c r="K637" s="1089"/>
      <c r="L637" s="266"/>
      <c r="M637" s="266"/>
      <c r="N637" s="266"/>
      <c r="O637" s="266"/>
      <c r="P637" s="266"/>
      <c r="Q637" s="266"/>
      <c r="R637" s="266"/>
      <c r="S637" s="266"/>
      <c r="T637" s="266"/>
      <c r="U637" s="266"/>
    </row>
    <row r="638" spans="1:21" s="422" customFormat="1" ht="15" x14ac:dyDescent="0.25">
      <c r="A638" s="1115"/>
      <c r="B638" s="1116"/>
      <c r="C638" s="1123"/>
      <c r="D638" s="1070" t="s">
        <v>27</v>
      </c>
      <c r="E638" s="579" t="s">
        <v>7</v>
      </c>
      <c r="F638" s="639">
        <v>40</v>
      </c>
      <c r="G638" s="499">
        <f>'Бланки ИЭС'!E1068</f>
        <v>16.399999999999999</v>
      </c>
      <c r="H638" s="461">
        <f>'Бланки ИЭС'!F1068</f>
        <v>4.95</v>
      </c>
      <c r="I638" s="461">
        <f>'Бланки ИЭС'!G1068</f>
        <v>17.18</v>
      </c>
      <c r="J638" s="262"/>
      <c r="K638" s="1089"/>
      <c r="L638" s="266"/>
      <c r="M638" s="266"/>
      <c r="N638" s="266"/>
      <c r="O638" s="266"/>
      <c r="P638" s="266"/>
      <c r="Q638" s="266"/>
      <c r="R638" s="266"/>
      <c r="S638" s="266"/>
      <c r="T638" s="266"/>
      <c r="U638" s="266"/>
    </row>
    <row r="639" spans="1:21" s="422" customFormat="1" ht="15" x14ac:dyDescent="0.25">
      <c r="A639" s="1115"/>
      <c r="B639" s="1116"/>
      <c r="C639" s="1123"/>
      <c r="D639" s="1070" t="s">
        <v>734</v>
      </c>
      <c r="E639" s="579" t="s">
        <v>7</v>
      </c>
      <c r="F639" s="639">
        <v>60</v>
      </c>
      <c r="G639" s="499">
        <f>'Бланки ИЭС'!E1069</f>
        <v>95</v>
      </c>
      <c r="H639" s="461">
        <f>'Бланки ИЭС'!F1069</f>
        <v>99</v>
      </c>
      <c r="I639" s="461">
        <f>'Бланки ИЭС'!G1069</f>
        <v>116</v>
      </c>
      <c r="J639" s="262"/>
      <c r="K639" s="1089"/>
      <c r="L639" s="266"/>
      <c r="M639" s="266"/>
      <c r="N639" s="266"/>
      <c r="O639" s="266"/>
      <c r="P639" s="266"/>
      <c r="Q639" s="266"/>
      <c r="R639" s="266"/>
      <c r="S639" s="266"/>
      <c r="T639" s="266"/>
      <c r="U639" s="266"/>
    </row>
    <row r="640" spans="1:21" s="422" customFormat="1" ht="15" x14ac:dyDescent="0.25">
      <c r="A640" s="1115"/>
      <c r="B640" s="1116"/>
      <c r="C640" s="1123"/>
      <c r="D640" s="1070" t="s">
        <v>34</v>
      </c>
      <c r="E640" s="579" t="s">
        <v>7</v>
      </c>
      <c r="F640" s="639">
        <v>40</v>
      </c>
      <c r="G640" s="499">
        <f>'Бланки ИЭС'!E1070</f>
        <v>0</v>
      </c>
      <c r="H640" s="461">
        <f>'Бланки ИЭС'!F1070</f>
        <v>0</v>
      </c>
      <c r="I640" s="461">
        <f>'Бланки ИЭС'!G1070</f>
        <v>0</v>
      </c>
      <c r="J640" s="262"/>
      <c r="K640" s="1089"/>
      <c r="L640" s="266"/>
      <c r="M640" s="266"/>
      <c r="N640" s="266"/>
      <c r="O640" s="266"/>
      <c r="P640" s="266"/>
      <c r="Q640" s="266"/>
      <c r="R640" s="266"/>
      <c r="S640" s="266"/>
      <c r="T640" s="266"/>
      <c r="U640" s="266"/>
    </row>
    <row r="641" spans="1:21" s="422" customFormat="1" ht="15" x14ac:dyDescent="0.25">
      <c r="A641" s="1115"/>
      <c r="B641" s="1116"/>
      <c r="C641" s="1123"/>
      <c r="D641" s="1070" t="s">
        <v>33</v>
      </c>
      <c r="E641" s="579" t="s">
        <v>7</v>
      </c>
      <c r="F641" s="639">
        <v>120</v>
      </c>
      <c r="G641" s="499">
        <f>'Бланки ИЭС'!E1071</f>
        <v>16.399999999999999</v>
      </c>
      <c r="H641" s="461">
        <f>'Бланки ИЭС'!F1071</f>
        <v>4.95</v>
      </c>
      <c r="I641" s="461">
        <f>'Бланки ИЭС'!G1071</f>
        <v>12.18</v>
      </c>
      <c r="J641" s="262"/>
      <c r="K641" s="1089"/>
      <c r="L641" s="266"/>
      <c r="M641" s="266"/>
      <c r="N641" s="266"/>
      <c r="O641" s="266"/>
      <c r="P641" s="266"/>
      <c r="Q641" s="266"/>
      <c r="R641" s="266"/>
      <c r="S641" s="266"/>
      <c r="T641" s="266"/>
      <c r="U641" s="266"/>
    </row>
    <row r="642" spans="1:21" s="422" customFormat="1" ht="15" x14ac:dyDescent="0.25">
      <c r="A642" s="1115"/>
      <c r="B642" s="1116"/>
      <c r="C642" s="1123"/>
      <c r="D642" s="1070" t="s">
        <v>73</v>
      </c>
      <c r="E642" s="579" t="s">
        <v>7</v>
      </c>
      <c r="F642" s="639">
        <v>40</v>
      </c>
      <c r="G642" s="499">
        <f>'Бланки ИЭС'!E1072</f>
        <v>18.399999999999999</v>
      </c>
      <c r="H642" s="461">
        <f>'Бланки ИЭС'!F1072</f>
        <v>9.9</v>
      </c>
      <c r="I642" s="461">
        <f>'Бланки ИЭС'!G1072</f>
        <v>18.36</v>
      </c>
      <c r="J642" s="262"/>
      <c r="K642" s="1089"/>
      <c r="L642" s="266"/>
      <c r="M642" s="266"/>
      <c r="N642" s="266"/>
      <c r="O642" s="266"/>
      <c r="P642" s="266"/>
      <c r="Q642" s="266"/>
      <c r="R642" s="266"/>
      <c r="S642" s="266"/>
      <c r="T642" s="266"/>
      <c r="U642" s="266"/>
    </row>
    <row r="643" spans="1:21" s="422" customFormat="1" ht="15.75" thickBot="1" x14ac:dyDescent="0.3">
      <c r="A643" s="1157"/>
      <c r="B643" s="1158"/>
      <c r="C643" s="1159"/>
      <c r="D643" s="1075" t="s">
        <v>45</v>
      </c>
      <c r="E643" s="610" t="s">
        <v>7</v>
      </c>
      <c r="F643" s="633">
        <v>120</v>
      </c>
      <c r="G643" s="534">
        <f>'Бланки ИЭС'!E1073</f>
        <v>0</v>
      </c>
      <c r="H643" s="477">
        <f>'Бланки ИЭС'!F1073</f>
        <v>0</v>
      </c>
      <c r="I643" s="477">
        <f>'Бланки ИЭС'!G1073</f>
        <v>0</v>
      </c>
      <c r="J643" s="1160"/>
      <c r="K643" s="1161"/>
      <c r="L643" s="266"/>
      <c r="M643" s="266"/>
      <c r="N643" s="266"/>
      <c r="O643" s="266"/>
      <c r="P643" s="266"/>
      <c r="Q643" s="266"/>
      <c r="R643" s="266"/>
      <c r="S643" s="266"/>
      <c r="T643" s="266"/>
      <c r="U643" s="266"/>
    </row>
    <row r="644" spans="1:21" s="422" customFormat="1" ht="15" x14ac:dyDescent="0.25">
      <c r="A644" s="1117"/>
      <c r="B644" s="1117"/>
      <c r="C644" s="1124"/>
      <c r="D644" s="432"/>
      <c r="E644" s="432"/>
      <c r="F644" s="432"/>
      <c r="G644" s="520"/>
      <c r="H644" s="520"/>
      <c r="I644" s="520"/>
      <c r="J644" s="262"/>
      <c r="K644" s="266"/>
      <c r="L644" s="266"/>
      <c r="M644" s="266"/>
      <c r="N644" s="266"/>
      <c r="O644" s="266"/>
      <c r="P644" s="266"/>
      <c r="Q644" s="266"/>
      <c r="R644" s="266"/>
      <c r="S644" s="266"/>
      <c r="T644" s="266"/>
      <c r="U644" s="266"/>
    </row>
    <row r="645" spans="1:21" s="422" customFormat="1" ht="15.75" thickBot="1" x14ac:dyDescent="0.3">
      <c r="A645" s="1117"/>
      <c r="B645" s="1117"/>
      <c r="C645" s="1124"/>
      <c r="D645" s="1201" t="s">
        <v>96</v>
      </c>
      <c r="E645" s="432"/>
      <c r="F645" s="432"/>
      <c r="G645" s="520"/>
      <c r="H645" s="520"/>
      <c r="I645" s="520"/>
      <c r="J645" s="262"/>
      <c r="K645" s="266"/>
      <c r="L645" s="266"/>
      <c r="M645" s="266"/>
      <c r="N645" s="266"/>
      <c r="O645" s="266"/>
      <c r="P645" s="266"/>
      <c r="Q645" s="266"/>
      <c r="R645" s="266"/>
      <c r="S645" s="266"/>
      <c r="T645" s="266"/>
      <c r="U645" s="266"/>
    </row>
    <row r="646" spans="1:21" s="422" customFormat="1" ht="15" customHeight="1" thickBot="1" x14ac:dyDescent="0.25">
      <c r="A646" s="1837" t="s">
        <v>933</v>
      </c>
      <c r="B646" s="1837" t="s">
        <v>934</v>
      </c>
      <c r="C646" s="1837" t="s">
        <v>935</v>
      </c>
      <c r="D646" s="1843" t="s">
        <v>109</v>
      </c>
      <c r="E646" s="1357" t="s">
        <v>2</v>
      </c>
      <c r="F646" s="1859" t="s">
        <v>110</v>
      </c>
      <c r="G646" s="1582" t="s">
        <v>931</v>
      </c>
      <c r="H646" s="1847"/>
      <c r="I646" s="1848"/>
      <c r="J646" s="1353"/>
      <c r="K646" s="1840" t="s">
        <v>69</v>
      </c>
      <c r="L646" s="266"/>
      <c r="M646" s="266"/>
      <c r="N646" s="266"/>
      <c r="O646" s="266"/>
      <c r="P646" s="266"/>
      <c r="Q646" s="266"/>
      <c r="R646" s="266"/>
      <c r="S646" s="266"/>
      <c r="T646" s="266"/>
      <c r="U646" s="266"/>
    </row>
    <row r="647" spans="1:21" s="422" customFormat="1" ht="14.25" x14ac:dyDescent="0.2">
      <c r="A647" s="1838"/>
      <c r="B647" s="1838"/>
      <c r="C647" s="1838"/>
      <c r="D647" s="1844"/>
      <c r="E647" s="1168" t="s">
        <v>3</v>
      </c>
      <c r="F647" s="1860"/>
      <c r="G647" s="1861" t="s">
        <v>5</v>
      </c>
      <c r="H647" s="1598" t="s">
        <v>6</v>
      </c>
      <c r="I647" s="1849" t="s">
        <v>794</v>
      </c>
      <c r="J647" s="1355"/>
      <c r="K647" s="1841"/>
      <c r="L647" s="266"/>
      <c r="M647" s="266"/>
      <c r="N647" s="266"/>
      <c r="O647" s="266"/>
      <c r="P647" s="266"/>
      <c r="Q647" s="266"/>
      <c r="R647" s="266"/>
      <c r="S647" s="266"/>
      <c r="T647" s="266"/>
      <c r="U647" s="266"/>
    </row>
    <row r="648" spans="1:21" s="422" customFormat="1" ht="49.5" customHeight="1" thickBot="1" x14ac:dyDescent="0.25">
      <c r="A648" s="1839"/>
      <c r="B648" s="1839"/>
      <c r="C648" s="1839"/>
      <c r="D648" s="1844"/>
      <c r="E648" s="1373" t="s">
        <v>4</v>
      </c>
      <c r="F648" s="1860"/>
      <c r="G648" s="1862"/>
      <c r="H648" s="1599"/>
      <c r="I648" s="1850"/>
      <c r="J648" s="1355"/>
      <c r="K648" s="1842"/>
      <c r="L648" s="266"/>
      <c r="M648" s="266"/>
      <c r="N648" s="266"/>
      <c r="O648" s="266"/>
      <c r="P648" s="266"/>
      <c r="Q648" s="266"/>
      <c r="R648" s="266"/>
      <c r="S648" s="266"/>
      <c r="T648" s="266"/>
      <c r="U648" s="266"/>
    </row>
    <row r="649" spans="1:21" s="422" customFormat="1" ht="15" x14ac:dyDescent="0.25">
      <c r="A649" s="1115">
        <v>600</v>
      </c>
      <c r="B649" s="1116">
        <v>510</v>
      </c>
      <c r="C649" s="1123">
        <f>B649*0.9</f>
        <v>459</v>
      </c>
      <c r="D649" s="658" t="s">
        <v>763</v>
      </c>
      <c r="E649" s="631" t="s">
        <v>7</v>
      </c>
      <c r="F649" s="668">
        <v>200</v>
      </c>
      <c r="G649" s="479">
        <f>'Бланки ИЭС'!E1086</f>
        <v>105</v>
      </c>
      <c r="H649" s="479">
        <f>'Бланки ИЭС'!F1086</f>
        <v>94.4</v>
      </c>
      <c r="I649" s="479">
        <f>'Бланки ИЭС'!G1086</f>
        <v>90.2</v>
      </c>
      <c r="J649" s="515" t="e">
        <f>G649*#REF!*1.73*0.875/1000</f>
        <v>#REF!</v>
      </c>
      <c r="K649" s="1089"/>
      <c r="L649" s="266"/>
      <c r="M649" s="266"/>
      <c r="N649" s="266"/>
      <c r="O649" s="266"/>
      <c r="P649" s="266"/>
      <c r="Q649" s="266"/>
      <c r="R649" s="266"/>
      <c r="S649" s="266"/>
      <c r="T649" s="266"/>
      <c r="U649" s="266"/>
    </row>
    <row r="650" spans="1:21" s="422" customFormat="1" ht="15" x14ac:dyDescent="0.25">
      <c r="A650" s="1115"/>
      <c r="B650" s="1116"/>
      <c r="C650" s="1123"/>
      <c r="D650" s="547"/>
      <c r="E650" s="639" t="s">
        <v>8</v>
      </c>
      <c r="F650" s="677">
        <v>100</v>
      </c>
      <c r="G650" s="813">
        <f>'Бланки ИЭС'!E1087</f>
        <v>18.600000000000001</v>
      </c>
      <c r="H650" s="813">
        <f>'Бланки ИЭС'!F1087</f>
        <v>16.579999999999998</v>
      </c>
      <c r="I650" s="813">
        <f>'Бланки ИЭС'!G1087</f>
        <v>15.5</v>
      </c>
      <c r="J650" s="1313" t="e">
        <f>G650*1000/#REF!/1.73/0.875</f>
        <v>#REF!</v>
      </c>
      <c r="K650" s="1089"/>
      <c r="L650" s="266"/>
      <c r="M650" s="266"/>
      <c r="N650" s="266"/>
      <c r="O650" s="266"/>
      <c r="P650" s="266"/>
      <c r="Q650" s="266"/>
      <c r="R650" s="266"/>
      <c r="S650" s="266"/>
      <c r="T650" s="266"/>
      <c r="U650" s="266"/>
    </row>
    <row r="651" spans="1:21" s="422" customFormat="1" ht="15" x14ac:dyDescent="0.25">
      <c r="A651" s="1115"/>
      <c r="B651" s="1116"/>
      <c r="C651" s="1123"/>
      <c r="D651" s="1078"/>
      <c r="E651" s="639" t="s">
        <v>9</v>
      </c>
      <c r="F651" s="677">
        <v>100</v>
      </c>
      <c r="G651" s="813">
        <f>'Бланки ИЭС'!E1088</f>
        <v>31.54</v>
      </c>
      <c r="H651" s="813">
        <f>'Бланки ИЭС'!F1088</f>
        <v>31.94</v>
      </c>
      <c r="I651" s="813">
        <f>'Бланки ИЭС'!G1088</f>
        <v>32.869999999999997</v>
      </c>
      <c r="J651" s="430"/>
      <c r="K651" s="1089"/>
      <c r="L651" s="266"/>
      <c r="M651" s="266"/>
      <c r="N651" s="266"/>
      <c r="O651" s="266"/>
      <c r="P651" s="266"/>
      <c r="Q651" s="266"/>
      <c r="R651" s="266"/>
      <c r="S651" s="266"/>
      <c r="T651" s="266"/>
      <c r="U651" s="266"/>
    </row>
    <row r="652" spans="1:21" s="422" customFormat="1" ht="15" x14ac:dyDescent="0.25">
      <c r="A652" s="1115">
        <v>540</v>
      </c>
      <c r="B652" s="1116">
        <v>450</v>
      </c>
      <c r="C652" s="1123">
        <f>B652*0.9</f>
        <v>405</v>
      </c>
      <c r="D652" s="1081" t="s">
        <v>764</v>
      </c>
      <c r="E652" s="639" t="s">
        <v>7</v>
      </c>
      <c r="F652" s="677">
        <v>200</v>
      </c>
      <c r="G652" s="813">
        <f>'Бланки ИЭС'!E1089</f>
        <v>258.26</v>
      </c>
      <c r="H652" s="813">
        <f>'Бланки ИЭС'!F1089</f>
        <v>234.97</v>
      </c>
      <c r="I652" s="813">
        <f>'Бланки ИЭС'!G1089</f>
        <v>240.73</v>
      </c>
      <c r="J652" s="515" t="e">
        <f>G652*#REF!*1.73*0.875/1000</f>
        <v>#REF!</v>
      </c>
      <c r="K652" s="1089"/>
      <c r="L652" s="266"/>
      <c r="M652" s="266"/>
      <c r="N652" s="266"/>
      <c r="O652" s="266"/>
      <c r="P652" s="266"/>
      <c r="Q652" s="266"/>
      <c r="R652" s="266"/>
      <c r="S652" s="266"/>
      <c r="T652" s="266"/>
      <c r="U652" s="266"/>
    </row>
    <row r="653" spans="1:21" s="422" customFormat="1" ht="15" x14ac:dyDescent="0.25">
      <c r="A653" s="1115"/>
      <c r="B653" s="1116"/>
      <c r="C653" s="1123"/>
      <c r="D653" s="547"/>
      <c r="E653" s="639" t="s">
        <v>8</v>
      </c>
      <c r="F653" s="677">
        <v>100</v>
      </c>
      <c r="G653" s="813">
        <f>'Бланки ИЭС'!E1090</f>
        <v>45.01</v>
      </c>
      <c r="H653" s="813">
        <f>'Бланки ИЭС'!F1090</f>
        <v>41.1</v>
      </c>
      <c r="I653" s="813">
        <f>'Бланки ИЭС'!G1090</f>
        <v>42.32</v>
      </c>
      <c r="J653" s="1313" t="e">
        <f>G653*1000/#REF!/1.73/0.875</f>
        <v>#REF!</v>
      </c>
      <c r="K653" s="1089"/>
      <c r="L653" s="266"/>
      <c r="M653" s="266"/>
      <c r="N653" s="266"/>
      <c r="O653" s="266"/>
      <c r="P653" s="266"/>
      <c r="Q653" s="266"/>
      <c r="R653" s="266"/>
      <c r="S653" s="266"/>
      <c r="T653" s="266"/>
      <c r="U653" s="266"/>
    </row>
    <row r="654" spans="1:21" s="422" customFormat="1" ht="15" x14ac:dyDescent="0.25">
      <c r="A654" s="1115"/>
      <c r="B654" s="1116"/>
      <c r="C654" s="1123"/>
      <c r="D654" s="1078"/>
      <c r="E654" s="639" t="s">
        <v>9</v>
      </c>
      <c r="F654" s="677">
        <v>100</v>
      </c>
      <c r="G654" s="813">
        <f>'Бланки ИЭС'!E1091</f>
        <v>12.23</v>
      </c>
      <c r="H654" s="813">
        <f>'Бланки ИЭС'!F1091</f>
        <v>11.54</v>
      </c>
      <c r="I654" s="813">
        <f>'Бланки ИЭС'!G1091</f>
        <v>13.14</v>
      </c>
      <c r="J654" s="430"/>
      <c r="K654" s="1089"/>
      <c r="L654" s="266"/>
      <c r="M654" s="266"/>
      <c r="N654" s="266"/>
      <c r="O654" s="266"/>
      <c r="P654" s="266"/>
      <c r="Q654" s="266"/>
      <c r="R654" s="266"/>
      <c r="S654" s="266"/>
      <c r="T654" s="266"/>
      <c r="U654" s="266"/>
    </row>
    <row r="655" spans="1:21" s="422" customFormat="1" ht="15" x14ac:dyDescent="0.25">
      <c r="A655" s="1115">
        <v>630</v>
      </c>
      <c r="B655" s="1116">
        <v>600</v>
      </c>
      <c r="C655" s="1123">
        <f>B655*0.9</f>
        <v>540</v>
      </c>
      <c r="D655" s="1081" t="s">
        <v>765</v>
      </c>
      <c r="E655" s="639" t="s">
        <v>7</v>
      </c>
      <c r="F655" s="677">
        <v>200</v>
      </c>
      <c r="G655" s="813">
        <f>'Бланки ИЭС'!E1092</f>
        <v>-64.099999999999994</v>
      </c>
      <c r="H655" s="813">
        <f>'Бланки ИЭС'!F1092</f>
        <v>-56.9</v>
      </c>
      <c r="I655" s="813">
        <f>'Бланки ИЭС'!G1092</f>
        <v>-52.3</v>
      </c>
      <c r="J655" s="515" t="e">
        <f>G655*#REF!*1.73*0.875/1000</f>
        <v>#REF!</v>
      </c>
      <c r="K655" s="1089"/>
      <c r="L655" s="266"/>
      <c r="M655" s="266"/>
      <c r="N655" s="266"/>
      <c r="O655" s="266"/>
      <c r="P655" s="266"/>
      <c r="Q655" s="266"/>
      <c r="R655" s="266"/>
      <c r="S655" s="266"/>
      <c r="T655" s="266"/>
      <c r="U655" s="266"/>
    </row>
    <row r="656" spans="1:21" s="422" customFormat="1" ht="15" x14ac:dyDescent="0.25">
      <c r="A656" s="1115"/>
      <c r="B656" s="1116"/>
      <c r="C656" s="1123"/>
      <c r="D656" s="547"/>
      <c r="E656" s="639" t="s">
        <v>8</v>
      </c>
      <c r="F656" s="677">
        <v>100</v>
      </c>
      <c r="G656" s="813">
        <f>'Бланки ИЭС'!E1093</f>
        <v>-11.31</v>
      </c>
      <c r="H656" s="813">
        <f>'Бланки ИЭС'!F1093</f>
        <v>-9.82</v>
      </c>
      <c r="I656" s="813">
        <f>'Бланки ИЭС'!G1093</f>
        <v>-9.59</v>
      </c>
      <c r="J656" s="1313" t="e">
        <f>G656*1000/#REF!/1.73/0.875</f>
        <v>#REF!</v>
      </c>
      <c r="K656" s="1089"/>
      <c r="L656" s="266"/>
      <c r="M656" s="266"/>
      <c r="N656" s="266"/>
      <c r="O656" s="266"/>
      <c r="P656" s="266"/>
      <c r="Q656" s="266"/>
      <c r="R656" s="266"/>
      <c r="S656" s="266"/>
      <c r="T656" s="266"/>
      <c r="U656" s="266"/>
    </row>
    <row r="657" spans="1:21" s="422" customFormat="1" ht="15" x14ac:dyDescent="0.25">
      <c r="A657" s="1115"/>
      <c r="B657" s="1116"/>
      <c r="C657" s="1123"/>
      <c r="D657" s="1078"/>
      <c r="E657" s="639" t="s">
        <v>9</v>
      </c>
      <c r="F657" s="677">
        <v>100</v>
      </c>
      <c r="G657" s="813">
        <f>'Бланки ИЭС'!E1094</f>
        <v>-8.51</v>
      </c>
      <c r="H657" s="813">
        <f>'Бланки ИЭС'!F1094</f>
        <v>-8.01</v>
      </c>
      <c r="I657" s="813">
        <f>'Бланки ИЭС'!G1094</f>
        <v>-8.4</v>
      </c>
      <c r="J657" s="430"/>
      <c r="K657" s="1089"/>
      <c r="L657" s="266"/>
      <c r="M657" s="266"/>
      <c r="N657" s="266"/>
      <c r="O657" s="266"/>
      <c r="P657" s="266"/>
      <c r="Q657" s="266"/>
      <c r="R657" s="266"/>
      <c r="S657" s="266"/>
      <c r="T657" s="266"/>
      <c r="U657" s="266"/>
    </row>
    <row r="658" spans="1:21" s="422" customFormat="1" ht="15" x14ac:dyDescent="0.25">
      <c r="A658" s="1115">
        <v>744</v>
      </c>
      <c r="B658" s="1116">
        <v>620</v>
      </c>
      <c r="C658" s="1123">
        <f>B658*0.9</f>
        <v>558</v>
      </c>
      <c r="D658" s="1081" t="s">
        <v>766</v>
      </c>
      <c r="E658" s="639" t="s">
        <v>7</v>
      </c>
      <c r="F658" s="677">
        <v>200</v>
      </c>
      <c r="G658" s="813">
        <f>'Бланки ИЭС'!E1095</f>
        <v>-139</v>
      </c>
      <c r="H658" s="813">
        <f>'Бланки ИЭС'!F1095</f>
        <v>-134.1</v>
      </c>
      <c r="I658" s="813">
        <f>'Бланки ИЭС'!G1095</f>
        <v>-130.19999999999999</v>
      </c>
      <c r="J658" s="515" t="e">
        <f>G658*#REF!*1.73*0.875/1000</f>
        <v>#REF!</v>
      </c>
      <c r="K658" s="1089"/>
      <c r="L658" s="266"/>
      <c r="M658" s="266"/>
      <c r="N658" s="266"/>
      <c r="O658" s="266"/>
      <c r="P658" s="266"/>
      <c r="Q658" s="266"/>
      <c r="R658" s="266"/>
      <c r="S658" s="266"/>
      <c r="T658" s="266"/>
      <c r="U658" s="266"/>
    </row>
    <row r="659" spans="1:21" s="422" customFormat="1" ht="15" x14ac:dyDescent="0.25">
      <c r="A659" s="1115"/>
      <c r="B659" s="1116"/>
      <c r="C659" s="1123"/>
      <c r="D659" s="547"/>
      <c r="E659" s="639" t="s">
        <v>8</v>
      </c>
      <c r="F659" s="677">
        <v>100</v>
      </c>
      <c r="G659" s="813">
        <f>'Бланки ИЭС'!E1096</f>
        <v>-24.34</v>
      </c>
      <c r="H659" s="813">
        <f>'Бланки ИЭС'!F1096</f>
        <v>-23.78</v>
      </c>
      <c r="I659" s="813">
        <f>'Бланки ИЭС'!G1096</f>
        <v>-23.85</v>
      </c>
      <c r="J659" s="1313" t="e">
        <f>G659*1000/#REF!/1.73/0.875</f>
        <v>#REF!</v>
      </c>
      <c r="K659" s="1089"/>
      <c r="L659" s="266"/>
      <c r="M659" s="266"/>
      <c r="N659" s="266"/>
      <c r="O659" s="266"/>
      <c r="P659" s="266"/>
      <c r="Q659" s="266"/>
      <c r="R659" s="266"/>
      <c r="S659" s="266"/>
      <c r="T659" s="266"/>
      <c r="U659" s="266"/>
    </row>
    <row r="660" spans="1:21" s="422" customFormat="1" ht="15" x14ac:dyDescent="0.25">
      <c r="A660" s="1115"/>
      <c r="B660" s="1116"/>
      <c r="C660" s="1123"/>
      <c r="D660" s="1078"/>
      <c r="E660" s="639" t="s">
        <v>9</v>
      </c>
      <c r="F660" s="677">
        <v>100</v>
      </c>
      <c r="G660" s="813">
        <f>'Бланки ИЭС'!E1097</f>
        <v>-14.16</v>
      </c>
      <c r="H660" s="813">
        <f>'Бланки ИЭС'!F1097</f>
        <v>-13.57</v>
      </c>
      <c r="I660" s="813">
        <f>'Бланки ИЭС'!G1097</f>
        <v>-13.79</v>
      </c>
      <c r="J660" s="430"/>
      <c r="K660" s="1089"/>
      <c r="L660" s="266"/>
      <c r="M660" s="266"/>
      <c r="N660" s="266"/>
      <c r="O660" s="266"/>
      <c r="P660" s="266"/>
      <c r="Q660" s="266"/>
      <c r="R660" s="266"/>
      <c r="S660" s="266"/>
      <c r="T660" s="266"/>
      <c r="U660" s="266"/>
    </row>
    <row r="661" spans="1:21" s="422" customFormat="1" ht="15" x14ac:dyDescent="0.25">
      <c r="A661" s="1115">
        <v>540</v>
      </c>
      <c r="B661" s="1116">
        <v>450</v>
      </c>
      <c r="C661" s="1123">
        <f>B661*0.9</f>
        <v>405</v>
      </c>
      <c r="D661" s="1081" t="s">
        <v>767</v>
      </c>
      <c r="E661" s="639" t="s">
        <v>7</v>
      </c>
      <c r="F661" s="677">
        <v>200</v>
      </c>
      <c r="G661" s="813">
        <f>'Бланки ИЭС'!E1098</f>
        <v>35.6</v>
      </c>
      <c r="H661" s="813">
        <f>'Бланки ИЭС'!F1098</f>
        <v>64.400000000000006</v>
      </c>
      <c r="I661" s="813">
        <f>'Бланки ИЭС'!G1098</f>
        <v>62</v>
      </c>
      <c r="J661" s="515" t="e">
        <f>G661*#REF!*1.73*0.875/1000</f>
        <v>#REF!</v>
      </c>
      <c r="K661" s="1089"/>
      <c r="L661" s="266"/>
      <c r="M661" s="266"/>
      <c r="N661" s="266"/>
      <c r="O661" s="266"/>
      <c r="P661" s="266"/>
      <c r="Q661" s="266"/>
      <c r="R661" s="266"/>
      <c r="S661" s="266"/>
      <c r="T661" s="266"/>
      <c r="U661" s="266"/>
    </row>
    <row r="662" spans="1:21" s="422" customFormat="1" ht="15" x14ac:dyDescent="0.25">
      <c r="A662" s="1115"/>
      <c r="B662" s="1116"/>
      <c r="C662" s="1123"/>
      <c r="D662" s="547"/>
      <c r="E662" s="639" t="s">
        <v>8</v>
      </c>
      <c r="F662" s="677">
        <v>100</v>
      </c>
      <c r="G662" s="813">
        <f>'Бланки ИЭС'!E1099</f>
        <v>6.25</v>
      </c>
      <c r="H662" s="813">
        <f>'Бланки ИЭС'!F1099</f>
        <v>11.14</v>
      </c>
      <c r="I662" s="813">
        <f>'Бланки ИЭС'!G1099</f>
        <v>10.74</v>
      </c>
      <c r="J662" s="1313" t="e">
        <f>G662*1000/#REF!/1.73/0.875</f>
        <v>#REF!</v>
      </c>
      <c r="K662" s="1089"/>
      <c r="L662" s="266"/>
      <c r="M662" s="266"/>
      <c r="N662" s="266"/>
      <c r="O662" s="266"/>
      <c r="P662" s="266"/>
      <c r="Q662" s="266"/>
      <c r="R662" s="266"/>
      <c r="S662" s="266"/>
      <c r="T662" s="266"/>
      <c r="U662" s="266"/>
    </row>
    <row r="663" spans="1:21" s="422" customFormat="1" ht="15.75" thickBot="1" x14ac:dyDescent="0.3">
      <c r="A663" s="1157"/>
      <c r="B663" s="1158"/>
      <c r="C663" s="1159"/>
      <c r="D663" s="1082"/>
      <c r="E663" s="633" t="s">
        <v>9</v>
      </c>
      <c r="F663" s="709">
        <v>100</v>
      </c>
      <c r="G663" s="1306">
        <f>'Бланки ИЭС'!E1100</f>
        <v>0.56000000000000005</v>
      </c>
      <c r="H663" s="1306">
        <f>'Бланки ИЭС'!F1100</f>
        <v>-0.31</v>
      </c>
      <c r="I663" s="1306">
        <f>'Бланки ИЭС'!G1100</f>
        <v>-0.71</v>
      </c>
      <c r="J663" s="1160"/>
      <c r="K663" s="1161"/>
      <c r="L663" s="266"/>
      <c r="M663" s="266"/>
      <c r="N663" s="266"/>
      <c r="O663" s="266"/>
      <c r="P663" s="266"/>
      <c r="Q663" s="266"/>
      <c r="R663" s="266"/>
      <c r="S663" s="266"/>
      <c r="T663" s="266"/>
      <c r="U663" s="266"/>
    </row>
    <row r="664" spans="1:21" s="422" customFormat="1" ht="15" x14ac:dyDescent="0.25">
      <c r="A664" s="1117"/>
      <c r="B664" s="1117"/>
      <c r="C664" s="1124"/>
      <c r="D664" s="432"/>
      <c r="E664" s="432"/>
      <c r="F664" s="432"/>
      <c r="G664" s="520"/>
      <c r="H664" s="520"/>
      <c r="I664" s="520"/>
      <c r="J664" s="262"/>
      <c r="K664" s="266"/>
      <c r="L664" s="266"/>
      <c r="M664" s="266"/>
      <c r="N664" s="266"/>
      <c r="O664" s="266"/>
      <c r="P664" s="266"/>
      <c r="Q664" s="266"/>
      <c r="R664" s="266"/>
      <c r="S664" s="266"/>
      <c r="T664" s="266"/>
      <c r="U664" s="266"/>
    </row>
    <row r="665" spans="1:21" s="422" customFormat="1" ht="15.75" thickBot="1" x14ac:dyDescent="0.3">
      <c r="A665" s="1117"/>
      <c r="B665" s="1117"/>
      <c r="C665" s="1124"/>
      <c r="D665" s="659" t="s">
        <v>501</v>
      </c>
      <c r="E665" s="575"/>
      <c r="F665" s="575"/>
      <c r="G665" s="625"/>
      <c r="H665" s="625"/>
      <c r="I665" s="625"/>
      <c r="J665" s="262"/>
      <c r="K665" s="266"/>
      <c r="L665" s="266"/>
      <c r="M665" s="266"/>
      <c r="N665" s="266"/>
      <c r="O665" s="266"/>
      <c r="P665" s="266"/>
      <c r="Q665" s="266"/>
      <c r="R665" s="266"/>
      <c r="S665" s="266"/>
      <c r="T665" s="266"/>
      <c r="U665" s="266"/>
    </row>
    <row r="666" spans="1:21" s="422" customFormat="1" ht="15" customHeight="1" thickBot="1" x14ac:dyDescent="0.25">
      <c r="A666" s="1837" t="s">
        <v>933</v>
      </c>
      <c r="B666" s="1837" t="s">
        <v>934</v>
      </c>
      <c r="C666" s="1837" t="s">
        <v>935</v>
      </c>
      <c r="D666" s="1843" t="s">
        <v>109</v>
      </c>
      <c r="E666" s="1357" t="s">
        <v>2</v>
      </c>
      <c r="F666" s="1595" t="s">
        <v>110</v>
      </c>
      <c r="G666" s="1846" t="s">
        <v>931</v>
      </c>
      <c r="H666" s="1847"/>
      <c r="I666" s="1848"/>
      <c r="J666" s="1378" t="e">
        <f>G670+G673-#REF!-#REF!-#REF!-#REF!</f>
        <v>#REF!</v>
      </c>
      <c r="K666" s="1840" t="s">
        <v>69</v>
      </c>
      <c r="L666" s="266"/>
      <c r="M666" s="266"/>
      <c r="N666" s="266"/>
      <c r="O666" s="266"/>
      <c r="P666" s="266"/>
      <c r="Q666" s="266"/>
      <c r="R666" s="266"/>
      <c r="S666" s="266"/>
      <c r="T666" s="266"/>
      <c r="U666" s="266"/>
    </row>
    <row r="667" spans="1:21" s="422" customFormat="1" ht="14.25" x14ac:dyDescent="0.2">
      <c r="A667" s="1838"/>
      <c r="B667" s="1838"/>
      <c r="C667" s="1838"/>
      <c r="D667" s="1844"/>
      <c r="E667" s="1168" t="s">
        <v>3</v>
      </c>
      <c r="F667" s="1596"/>
      <c r="G667" s="1587" t="s">
        <v>5</v>
      </c>
      <c r="H667" s="1598" t="s">
        <v>6</v>
      </c>
      <c r="I667" s="1849" t="s">
        <v>794</v>
      </c>
      <c r="J667" s="838"/>
      <c r="K667" s="1841"/>
      <c r="L667" s="266"/>
      <c r="M667" s="266"/>
      <c r="N667" s="266"/>
      <c r="O667" s="266"/>
      <c r="P667" s="266"/>
      <c r="Q667" s="266"/>
      <c r="R667" s="266"/>
      <c r="S667" s="266"/>
      <c r="T667" s="266"/>
      <c r="U667" s="266"/>
    </row>
    <row r="668" spans="1:21" s="422" customFormat="1" ht="51.75" customHeight="1" thickBot="1" x14ac:dyDescent="0.25">
      <c r="A668" s="1839"/>
      <c r="B668" s="1839"/>
      <c r="C668" s="1839"/>
      <c r="D668" s="1845"/>
      <c r="E668" s="1363" t="s">
        <v>4</v>
      </c>
      <c r="F668" s="1597"/>
      <c r="G668" s="1588"/>
      <c r="H668" s="1599"/>
      <c r="I668" s="1850"/>
      <c r="J668" s="838"/>
      <c r="K668" s="1842"/>
      <c r="L668" s="266"/>
      <c r="M668" s="266"/>
      <c r="N668" s="266"/>
      <c r="O668" s="266"/>
      <c r="P668" s="266"/>
      <c r="Q668" s="266"/>
      <c r="R668" s="266"/>
      <c r="S668" s="266"/>
      <c r="T668" s="266"/>
      <c r="U668" s="266"/>
    </row>
    <row r="669" spans="1:21" s="422" customFormat="1" ht="15" x14ac:dyDescent="0.25">
      <c r="A669" s="1115">
        <v>540</v>
      </c>
      <c r="B669" s="1116">
        <v>450</v>
      </c>
      <c r="C669" s="1123">
        <f>B669*0.9</f>
        <v>405</v>
      </c>
      <c r="D669" s="658" t="s">
        <v>768</v>
      </c>
      <c r="E669" s="631" t="s">
        <v>7</v>
      </c>
      <c r="F669" s="631"/>
      <c r="G669" s="509">
        <f>'Бланки ИЭС'!E1131</f>
        <v>75.2</v>
      </c>
      <c r="H669" s="479">
        <f>'Бланки ИЭС'!F1131</f>
        <v>126.5</v>
      </c>
      <c r="I669" s="479">
        <f>'Бланки ИЭС'!G1131</f>
        <v>104</v>
      </c>
      <c r="J669" s="453" t="e">
        <f>G669*#REF!*1.73*0.875/1000</f>
        <v>#REF!</v>
      </c>
      <c r="K669" s="1089"/>
      <c r="L669" s="266"/>
      <c r="M669" s="266"/>
      <c r="N669" s="266"/>
      <c r="O669" s="266"/>
      <c r="P669" s="266"/>
      <c r="Q669" s="266"/>
      <c r="R669" s="266"/>
      <c r="S669" s="266"/>
      <c r="T669" s="266"/>
      <c r="U669" s="266"/>
    </row>
    <row r="670" spans="1:21" s="422" customFormat="1" ht="15" x14ac:dyDescent="0.25">
      <c r="A670" s="1115"/>
      <c r="B670" s="1116"/>
      <c r="C670" s="1123"/>
      <c r="D670" s="547"/>
      <c r="E670" s="639" t="s">
        <v>8</v>
      </c>
      <c r="F670" s="639"/>
      <c r="G670" s="499">
        <f>'Бланки ИЭС'!E1132</f>
        <v>14</v>
      </c>
      <c r="H670" s="461">
        <f>'Бланки ИЭС'!F1132</f>
        <v>22</v>
      </c>
      <c r="I670" s="461">
        <f>'Бланки ИЭС'!G1132</f>
        <v>18</v>
      </c>
      <c r="J670" s="598" t="e">
        <f>G670*1000/#REF!/1.73/0.875</f>
        <v>#REF!</v>
      </c>
      <c r="K670" s="1089"/>
      <c r="L670" s="266"/>
      <c r="M670" s="266"/>
      <c r="N670" s="266"/>
      <c r="O670" s="266"/>
      <c r="P670" s="266"/>
      <c r="Q670" s="266"/>
      <c r="R670" s="266"/>
      <c r="S670" s="266"/>
      <c r="T670" s="266"/>
      <c r="U670" s="266"/>
    </row>
    <row r="671" spans="1:21" s="422" customFormat="1" ht="15.75" thickBot="1" x14ac:dyDescent="0.3">
      <c r="A671" s="1115"/>
      <c r="B671" s="1116"/>
      <c r="C671" s="1123"/>
      <c r="D671" s="1082"/>
      <c r="E671" s="633" t="s">
        <v>9</v>
      </c>
      <c r="F671" s="633"/>
      <c r="G671" s="534">
        <f>'Бланки ИЭС'!E1133</f>
        <v>2</v>
      </c>
      <c r="H671" s="477">
        <f>'Бланки ИЭС'!F1133</f>
        <v>2</v>
      </c>
      <c r="I671" s="477">
        <f>'Бланки ИЭС'!G1133</f>
        <v>2</v>
      </c>
      <c r="J671" s="262"/>
      <c r="K671" s="1089"/>
      <c r="L671" s="266"/>
      <c r="M671" s="266"/>
      <c r="N671" s="266"/>
      <c r="O671" s="266"/>
      <c r="P671" s="266"/>
      <c r="Q671" s="266"/>
      <c r="R671" s="266"/>
      <c r="S671" s="266"/>
      <c r="T671" s="266"/>
      <c r="U671" s="266"/>
    </row>
    <row r="672" spans="1:21" s="422" customFormat="1" ht="15" x14ac:dyDescent="0.25">
      <c r="A672" s="1115">
        <v>540</v>
      </c>
      <c r="B672" s="1116">
        <v>450</v>
      </c>
      <c r="C672" s="1123">
        <f>B672*0.9</f>
        <v>405</v>
      </c>
      <c r="D672" s="658" t="s">
        <v>760</v>
      </c>
      <c r="E672" s="631" t="s">
        <v>7</v>
      </c>
      <c r="F672" s="631"/>
      <c r="G672" s="665">
        <f>'Бланки ИЭС'!E1134</f>
        <v>-40.799999999999997</v>
      </c>
      <c r="H672" s="475">
        <f>'Бланки ИЭС'!F1134</f>
        <v>-85.9</v>
      </c>
      <c r="I672" s="475">
        <f>'Бланки ИЭС'!G1134</f>
        <v>-67</v>
      </c>
      <c r="J672" s="453" t="e">
        <f>G672*#REF!*1.73*0.875/1000</f>
        <v>#REF!</v>
      </c>
      <c r="K672" s="1089"/>
      <c r="L672" s="266"/>
      <c r="M672" s="266"/>
      <c r="N672" s="266"/>
      <c r="O672" s="266"/>
      <c r="P672" s="266"/>
      <c r="Q672" s="266"/>
      <c r="R672" s="266"/>
      <c r="S672" s="266"/>
      <c r="T672" s="266"/>
      <c r="U672" s="266"/>
    </row>
    <row r="673" spans="1:21" s="422" customFormat="1" ht="15" x14ac:dyDescent="0.25">
      <c r="A673" s="1115"/>
      <c r="B673" s="1116"/>
      <c r="C673" s="1123"/>
      <c r="D673" s="547"/>
      <c r="E673" s="639" t="s">
        <v>8</v>
      </c>
      <c r="F673" s="639"/>
      <c r="G673" s="499">
        <f>'Бланки ИЭС'!E1135</f>
        <v>-10</v>
      </c>
      <c r="H673" s="461">
        <f>'Бланки ИЭС'!F1135</f>
        <v>-15</v>
      </c>
      <c r="I673" s="461">
        <f>'Бланки ИЭС'!G1135</f>
        <v>-12</v>
      </c>
      <c r="J673" s="598" t="e">
        <f>G673*1000/#REF!/1.73/0.875</f>
        <v>#REF!</v>
      </c>
      <c r="K673" s="1089"/>
      <c r="L673" s="266"/>
      <c r="M673" s="266"/>
      <c r="N673" s="266"/>
      <c r="O673" s="266"/>
      <c r="P673" s="266"/>
      <c r="Q673" s="266"/>
      <c r="R673" s="266"/>
      <c r="S673" s="266"/>
      <c r="T673" s="266"/>
      <c r="U673" s="266"/>
    </row>
    <row r="674" spans="1:21" s="422" customFormat="1" ht="15.75" thickBot="1" x14ac:dyDescent="0.3">
      <c r="A674" s="1115"/>
      <c r="B674" s="1116"/>
      <c r="C674" s="1123"/>
      <c r="D674" s="1082"/>
      <c r="E674" s="633" t="s">
        <v>9</v>
      </c>
      <c r="F674" s="633"/>
      <c r="G674" s="499">
        <f>'Бланки ИЭС'!E1136</f>
        <v>3</v>
      </c>
      <c r="H674" s="461">
        <f>'Бланки ИЭС'!F1136</f>
        <v>2</v>
      </c>
      <c r="I674" s="461">
        <f>'Бланки ИЭС'!G1136</f>
        <v>3</v>
      </c>
      <c r="J674" s="262"/>
      <c r="K674" s="1089"/>
      <c r="L674" s="266"/>
      <c r="M674" s="266"/>
      <c r="N674" s="266"/>
      <c r="O674" s="266"/>
      <c r="P674" s="266"/>
      <c r="Q674" s="266"/>
      <c r="R674" s="266"/>
      <c r="S674" s="266"/>
      <c r="T674" s="266"/>
      <c r="U674" s="266"/>
    </row>
    <row r="675" spans="1:21" s="422" customFormat="1" ht="15" x14ac:dyDescent="0.25">
      <c r="A675" s="1115"/>
      <c r="B675" s="1116"/>
      <c r="C675" s="1123"/>
      <c r="D675" s="1077" t="s">
        <v>380</v>
      </c>
      <c r="E675" s="631"/>
      <c r="F675" s="631"/>
      <c r="G675" s="509"/>
      <c r="H675" s="479"/>
      <c r="I675" s="480"/>
      <c r="J675" s="262"/>
      <c r="K675" s="1089"/>
      <c r="L675" s="266"/>
      <c r="M675" s="266"/>
      <c r="N675" s="266"/>
      <c r="O675" s="266"/>
      <c r="P675" s="266"/>
      <c r="Q675" s="266"/>
      <c r="R675" s="266"/>
      <c r="S675" s="266"/>
      <c r="T675" s="266"/>
      <c r="U675" s="266"/>
    </row>
    <row r="676" spans="1:21" s="422" customFormat="1" ht="15" x14ac:dyDescent="0.25">
      <c r="A676" s="1115"/>
      <c r="B676" s="1116"/>
      <c r="C676" s="1123"/>
      <c r="D676" s="1079" t="s">
        <v>479</v>
      </c>
      <c r="E676" s="639"/>
      <c r="F676" s="639"/>
      <c r="G676" s="499"/>
      <c r="H676" s="461"/>
      <c r="I676" s="462"/>
      <c r="J676" s="262"/>
      <c r="K676" s="1089"/>
      <c r="L676" s="266"/>
      <c r="M676" s="266"/>
      <c r="N676" s="266"/>
      <c r="O676" s="266"/>
      <c r="P676" s="266"/>
      <c r="Q676" s="266"/>
      <c r="R676" s="266"/>
      <c r="S676" s="266"/>
      <c r="T676" s="266"/>
      <c r="U676" s="266"/>
    </row>
    <row r="677" spans="1:21" s="422" customFormat="1" ht="15" x14ac:dyDescent="0.25">
      <c r="A677" s="1115"/>
      <c r="B677" s="1116"/>
      <c r="C677" s="1123"/>
      <c r="D677" s="1129" t="s">
        <v>22</v>
      </c>
      <c r="E677" s="639" t="s">
        <v>7</v>
      </c>
      <c r="F677" s="639">
        <v>40</v>
      </c>
      <c r="G677" s="499">
        <f>'Бланки ИЭС'!E1140</f>
        <v>1.8</v>
      </c>
      <c r="H677" s="461">
        <f>'Бланки ИЭС'!F1140</f>
        <v>1.84</v>
      </c>
      <c r="I677" s="461">
        <f>'Бланки ИЭС'!G1140</f>
        <v>2.72</v>
      </c>
      <c r="J677" s="262"/>
      <c r="K677" s="1089"/>
      <c r="L677" s="266"/>
      <c r="M677" s="266"/>
      <c r="N677" s="266"/>
      <c r="O677" s="266"/>
      <c r="P677" s="266"/>
      <c r="Q677" s="266"/>
      <c r="R677" s="266"/>
      <c r="S677" s="266"/>
      <c r="T677" s="266"/>
      <c r="U677" s="266"/>
    </row>
    <row r="678" spans="1:21" s="422" customFormat="1" ht="15" x14ac:dyDescent="0.25">
      <c r="A678" s="1115"/>
      <c r="B678" s="1116"/>
      <c r="C678" s="1123"/>
      <c r="D678" s="1129" t="s">
        <v>23</v>
      </c>
      <c r="E678" s="639" t="s">
        <v>7</v>
      </c>
      <c r="F678" s="639">
        <v>20</v>
      </c>
      <c r="G678" s="499">
        <f>'Бланки ИЭС'!E1141</f>
        <v>1.3</v>
      </c>
      <c r="H678" s="461">
        <f>'Бланки ИЭС'!F1141</f>
        <v>1.62</v>
      </c>
      <c r="I678" s="461">
        <f>'Бланки ИЭС'!G1141</f>
        <v>1.84</v>
      </c>
      <c r="J678" s="262"/>
      <c r="K678" s="1089"/>
      <c r="L678" s="266"/>
      <c r="M678" s="266"/>
      <c r="N678" s="266"/>
      <c r="O678" s="266"/>
      <c r="P678" s="266"/>
      <c r="Q678" s="266"/>
      <c r="R678" s="266"/>
      <c r="S678" s="266"/>
      <c r="T678" s="266"/>
      <c r="U678" s="266"/>
    </row>
    <row r="679" spans="1:21" s="422" customFormat="1" ht="15" x14ac:dyDescent="0.25">
      <c r="A679" s="1115"/>
      <c r="B679" s="1116"/>
      <c r="C679" s="1123"/>
      <c r="D679" s="1129" t="s">
        <v>21</v>
      </c>
      <c r="E679" s="639" t="s">
        <v>7</v>
      </c>
      <c r="F679" s="639">
        <v>40</v>
      </c>
      <c r="G679" s="499">
        <f>'Бланки ИЭС'!E1142</f>
        <v>114.5</v>
      </c>
      <c r="H679" s="461">
        <f>'Бланки ИЭС'!F1142</f>
        <v>119.72</v>
      </c>
      <c r="I679" s="461">
        <f>'Бланки ИЭС'!G1142</f>
        <v>113.4</v>
      </c>
      <c r="J679" s="262"/>
      <c r="K679" s="1089"/>
      <c r="L679" s="266"/>
      <c r="M679" s="266"/>
      <c r="N679" s="266"/>
      <c r="O679" s="266"/>
      <c r="P679" s="266"/>
      <c r="Q679" s="266"/>
      <c r="R679" s="266"/>
      <c r="S679" s="266"/>
      <c r="T679" s="266"/>
      <c r="U679" s="266"/>
    </row>
    <row r="680" spans="1:21" s="422" customFormat="1" ht="15" x14ac:dyDescent="0.25">
      <c r="A680" s="1115"/>
      <c r="B680" s="1116"/>
      <c r="C680" s="1123"/>
      <c r="D680" s="1129" t="s">
        <v>28</v>
      </c>
      <c r="E680" s="639" t="s">
        <v>7</v>
      </c>
      <c r="F680" s="639">
        <v>40</v>
      </c>
      <c r="G680" s="499">
        <f>'Бланки ИЭС'!E1143</f>
        <v>2.52</v>
      </c>
      <c r="H680" s="461">
        <f>'Бланки ИЭС'!F1143</f>
        <v>2.56</v>
      </c>
      <c r="I680" s="461">
        <f>'Бланки ИЭС'!G1143</f>
        <v>1.76</v>
      </c>
      <c r="J680" s="262"/>
      <c r="K680" s="1089"/>
      <c r="L680" s="266"/>
      <c r="M680" s="266"/>
      <c r="N680" s="266"/>
      <c r="O680" s="266"/>
      <c r="P680" s="266"/>
      <c r="Q680" s="266"/>
      <c r="R680" s="266"/>
      <c r="S680" s="266"/>
      <c r="T680" s="266"/>
      <c r="U680" s="266"/>
    </row>
    <row r="681" spans="1:21" s="422" customFormat="1" ht="15" x14ac:dyDescent="0.25">
      <c r="A681" s="1115"/>
      <c r="B681" s="1116"/>
      <c r="C681" s="1123"/>
      <c r="D681" s="1129" t="s">
        <v>39</v>
      </c>
      <c r="E681" s="639" t="s">
        <v>7</v>
      </c>
      <c r="F681" s="639">
        <v>40</v>
      </c>
      <c r="G681" s="499">
        <f>'Бланки ИЭС'!E1144</f>
        <v>0.32</v>
      </c>
      <c r="H681" s="461">
        <f>'Бланки ИЭС'!F1144</f>
        <v>0.28000000000000003</v>
      </c>
      <c r="I681" s="461">
        <f>'Бланки ИЭС'!G1144</f>
        <v>0.32</v>
      </c>
      <c r="J681" s="262"/>
      <c r="K681" s="1089"/>
      <c r="L681" s="266"/>
      <c r="M681" s="266"/>
      <c r="N681" s="266"/>
      <c r="O681" s="266"/>
      <c r="P681" s="266"/>
      <c r="Q681" s="266"/>
      <c r="R681" s="266"/>
      <c r="S681" s="266"/>
      <c r="T681" s="266"/>
      <c r="U681" s="266"/>
    </row>
    <row r="682" spans="1:21" s="422" customFormat="1" ht="15" x14ac:dyDescent="0.25">
      <c r="A682" s="1115"/>
      <c r="B682" s="1116"/>
      <c r="C682" s="1123"/>
      <c r="D682" s="1129" t="s">
        <v>34</v>
      </c>
      <c r="E682" s="639" t="s">
        <v>7</v>
      </c>
      <c r="F682" s="639">
        <v>40</v>
      </c>
      <c r="G682" s="499">
        <f>'Бланки ИЭС'!E1145</f>
        <v>0.28000000000000003</v>
      </c>
      <c r="H682" s="461">
        <f>'Бланки ИЭС'!F1145</f>
        <v>0.24</v>
      </c>
      <c r="I682" s="461">
        <f>'Бланки ИЭС'!G1145</f>
        <v>0.36</v>
      </c>
      <c r="J682" s="262"/>
      <c r="K682" s="1089"/>
      <c r="L682" s="266"/>
      <c r="M682" s="266"/>
      <c r="N682" s="266"/>
      <c r="O682" s="266"/>
      <c r="P682" s="266"/>
      <c r="Q682" s="266"/>
      <c r="R682" s="266"/>
      <c r="S682" s="266"/>
      <c r="T682" s="266"/>
      <c r="U682" s="266"/>
    </row>
    <row r="683" spans="1:21" s="422" customFormat="1" ht="15" x14ac:dyDescent="0.25">
      <c r="A683" s="1115"/>
      <c r="B683" s="1116"/>
      <c r="C683" s="1123"/>
      <c r="D683" s="1129" t="s">
        <v>33</v>
      </c>
      <c r="E683" s="639" t="s">
        <v>7</v>
      </c>
      <c r="F683" s="639">
        <v>40</v>
      </c>
      <c r="G683" s="499">
        <f>'Бланки ИЭС'!E1146</f>
        <v>0.12</v>
      </c>
      <c r="H683" s="461">
        <f>'Бланки ИЭС'!F1146</f>
        <v>0.12</v>
      </c>
      <c r="I683" s="461">
        <f>'Бланки ИЭС'!G1146</f>
        <v>0.16</v>
      </c>
      <c r="J683" s="262"/>
      <c r="K683" s="1089"/>
      <c r="L683" s="266"/>
      <c r="M683" s="266"/>
      <c r="N683" s="266"/>
      <c r="O683" s="266"/>
      <c r="P683" s="266"/>
      <c r="Q683" s="266"/>
      <c r="R683" s="266"/>
      <c r="S683" s="266"/>
      <c r="T683" s="266"/>
      <c r="U683" s="266"/>
    </row>
    <row r="684" spans="1:21" s="422" customFormat="1" ht="15" x14ac:dyDescent="0.25">
      <c r="A684" s="1115"/>
      <c r="B684" s="1116"/>
      <c r="C684" s="1123"/>
      <c r="D684" s="1129" t="s">
        <v>32</v>
      </c>
      <c r="E684" s="639" t="s">
        <v>7</v>
      </c>
      <c r="F684" s="639">
        <v>40</v>
      </c>
      <c r="G684" s="499">
        <f>'Бланки ИЭС'!E1147</f>
        <v>1.08</v>
      </c>
      <c r="H684" s="461">
        <f>'Бланки ИЭС'!F1147</f>
        <v>3.12</v>
      </c>
      <c r="I684" s="461">
        <f>'Бланки ИЭС'!G1147</f>
        <v>1.1599999999999999</v>
      </c>
      <c r="J684" s="262"/>
      <c r="K684" s="1089"/>
      <c r="L684" s="266"/>
      <c r="M684" s="266"/>
      <c r="N684" s="266"/>
      <c r="O684" s="266"/>
      <c r="P684" s="266"/>
      <c r="Q684" s="266"/>
      <c r="R684" s="266"/>
      <c r="S684" s="266"/>
      <c r="T684" s="266"/>
      <c r="U684" s="266"/>
    </row>
    <row r="685" spans="1:21" s="422" customFormat="1" ht="15" x14ac:dyDescent="0.25">
      <c r="A685" s="1115"/>
      <c r="B685" s="1116"/>
      <c r="C685" s="1123"/>
      <c r="D685" s="1129" t="s">
        <v>31</v>
      </c>
      <c r="E685" s="639" t="s">
        <v>7</v>
      </c>
      <c r="F685" s="639">
        <v>40</v>
      </c>
      <c r="G685" s="499">
        <f>'Бланки ИЭС'!E1148</f>
        <v>1.48</v>
      </c>
      <c r="H685" s="461">
        <f>'Бланки ИЭС'!F1148</f>
        <v>4.4800000000000004</v>
      </c>
      <c r="I685" s="461">
        <f>'Бланки ИЭС'!G1148</f>
        <v>1.24</v>
      </c>
      <c r="J685" s="262"/>
      <c r="K685" s="1089"/>
      <c r="L685" s="266"/>
      <c r="M685" s="266"/>
      <c r="N685" s="266"/>
      <c r="O685" s="266"/>
      <c r="P685" s="266"/>
      <c r="Q685" s="266"/>
      <c r="R685" s="266"/>
      <c r="S685" s="266"/>
      <c r="T685" s="266"/>
      <c r="U685" s="266"/>
    </row>
    <row r="686" spans="1:21" s="422" customFormat="1" ht="15" x14ac:dyDescent="0.25">
      <c r="A686" s="1115"/>
      <c r="B686" s="1116"/>
      <c r="C686" s="1123"/>
      <c r="D686" s="1129" t="s">
        <v>45</v>
      </c>
      <c r="E686" s="639" t="s">
        <v>7</v>
      </c>
      <c r="F686" s="639">
        <v>200</v>
      </c>
      <c r="G686" s="499">
        <f>'Бланки ИЭС'!E1149</f>
        <v>0.48</v>
      </c>
      <c r="H686" s="461">
        <f>'Бланки ИЭС'!F1149</f>
        <v>0.68</v>
      </c>
      <c r="I686" s="461">
        <f>'Бланки ИЭС'!G1149</f>
        <v>0.76</v>
      </c>
      <c r="J686" s="262"/>
      <c r="K686" s="1089"/>
      <c r="L686" s="266"/>
      <c r="M686" s="266"/>
      <c r="N686" s="266"/>
      <c r="O686" s="266"/>
      <c r="P686" s="266"/>
      <c r="Q686" s="266"/>
      <c r="R686" s="266"/>
      <c r="S686" s="266"/>
      <c r="T686" s="266"/>
      <c r="U686" s="266"/>
    </row>
    <row r="687" spans="1:21" s="422" customFormat="1" ht="15.75" thickBot="1" x14ac:dyDescent="0.3">
      <c r="A687" s="1115"/>
      <c r="B687" s="1116"/>
      <c r="C687" s="1123"/>
      <c r="D687" s="1200" t="s">
        <v>637</v>
      </c>
      <c r="E687" s="633"/>
      <c r="F687" s="633"/>
      <c r="G687" s="969">
        <f>'Бланки ИЭС'!E1150</f>
        <v>0</v>
      </c>
      <c r="H687" s="477">
        <f>'Бланки ИЭС'!F1150</f>
        <v>0</v>
      </c>
      <c r="I687" s="477">
        <f>'Бланки ИЭС'!G1150</f>
        <v>0</v>
      </c>
      <c r="J687" s="262"/>
      <c r="K687" s="1089"/>
      <c r="L687" s="266"/>
      <c r="M687" s="266"/>
      <c r="N687" s="266"/>
      <c r="O687" s="266"/>
      <c r="P687" s="266"/>
      <c r="Q687" s="266"/>
      <c r="R687" s="266"/>
      <c r="S687" s="266"/>
      <c r="T687" s="266"/>
      <c r="U687" s="266"/>
    </row>
    <row r="688" spans="1:21" s="422" customFormat="1" ht="15" x14ac:dyDescent="0.25">
      <c r="A688" s="1115"/>
      <c r="B688" s="1116"/>
      <c r="C688" s="1123"/>
      <c r="D688" s="547" t="s">
        <v>99</v>
      </c>
      <c r="E688" s="641"/>
      <c r="F688" s="641"/>
      <c r="G688" s="617"/>
      <c r="H688" s="728"/>
      <c r="I688" s="729"/>
      <c r="J688" s="262"/>
      <c r="K688" s="1089"/>
      <c r="L688" s="266"/>
      <c r="M688" s="266"/>
      <c r="N688" s="266"/>
      <c r="O688" s="266"/>
      <c r="P688" s="266"/>
      <c r="Q688" s="266"/>
      <c r="R688" s="266"/>
      <c r="S688" s="266"/>
      <c r="T688" s="266"/>
      <c r="U688" s="266"/>
    </row>
    <row r="689" spans="1:21" s="422" customFormat="1" ht="15" x14ac:dyDescent="0.25">
      <c r="A689" s="1115"/>
      <c r="B689" s="1116"/>
      <c r="C689" s="1123"/>
      <c r="D689" s="1085" t="s">
        <v>36</v>
      </c>
      <c r="E689" s="645" t="s">
        <v>7</v>
      </c>
      <c r="F689" s="645">
        <v>40</v>
      </c>
      <c r="G689" s="499">
        <f>'Бланки ИЭС'!E1152</f>
        <v>53.2</v>
      </c>
      <c r="H689" s="461">
        <f>'Бланки ИЭС'!F1152</f>
        <v>55.4</v>
      </c>
      <c r="I689" s="461">
        <f>'Бланки ИЭС'!G1152</f>
        <v>52.9</v>
      </c>
      <c r="J689" s="262"/>
      <c r="K689" s="1089"/>
      <c r="L689" s="266"/>
      <c r="M689" s="266"/>
      <c r="N689" s="266"/>
      <c r="O689" s="266"/>
      <c r="P689" s="266"/>
      <c r="Q689" s="266"/>
      <c r="R689" s="266"/>
      <c r="S689" s="266"/>
      <c r="T689" s="266"/>
      <c r="U689" s="266"/>
    </row>
    <row r="690" spans="1:21" s="422" customFormat="1" ht="15.75" thickBot="1" x14ac:dyDescent="0.3">
      <c r="A690" s="1115"/>
      <c r="B690" s="1116"/>
      <c r="C690" s="1123"/>
      <c r="D690" s="1200" t="s">
        <v>42</v>
      </c>
      <c r="E690" s="633" t="s">
        <v>7</v>
      </c>
      <c r="F690" s="633">
        <v>40</v>
      </c>
      <c r="G690" s="499">
        <f>'Бланки ИЭС'!E1153</f>
        <v>7.84</v>
      </c>
      <c r="H690" s="461">
        <f>'Бланки ИЭС'!F1153</f>
        <v>17.12</v>
      </c>
      <c r="I690" s="461">
        <f>'Бланки ИЭС'!G1153</f>
        <v>13.72</v>
      </c>
      <c r="J690" s="262"/>
      <c r="K690" s="1089"/>
      <c r="L690" s="266"/>
      <c r="M690" s="266"/>
      <c r="N690" s="266"/>
      <c r="O690" s="266"/>
      <c r="P690" s="266"/>
      <c r="Q690" s="266"/>
      <c r="R690" s="266"/>
      <c r="S690" s="266"/>
      <c r="T690" s="266"/>
      <c r="U690" s="266"/>
    </row>
    <row r="691" spans="1:21" s="422" customFormat="1" ht="15" x14ac:dyDescent="0.25">
      <c r="A691" s="1115"/>
      <c r="B691" s="1116"/>
      <c r="C691" s="1123"/>
      <c r="D691" s="1084" t="s">
        <v>381</v>
      </c>
      <c r="E691" s="444"/>
      <c r="F691" s="444"/>
      <c r="G691" s="720"/>
      <c r="H691" s="471"/>
      <c r="I691" s="472"/>
      <c r="J691" s="262"/>
      <c r="K691" s="1089"/>
      <c r="L691" s="266"/>
      <c r="M691" s="266"/>
      <c r="N691" s="266"/>
      <c r="O691" s="266"/>
      <c r="P691" s="266"/>
      <c r="Q691" s="266"/>
      <c r="R691" s="266"/>
      <c r="S691" s="266"/>
      <c r="T691" s="266"/>
      <c r="U691" s="266"/>
    </row>
    <row r="692" spans="1:21" s="422" customFormat="1" ht="15" x14ac:dyDescent="0.25">
      <c r="A692" s="1115"/>
      <c r="B692" s="1116"/>
      <c r="C692" s="1123"/>
      <c r="D692" s="1081" t="s">
        <v>479</v>
      </c>
      <c r="E692" s="639"/>
      <c r="F692" s="639"/>
      <c r="G692" s="499"/>
      <c r="H692" s="461"/>
      <c r="I692" s="462"/>
      <c r="J692" s="262"/>
      <c r="K692" s="1089"/>
      <c r="L692" s="266"/>
      <c r="M692" s="266"/>
      <c r="N692" s="266"/>
      <c r="O692" s="266"/>
      <c r="P692" s="266"/>
      <c r="Q692" s="266"/>
      <c r="R692" s="266"/>
      <c r="S692" s="266"/>
      <c r="T692" s="266"/>
      <c r="U692" s="266"/>
    </row>
    <row r="693" spans="1:21" s="422" customFormat="1" ht="15" x14ac:dyDescent="0.25">
      <c r="A693" s="1115"/>
      <c r="B693" s="1116"/>
      <c r="C693" s="1123"/>
      <c r="D693" s="1129" t="s">
        <v>139</v>
      </c>
      <c r="E693" s="639" t="s">
        <v>7</v>
      </c>
      <c r="F693" s="639"/>
      <c r="G693" s="499">
        <f>'Бланки ИЭС'!E1157</f>
        <v>0</v>
      </c>
      <c r="H693" s="461">
        <f>'Бланки ИЭС'!F1157</f>
        <v>0</v>
      </c>
      <c r="I693" s="461">
        <f>'Бланки ИЭС'!G1157</f>
        <v>0</v>
      </c>
      <c r="J693" s="262"/>
      <c r="K693" s="1089"/>
      <c r="L693" s="266"/>
      <c r="M693" s="266"/>
      <c r="N693" s="266"/>
      <c r="O693" s="266"/>
      <c r="P693" s="266"/>
      <c r="Q693" s="266"/>
      <c r="R693" s="266"/>
      <c r="S693" s="266"/>
      <c r="T693" s="266"/>
      <c r="U693" s="266"/>
    </row>
    <row r="694" spans="1:21" s="422" customFormat="1" ht="15" x14ac:dyDescent="0.25">
      <c r="A694" s="1115"/>
      <c r="B694" s="1116"/>
      <c r="C694" s="1123"/>
      <c r="D694" s="1133" t="s">
        <v>118</v>
      </c>
      <c r="E694" s="641" t="s">
        <v>7</v>
      </c>
      <c r="F694" s="641"/>
      <c r="G694" s="499">
        <f>'Бланки ИЭС'!E1158</f>
        <v>1.1200000000000001</v>
      </c>
      <c r="H694" s="461">
        <f>'Бланки ИЭС'!F1158</f>
        <v>19.440000000000001</v>
      </c>
      <c r="I694" s="461">
        <f>'Бланки ИЭС'!G1158</f>
        <v>1.24</v>
      </c>
      <c r="J694" s="262"/>
      <c r="K694" s="1089"/>
      <c r="L694" s="266"/>
      <c r="M694" s="266"/>
      <c r="N694" s="266"/>
      <c r="O694" s="266"/>
      <c r="P694" s="266"/>
      <c r="Q694" s="266"/>
      <c r="R694" s="266"/>
      <c r="S694" s="266"/>
      <c r="T694" s="266"/>
      <c r="U694" s="266"/>
    </row>
    <row r="695" spans="1:21" s="422" customFormat="1" ht="15" x14ac:dyDescent="0.25">
      <c r="A695" s="1115"/>
      <c r="B695" s="1116"/>
      <c r="C695" s="1123"/>
      <c r="D695" s="1085" t="s">
        <v>638</v>
      </c>
      <c r="E695" s="645" t="s">
        <v>7</v>
      </c>
      <c r="F695" s="645"/>
      <c r="G695" s="499">
        <f>'Бланки ИЭС'!E1159</f>
        <v>0</v>
      </c>
      <c r="H695" s="461">
        <f>'Бланки ИЭС'!F1159</f>
        <v>0</v>
      </c>
      <c r="I695" s="461">
        <f>'Бланки ИЭС'!G1159</f>
        <v>0</v>
      </c>
      <c r="J695" s="262"/>
      <c r="K695" s="1089"/>
      <c r="L695" s="266"/>
      <c r="M695" s="266"/>
      <c r="N695" s="266"/>
      <c r="O695" s="266"/>
      <c r="P695" s="266"/>
      <c r="Q695" s="266"/>
      <c r="R695" s="266"/>
      <c r="S695" s="266"/>
      <c r="T695" s="266"/>
      <c r="U695" s="266"/>
    </row>
    <row r="696" spans="1:21" s="422" customFormat="1" ht="15" x14ac:dyDescent="0.25">
      <c r="A696" s="1115"/>
      <c r="B696" s="1116"/>
      <c r="C696" s="1123"/>
      <c r="D696" s="1085" t="s">
        <v>119</v>
      </c>
      <c r="E696" s="645" t="s">
        <v>7</v>
      </c>
      <c r="F696" s="645"/>
      <c r="G696" s="499">
        <f>'Бланки ИЭС'!E1160</f>
        <v>8.76</v>
      </c>
      <c r="H696" s="461">
        <f>'Бланки ИЭС'!F1160</f>
        <v>33.799999999999997</v>
      </c>
      <c r="I696" s="461">
        <f>'Бланки ИЭС'!G1160</f>
        <v>0.92</v>
      </c>
      <c r="J696" s="262"/>
      <c r="K696" s="1089"/>
      <c r="L696" s="266"/>
      <c r="M696" s="266"/>
      <c r="N696" s="266"/>
      <c r="O696" s="266"/>
      <c r="P696" s="266"/>
      <c r="Q696" s="266"/>
      <c r="R696" s="266"/>
      <c r="S696" s="266"/>
      <c r="T696" s="266"/>
      <c r="U696" s="266"/>
    </row>
    <row r="697" spans="1:21" s="422" customFormat="1" ht="15" x14ac:dyDescent="0.25">
      <c r="A697" s="1115"/>
      <c r="B697" s="1116"/>
      <c r="C697" s="1123"/>
      <c r="D697" s="1085" t="s">
        <v>163</v>
      </c>
      <c r="E697" s="645" t="s">
        <v>7</v>
      </c>
      <c r="F697" s="645"/>
      <c r="G697" s="499">
        <f>'Бланки ИЭС'!E1161</f>
        <v>0</v>
      </c>
      <c r="H697" s="461">
        <f>'Бланки ИЭС'!F1161</f>
        <v>0</v>
      </c>
      <c r="I697" s="461">
        <f>'Бланки ИЭС'!G1161</f>
        <v>0</v>
      </c>
      <c r="J697" s="262"/>
      <c r="K697" s="1089"/>
      <c r="L697" s="266"/>
      <c r="M697" s="266"/>
      <c r="N697" s="266"/>
      <c r="O697" s="266"/>
      <c r="P697" s="266"/>
      <c r="Q697" s="266"/>
      <c r="R697" s="266"/>
      <c r="S697" s="266"/>
      <c r="T697" s="266"/>
      <c r="U697" s="266"/>
    </row>
    <row r="698" spans="1:21" s="422" customFormat="1" ht="15" x14ac:dyDescent="0.25">
      <c r="A698" s="1115"/>
      <c r="B698" s="1116"/>
      <c r="C698" s="1123"/>
      <c r="D698" s="1085" t="s">
        <v>176</v>
      </c>
      <c r="E698" s="645" t="s">
        <v>7</v>
      </c>
      <c r="F698" s="645"/>
      <c r="G698" s="499">
        <f>'Бланки ИЭС'!E1162</f>
        <v>6.52</v>
      </c>
      <c r="H698" s="461">
        <f>'Бланки ИЭС'!F1162</f>
        <v>3.64</v>
      </c>
      <c r="I698" s="461">
        <f>'Бланки ИЭС'!G1162</f>
        <v>4.16</v>
      </c>
      <c r="J698" s="262"/>
      <c r="K698" s="1089"/>
      <c r="L698" s="266"/>
      <c r="M698" s="266"/>
      <c r="N698" s="266"/>
      <c r="O698" s="266"/>
      <c r="P698" s="266"/>
      <c r="Q698" s="266"/>
      <c r="R698" s="266"/>
      <c r="S698" s="266"/>
      <c r="T698" s="266"/>
      <c r="U698" s="266"/>
    </row>
    <row r="699" spans="1:21" s="422" customFormat="1" ht="15" x14ac:dyDescent="0.25">
      <c r="A699" s="1115"/>
      <c r="B699" s="1116"/>
      <c r="C699" s="1123"/>
      <c r="D699" s="1085" t="s">
        <v>122</v>
      </c>
      <c r="E699" s="645" t="s">
        <v>7</v>
      </c>
      <c r="F699" s="645"/>
      <c r="G699" s="499">
        <f>'Бланки ИЭС'!E1163</f>
        <v>3.52</v>
      </c>
      <c r="H699" s="461">
        <f>'Бланки ИЭС'!F1163</f>
        <v>5.16</v>
      </c>
      <c r="I699" s="461">
        <f>'Бланки ИЭС'!G1163</f>
        <v>3.56</v>
      </c>
      <c r="J699" s="262"/>
      <c r="K699" s="1089"/>
      <c r="L699" s="266"/>
      <c r="M699" s="266"/>
      <c r="N699" s="266"/>
      <c r="O699" s="266"/>
      <c r="P699" s="266"/>
      <c r="Q699" s="266"/>
      <c r="R699" s="266"/>
      <c r="S699" s="266"/>
      <c r="T699" s="266"/>
      <c r="U699" s="266"/>
    </row>
    <row r="700" spans="1:21" s="422" customFormat="1" ht="15" x14ac:dyDescent="0.25">
      <c r="A700" s="1115"/>
      <c r="B700" s="1116"/>
      <c r="C700" s="1123"/>
      <c r="D700" s="1085" t="s">
        <v>177</v>
      </c>
      <c r="E700" s="645" t="s">
        <v>7</v>
      </c>
      <c r="F700" s="645"/>
      <c r="G700" s="499">
        <f>'Бланки ИЭС'!E1164</f>
        <v>4.92</v>
      </c>
      <c r="H700" s="461">
        <f>'Бланки ИЭС'!F1164</f>
        <v>8.1199999999999992</v>
      </c>
      <c r="I700" s="461">
        <f>'Бланки ИЭС'!G1164</f>
        <v>9.92</v>
      </c>
      <c r="J700" s="262"/>
      <c r="K700" s="1089"/>
      <c r="L700" s="266"/>
      <c r="M700" s="266"/>
      <c r="N700" s="266"/>
      <c r="O700" s="266"/>
      <c r="P700" s="266"/>
      <c r="Q700" s="266"/>
      <c r="R700" s="266"/>
      <c r="S700" s="266"/>
      <c r="T700" s="266"/>
      <c r="U700" s="266"/>
    </row>
    <row r="701" spans="1:21" s="422" customFormat="1" ht="15" x14ac:dyDescent="0.25">
      <c r="A701" s="1115"/>
      <c r="B701" s="1116"/>
      <c r="C701" s="1123"/>
      <c r="D701" s="1085" t="s">
        <v>135</v>
      </c>
      <c r="E701" s="645" t="s">
        <v>7</v>
      </c>
      <c r="F701" s="645"/>
      <c r="G701" s="499">
        <f>'Бланки ИЭС'!E1165</f>
        <v>108</v>
      </c>
      <c r="H701" s="461">
        <f>'Бланки ИЭС'!F1165</f>
        <v>102.52</v>
      </c>
      <c r="I701" s="461">
        <f>'Бланки ИЭС'!G1165</f>
        <v>121.12</v>
      </c>
      <c r="J701" s="262"/>
      <c r="K701" s="1089"/>
      <c r="L701" s="266"/>
      <c r="M701" s="266"/>
      <c r="N701" s="266"/>
      <c r="O701" s="266"/>
      <c r="P701" s="266"/>
      <c r="Q701" s="266"/>
      <c r="R701" s="266"/>
      <c r="S701" s="266"/>
      <c r="T701" s="266"/>
      <c r="U701" s="266"/>
    </row>
    <row r="702" spans="1:21" s="422" customFormat="1" ht="15.75" thickBot="1" x14ac:dyDescent="0.3">
      <c r="A702" s="1115"/>
      <c r="B702" s="1116"/>
      <c r="C702" s="1123"/>
      <c r="D702" s="1085" t="s">
        <v>136</v>
      </c>
      <c r="E702" s="645" t="s">
        <v>7</v>
      </c>
      <c r="F702" s="645"/>
      <c r="G702" s="512">
        <f>'Бланки ИЭС'!E1166</f>
        <v>2.2999999999999998</v>
      </c>
      <c r="H702" s="510">
        <f>'Бланки ИЭС'!F1166</f>
        <v>2.04</v>
      </c>
      <c r="I702" s="510">
        <f>'Бланки ИЭС'!G1166</f>
        <v>2.2599999999999998</v>
      </c>
      <c r="J702" s="262"/>
      <c r="K702" s="1089"/>
      <c r="L702" s="266"/>
      <c r="M702" s="266"/>
      <c r="N702" s="266"/>
      <c r="O702" s="266"/>
      <c r="P702" s="266"/>
      <c r="Q702" s="266"/>
      <c r="R702" s="266"/>
      <c r="S702" s="266"/>
      <c r="T702" s="266"/>
      <c r="U702" s="266"/>
    </row>
    <row r="703" spans="1:21" s="422" customFormat="1" ht="15" x14ac:dyDescent="0.25">
      <c r="A703" s="1115"/>
      <c r="B703" s="1116"/>
      <c r="C703" s="1123"/>
      <c r="D703" s="842" t="s">
        <v>99</v>
      </c>
      <c r="E703" s="444"/>
      <c r="F703" s="444"/>
      <c r="G703" s="509"/>
      <c r="H703" s="479"/>
      <c r="I703" s="480"/>
      <c r="J703" s="262"/>
      <c r="K703" s="1089"/>
      <c r="L703" s="266"/>
      <c r="M703" s="266"/>
      <c r="N703" s="266"/>
      <c r="O703" s="266"/>
      <c r="P703" s="266"/>
      <c r="Q703" s="266"/>
      <c r="R703" s="266"/>
      <c r="S703" s="266"/>
      <c r="T703" s="266"/>
      <c r="U703" s="266"/>
    </row>
    <row r="704" spans="1:21" s="422" customFormat="1" ht="15" x14ac:dyDescent="0.25">
      <c r="A704" s="1115"/>
      <c r="B704" s="1116"/>
      <c r="C704" s="1123"/>
      <c r="D704" s="853" t="s">
        <v>129</v>
      </c>
      <c r="E704" s="645" t="s">
        <v>7</v>
      </c>
      <c r="F704" s="645"/>
      <c r="G704" s="665">
        <f>'Бланки ИЭС'!E1168</f>
        <v>0.8</v>
      </c>
      <c r="H704" s="475">
        <f>'Бланки ИЭС'!F1168</f>
        <v>0.64</v>
      </c>
      <c r="I704" s="476">
        <f>'Бланки ИЭС'!G1168</f>
        <v>0.8</v>
      </c>
      <c r="J704" s="262"/>
      <c r="K704" s="1089"/>
      <c r="L704" s="266"/>
      <c r="M704" s="266"/>
      <c r="N704" s="266"/>
      <c r="O704" s="266"/>
      <c r="P704" s="266"/>
      <c r="Q704" s="266"/>
      <c r="R704" s="266"/>
      <c r="S704" s="266"/>
      <c r="T704" s="266"/>
      <c r="U704" s="266"/>
    </row>
    <row r="705" spans="1:21" s="422" customFormat="1" ht="15.75" thickBot="1" x14ac:dyDescent="0.3">
      <c r="A705" s="1157"/>
      <c r="B705" s="1158"/>
      <c r="C705" s="1159"/>
      <c r="D705" s="1149" t="s">
        <v>130</v>
      </c>
      <c r="E705" s="633" t="s">
        <v>7</v>
      </c>
      <c r="F705" s="633"/>
      <c r="G705" s="687">
        <f>'Бланки ИЭС'!E1169</f>
        <v>70.16</v>
      </c>
      <c r="H705" s="699">
        <f>'Бланки ИЭС'!F1169</f>
        <v>78.66</v>
      </c>
      <c r="I705" s="700">
        <f>'Бланки ИЭС'!G1169</f>
        <v>77.94</v>
      </c>
      <c r="J705" s="1160"/>
      <c r="K705" s="1161"/>
      <c r="L705" s="266"/>
      <c r="M705" s="266"/>
      <c r="N705" s="266"/>
      <c r="O705" s="266"/>
      <c r="P705" s="266"/>
      <c r="Q705" s="266"/>
      <c r="R705" s="266"/>
      <c r="S705" s="266"/>
      <c r="T705" s="266"/>
      <c r="U705" s="266"/>
    </row>
    <row r="706" spans="1:21" s="422" customFormat="1" ht="15" x14ac:dyDescent="0.25">
      <c r="A706" s="1117"/>
      <c r="B706" s="1117"/>
      <c r="C706" s="1124"/>
      <c r="D706" s="432"/>
      <c r="E706" s="432"/>
      <c r="F706" s="432"/>
      <c r="G706" s="520"/>
      <c r="H706" s="520"/>
      <c r="I706" s="520"/>
      <c r="J706" s="262"/>
      <c r="K706" s="266"/>
      <c r="L706" s="266"/>
      <c r="M706" s="266"/>
      <c r="N706" s="266"/>
      <c r="O706" s="266"/>
      <c r="P706" s="266"/>
      <c r="Q706" s="266"/>
      <c r="R706" s="266"/>
      <c r="S706" s="266"/>
      <c r="T706" s="266"/>
      <c r="U706" s="266"/>
    </row>
    <row r="707" spans="1:21" s="422" customFormat="1" ht="15.75" thickBot="1" x14ac:dyDescent="0.3">
      <c r="A707" s="1117"/>
      <c r="B707" s="1117"/>
      <c r="C707" s="1124"/>
      <c r="D707" s="1201" t="s">
        <v>516</v>
      </c>
      <c r="E707" s="432"/>
      <c r="F707" s="432"/>
      <c r="G707" s="520"/>
      <c r="H707" s="520"/>
      <c r="I707" s="520"/>
      <c r="J707" s="262"/>
      <c r="K707" s="266"/>
      <c r="L707" s="266"/>
      <c r="M707" s="266"/>
      <c r="N707" s="266"/>
      <c r="O707" s="266"/>
      <c r="P707" s="266"/>
      <c r="Q707" s="266"/>
      <c r="R707" s="266"/>
      <c r="S707" s="266"/>
      <c r="T707" s="266"/>
      <c r="U707" s="266"/>
    </row>
    <row r="708" spans="1:21" s="422" customFormat="1" ht="15" customHeight="1" thickBot="1" x14ac:dyDescent="0.25">
      <c r="A708" s="1837" t="s">
        <v>933</v>
      </c>
      <c r="B708" s="1837" t="s">
        <v>934</v>
      </c>
      <c r="C708" s="1837" t="s">
        <v>935</v>
      </c>
      <c r="D708" s="1843" t="s">
        <v>109</v>
      </c>
      <c r="E708" s="1357" t="s">
        <v>2</v>
      </c>
      <c r="F708" s="1595" t="s">
        <v>110</v>
      </c>
      <c r="G708" s="1846" t="s">
        <v>931</v>
      </c>
      <c r="H708" s="1847"/>
      <c r="I708" s="1848"/>
      <c r="J708" s="1353"/>
      <c r="K708" s="1840" t="s">
        <v>69</v>
      </c>
      <c r="L708" s="266"/>
      <c r="M708" s="266"/>
      <c r="N708" s="266"/>
      <c r="O708" s="266"/>
      <c r="P708" s="266"/>
      <c r="Q708" s="266"/>
      <c r="R708" s="266"/>
      <c r="S708" s="266"/>
      <c r="T708" s="266"/>
      <c r="U708" s="266"/>
    </row>
    <row r="709" spans="1:21" s="422" customFormat="1" ht="14.25" x14ac:dyDescent="0.2">
      <c r="A709" s="1838"/>
      <c r="B709" s="1838"/>
      <c r="C709" s="1838"/>
      <c r="D709" s="1844"/>
      <c r="E709" s="1168" t="s">
        <v>3</v>
      </c>
      <c r="F709" s="1596"/>
      <c r="G709" s="1587" t="s">
        <v>5</v>
      </c>
      <c r="H709" s="1598" t="s">
        <v>6</v>
      </c>
      <c r="I709" s="1849" t="s">
        <v>794</v>
      </c>
      <c r="J709" s="1355"/>
      <c r="K709" s="1841"/>
      <c r="L709" s="266"/>
      <c r="M709" s="266"/>
      <c r="N709" s="266"/>
      <c r="O709" s="266"/>
      <c r="P709" s="266"/>
      <c r="Q709" s="266"/>
      <c r="R709" s="266"/>
      <c r="S709" s="266"/>
      <c r="T709" s="266"/>
      <c r="U709" s="266"/>
    </row>
    <row r="710" spans="1:21" s="422" customFormat="1" ht="56.25" customHeight="1" thickBot="1" x14ac:dyDescent="0.25">
      <c r="A710" s="1839"/>
      <c r="B710" s="1839"/>
      <c r="C710" s="1839"/>
      <c r="D710" s="1844"/>
      <c r="E710" s="1373" t="s">
        <v>4</v>
      </c>
      <c r="F710" s="1596"/>
      <c r="G710" s="1588"/>
      <c r="H710" s="1599"/>
      <c r="I710" s="1850"/>
      <c r="J710" s="1355"/>
      <c r="K710" s="1842"/>
      <c r="L710" s="266"/>
      <c r="M710" s="266"/>
      <c r="N710" s="266"/>
      <c r="O710" s="266"/>
      <c r="P710" s="266"/>
      <c r="Q710" s="266"/>
      <c r="R710" s="266"/>
      <c r="S710" s="266"/>
      <c r="T710" s="266"/>
      <c r="U710" s="266"/>
    </row>
    <row r="711" spans="1:21" s="422" customFormat="1" ht="15.75" thickBot="1" x14ac:dyDescent="0.3">
      <c r="A711" s="1115"/>
      <c r="B711" s="1116"/>
      <c r="C711" s="1123"/>
      <c r="D711" s="490" t="s">
        <v>769</v>
      </c>
      <c r="E711" s="491" t="s">
        <v>7</v>
      </c>
      <c r="F711" s="491">
        <v>30</v>
      </c>
      <c r="G711" s="1315">
        <f>'Бланки ИЭС'!E1192</f>
        <v>11</v>
      </c>
      <c r="H711" s="1120">
        <f>'Бланки ИЭС'!F1192</f>
        <v>21</v>
      </c>
      <c r="I711" s="1120">
        <f>'Бланки ИЭС'!G1192</f>
        <v>16</v>
      </c>
      <c r="J711" s="430"/>
      <c r="K711" s="1089"/>
      <c r="L711" s="266"/>
      <c r="M711" s="266"/>
      <c r="N711" s="266"/>
      <c r="O711" s="266"/>
      <c r="P711" s="266"/>
      <c r="Q711" s="266"/>
      <c r="R711" s="266"/>
      <c r="S711" s="266"/>
      <c r="T711" s="266"/>
      <c r="U711" s="266"/>
    </row>
    <row r="712" spans="1:21" s="422" customFormat="1" ht="15" x14ac:dyDescent="0.25">
      <c r="A712" s="1115"/>
      <c r="B712" s="1116"/>
      <c r="C712" s="1123"/>
      <c r="D712" s="1132" t="s">
        <v>380</v>
      </c>
      <c r="E712" s="635"/>
      <c r="F712" s="635"/>
      <c r="G712" s="402"/>
      <c r="H712" s="387"/>
      <c r="I712" s="1127"/>
      <c r="J712" s="430"/>
      <c r="K712" s="1089"/>
      <c r="L712" s="266"/>
      <c r="M712" s="266"/>
      <c r="N712" s="266"/>
      <c r="O712" s="266"/>
      <c r="P712" s="266"/>
      <c r="Q712" s="266"/>
      <c r="R712" s="266"/>
      <c r="S712" s="266"/>
      <c r="T712" s="266"/>
      <c r="U712" s="266"/>
    </row>
    <row r="713" spans="1:21" s="422" customFormat="1" ht="15" x14ac:dyDescent="0.25">
      <c r="A713" s="1115"/>
      <c r="B713" s="1116"/>
      <c r="C713" s="1123"/>
      <c r="D713" s="1129" t="s">
        <v>22</v>
      </c>
      <c r="E713" s="639" t="s">
        <v>7</v>
      </c>
      <c r="F713" s="639">
        <v>40</v>
      </c>
      <c r="G713" s="1229">
        <f>'Бланки ИЭС'!E1196</f>
        <v>20.9</v>
      </c>
      <c r="H713" s="1028">
        <f>'Бланки ИЭС'!F1196</f>
        <v>38.6</v>
      </c>
      <c r="I713" s="1028">
        <f>'Бланки ИЭС'!G1196</f>
        <v>32.299999999999997</v>
      </c>
      <c r="J713" s="430"/>
      <c r="K713" s="1089"/>
      <c r="L713" s="266"/>
      <c r="M713" s="266"/>
      <c r="N713" s="266"/>
      <c r="O713" s="266"/>
      <c r="P713" s="266"/>
      <c r="Q713" s="266"/>
      <c r="R713" s="266"/>
      <c r="S713" s="266"/>
      <c r="T713" s="266"/>
      <c r="U713" s="266"/>
    </row>
    <row r="714" spans="1:21" s="422" customFormat="1" ht="15" x14ac:dyDescent="0.25">
      <c r="A714" s="1115"/>
      <c r="B714" s="1116"/>
      <c r="C714" s="1123"/>
      <c r="D714" s="1129" t="s">
        <v>23</v>
      </c>
      <c r="E714" s="639" t="s">
        <v>7</v>
      </c>
      <c r="F714" s="639">
        <v>20</v>
      </c>
      <c r="G714" s="1229">
        <f>'Бланки ИЭС'!E1197</f>
        <v>11.2</v>
      </c>
      <c r="H714" s="1028">
        <f>'Бланки ИЭС'!F1197</f>
        <v>16</v>
      </c>
      <c r="I714" s="1028">
        <f>'Бланки ИЭС'!G1197</f>
        <v>16.8</v>
      </c>
      <c r="J714" s="430"/>
      <c r="K714" s="1089"/>
      <c r="L714" s="266"/>
      <c r="M714" s="266"/>
      <c r="N714" s="266"/>
      <c r="O714" s="266"/>
      <c r="P714" s="266"/>
      <c r="Q714" s="266"/>
      <c r="R714" s="266"/>
      <c r="S714" s="266"/>
      <c r="T714" s="266"/>
      <c r="U714" s="266"/>
    </row>
    <row r="715" spans="1:21" s="422" customFormat="1" ht="15" x14ac:dyDescent="0.25">
      <c r="A715" s="1115"/>
      <c r="B715" s="1116"/>
      <c r="C715" s="1123"/>
      <c r="D715" s="1129" t="s">
        <v>24</v>
      </c>
      <c r="E715" s="639" t="s">
        <v>7</v>
      </c>
      <c r="F715" s="639">
        <v>20</v>
      </c>
      <c r="G715" s="1229">
        <f>'Бланки ИЭС'!E1198</f>
        <v>9.5</v>
      </c>
      <c r="H715" s="1028">
        <f>'Бланки ИЭС'!F1198</f>
        <v>16.600000000000001</v>
      </c>
      <c r="I715" s="1028">
        <f>'Бланки ИЭС'!G1198</f>
        <v>12.4</v>
      </c>
      <c r="J715" s="430"/>
      <c r="K715" s="1089"/>
      <c r="L715" s="266"/>
      <c r="M715" s="266"/>
      <c r="N715" s="266"/>
      <c r="O715" s="266"/>
      <c r="P715" s="266"/>
      <c r="Q715" s="266"/>
      <c r="R715" s="266"/>
      <c r="S715" s="266"/>
      <c r="T715" s="266"/>
      <c r="U715" s="266"/>
    </row>
    <row r="716" spans="1:21" s="422" customFormat="1" ht="15" x14ac:dyDescent="0.25">
      <c r="A716" s="1115"/>
      <c r="B716" s="1116"/>
      <c r="C716" s="1123"/>
      <c r="D716" s="1129" t="s">
        <v>21</v>
      </c>
      <c r="E716" s="639" t="s">
        <v>7</v>
      </c>
      <c r="F716" s="639">
        <v>20</v>
      </c>
      <c r="G716" s="1229">
        <f>'Бланки ИЭС'!E1199</f>
        <v>1.8</v>
      </c>
      <c r="H716" s="1028">
        <f>'Бланки ИЭС'!F1199</f>
        <v>4.3</v>
      </c>
      <c r="I716" s="1028">
        <f>'Бланки ИЭС'!G1199</f>
        <v>2.2000000000000002</v>
      </c>
      <c r="J716" s="430"/>
      <c r="K716" s="1089"/>
      <c r="L716" s="266"/>
      <c r="M716" s="266"/>
      <c r="N716" s="266"/>
      <c r="O716" s="266"/>
      <c r="P716" s="266"/>
      <c r="Q716" s="266"/>
      <c r="R716" s="266"/>
      <c r="S716" s="266"/>
      <c r="T716" s="266"/>
      <c r="U716" s="266"/>
    </row>
    <row r="717" spans="1:21" s="422" customFormat="1" ht="15" x14ac:dyDescent="0.25">
      <c r="A717" s="1115"/>
      <c r="B717" s="1116"/>
      <c r="C717" s="1123"/>
      <c r="D717" s="1129" t="s">
        <v>26</v>
      </c>
      <c r="E717" s="639" t="s">
        <v>7</v>
      </c>
      <c r="F717" s="639">
        <v>20</v>
      </c>
      <c r="G717" s="1229">
        <f>'Бланки ИЭС'!E1200</f>
        <v>3</v>
      </c>
      <c r="H717" s="1028">
        <f>'Бланки ИЭС'!F1200</f>
        <v>4.9000000000000004</v>
      </c>
      <c r="I717" s="1028">
        <f>'Бланки ИЭС'!G1200</f>
        <v>3.4</v>
      </c>
      <c r="J717" s="430"/>
      <c r="K717" s="1089"/>
      <c r="L717" s="266"/>
      <c r="M717" s="266"/>
      <c r="N717" s="266"/>
      <c r="O717" s="266"/>
      <c r="P717" s="266"/>
      <c r="Q717" s="266"/>
      <c r="R717" s="266"/>
      <c r="S717" s="266"/>
      <c r="T717" s="266"/>
      <c r="U717" s="266"/>
    </row>
    <row r="718" spans="1:21" s="422" customFormat="1" ht="15" x14ac:dyDescent="0.25">
      <c r="A718" s="1115"/>
      <c r="B718" s="1116"/>
      <c r="C718" s="1123"/>
      <c r="D718" s="1129" t="s">
        <v>27</v>
      </c>
      <c r="E718" s="639" t="s">
        <v>7</v>
      </c>
      <c r="F718" s="639">
        <v>40</v>
      </c>
      <c r="G718" s="1229">
        <f>'Бланки ИЭС'!E1201</f>
        <v>2.5</v>
      </c>
      <c r="H718" s="1028">
        <f>'Бланки ИЭС'!F1201</f>
        <v>5.3</v>
      </c>
      <c r="I718" s="1028">
        <f>'Бланки ИЭС'!G1201</f>
        <v>2.6</v>
      </c>
      <c r="J718" s="430"/>
      <c r="K718" s="1089"/>
      <c r="L718" s="266"/>
      <c r="M718" s="266"/>
      <c r="N718" s="266"/>
      <c r="O718" s="266"/>
      <c r="P718" s="266"/>
      <c r="Q718" s="266"/>
      <c r="R718" s="266"/>
      <c r="S718" s="266"/>
      <c r="T718" s="266"/>
      <c r="U718" s="266"/>
    </row>
    <row r="719" spans="1:21" s="422" customFormat="1" ht="15" x14ac:dyDescent="0.25">
      <c r="A719" s="1115"/>
      <c r="B719" s="1116"/>
      <c r="C719" s="1123"/>
      <c r="D719" s="1129" t="s">
        <v>796</v>
      </c>
      <c r="E719" s="639" t="s">
        <v>7</v>
      </c>
      <c r="F719" s="639"/>
      <c r="G719" s="1229">
        <f>'Бланки ИЭС'!E1202</f>
        <v>0</v>
      </c>
      <c r="H719" s="1028">
        <f>'Бланки ИЭС'!F1202</f>
        <v>0</v>
      </c>
      <c r="I719" s="1028">
        <f>'Бланки ИЭС'!G1202</f>
        <v>0</v>
      </c>
      <c r="J719" s="430"/>
      <c r="K719" s="1089"/>
      <c r="L719" s="266"/>
      <c r="M719" s="266"/>
      <c r="N719" s="266"/>
      <c r="O719" s="266"/>
      <c r="P719" s="266"/>
      <c r="Q719" s="266"/>
      <c r="R719" s="266"/>
      <c r="S719" s="266"/>
      <c r="T719" s="266"/>
      <c r="U719" s="266"/>
    </row>
    <row r="720" spans="1:21" s="422" customFormat="1" ht="15" x14ac:dyDescent="0.25">
      <c r="A720" s="1115"/>
      <c r="B720" s="1116"/>
      <c r="C720" s="1123"/>
      <c r="D720" s="1129" t="s">
        <v>25</v>
      </c>
      <c r="E720" s="639" t="s">
        <v>7</v>
      </c>
      <c r="F720" s="639">
        <v>30</v>
      </c>
      <c r="G720" s="1229">
        <f>'Бланки ИЭС'!E1203</f>
        <v>2.6</v>
      </c>
      <c r="H720" s="1028">
        <f>'Бланки ИЭС'!F1203</f>
        <v>2.5</v>
      </c>
      <c r="I720" s="1028">
        <f>'Бланки ИЭС'!G1203</f>
        <v>1.4</v>
      </c>
      <c r="J720" s="430"/>
      <c r="K720" s="1089"/>
      <c r="L720" s="266"/>
      <c r="M720" s="266"/>
      <c r="N720" s="266"/>
      <c r="O720" s="266"/>
      <c r="P720" s="266"/>
      <c r="Q720" s="266"/>
      <c r="R720" s="266"/>
      <c r="S720" s="266"/>
      <c r="T720" s="266"/>
      <c r="U720" s="266"/>
    </row>
    <row r="721" spans="1:21" s="422" customFormat="1" ht="15.75" thickBot="1" x14ac:dyDescent="0.3">
      <c r="A721" s="1115"/>
      <c r="B721" s="1116"/>
      <c r="C721" s="1123"/>
      <c r="D721" s="1131" t="s">
        <v>30</v>
      </c>
      <c r="E721" s="446" t="s">
        <v>7</v>
      </c>
      <c r="F721" s="446">
        <v>60</v>
      </c>
      <c r="G721" s="1229">
        <f>'Бланки ИЭС'!E1204</f>
        <v>0</v>
      </c>
      <c r="H721" s="1028">
        <f>'Бланки ИЭС'!F1204</f>
        <v>0</v>
      </c>
      <c r="I721" s="1028">
        <f>'Бланки ИЭС'!G1204</f>
        <v>0</v>
      </c>
      <c r="J721" s="430"/>
      <c r="K721" s="1089"/>
      <c r="L721" s="266"/>
      <c r="M721" s="266"/>
      <c r="N721" s="266"/>
      <c r="O721" s="266"/>
      <c r="P721" s="266"/>
      <c r="Q721" s="266"/>
      <c r="R721" s="266"/>
      <c r="S721" s="266"/>
      <c r="T721" s="266"/>
      <c r="U721" s="266"/>
    </row>
    <row r="722" spans="1:21" s="422" customFormat="1" ht="15" x14ac:dyDescent="0.25">
      <c r="A722" s="1115"/>
      <c r="B722" s="1116"/>
      <c r="C722" s="1123"/>
      <c r="D722" s="1077" t="s">
        <v>381</v>
      </c>
      <c r="E722" s="631"/>
      <c r="F722" s="631"/>
      <c r="G722" s="1316"/>
      <c r="H722" s="1027"/>
      <c r="I722" s="821"/>
      <c r="J722" s="430"/>
      <c r="K722" s="1089"/>
      <c r="L722" s="266"/>
      <c r="M722" s="266"/>
      <c r="N722" s="266"/>
      <c r="O722" s="266"/>
      <c r="P722" s="266"/>
      <c r="Q722" s="266"/>
      <c r="R722" s="266"/>
      <c r="S722" s="266"/>
      <c r="T722" s="266"/>
      <c r="U722" s="266"/>
    </row>
    <row r="723" spans="1:21" s="422" customFormat="1" ht="15" x14ac:dyDescent="0.25">
      <c r="A723" s="1115"/>
      <c r="B723" s="1116"/>
      <c r="C723" s="1123"/>
      <c r="D723" s="1129" t="s">
        <v>40</v>
      </c>
      <c r="E723" s="639" t="s">
        <v>7</v>
      </c>
      <c r="F723" s="639">
        <v>30</v>
      </c>
      <c r="G723" s="1317">
        <f>'Бланки ИЭС'!E1207</f>
        <v>19.600000000000001</v>
      </c>
      <c r="H723" s="1030">
        <f>'Бланки ИЭС'!F1207</f>
        <v>39.08</v>
      </c>
      <c r="I723" s="1030">
        <f>'Бланки ИЭС'!G1207</f>
        <v>33.520000000000003</v>
      </c>
      <c r="J723" s="430"/>
      <c r="K723" s="1089"/>
      <c r="L723" s="266"/>
      <c r="M723" s="266"/>
      <c r="N723" s="266"/>
      <c r="O723" s="266"/>
      <c r="P723" s="266"/>
      <c r="Q723" s="266"/>
      <c r="R723" s="266"/>
      <c r="S723" s="266"/>
      <c r="T723" s="266"/>
      <c r="U723" s="266"/>
    </row>
    <row r="724" spans="1:21" s="422" customFormat="1" ht="15" x14ac:dyDescent="0.25">
      <c r="A724" s="1115"/>
      <c r="B724" s="1116"/>
      <c r="C724" s="1123"/>
      <c r="D724" s="1129" t="s">
        <v>35</v>
      </c>
      <c r="E724" s="639" t="s">
        <v>7</v>
      </c>
      <c r="F724" s="639">
        <v>40</v>
      </c>
      <c r="G724" s="1317">
        <f>'Бланки ИЭС'!E1208</f>
        <v>13.36</v>
      </c>
      <c r="H724" s="1030">
        <f>'Бланки ИЭС'!F1208</f>
        <v>20.8</v>
      </c>
      <c r="I724" s="1030">
        <f>'Бланки ИЭС'!G1208</f>
        <v>13.2</v>
      </c>
      <c r="J724" s="430"/>
      <c r="K724" s="1089"/>
      <c r="L724" s="266"/>
      <c r="M724" s="266"/>
      <c r="N724" s="266"/>
      <c r="O724" s="266"/>
      <c r="P724" s="266"/>
      <c r="Q724" s="266"/>
      <c r="R724" s="266"/>
      <c r="S724" s="266"/>
      <c r="T724" s="266"/>
      <c r="U724" s="266"/>
    </row>
    <row r="725" spans="1:21" s="422" customFormat="1" ht="15" x14ac:dyDescent="0.25">
      <c r="A725" s="1115"/>
      <c r="B725" s="1116"/>
      <c r="C725" s="1123"/>
      <c r="D725" s="1129" t="s">
        <v>37</v>
      </c>
      <c r="E725" s="639" t="s">
        <v>7</v>
      </c>
      <c r="F725" s="639">
        <v>30</v>
      </c>
      <c r="G725" s="1317">
        <f>'Бланки ИЭС'!E1209</f>
        <v>0</v>
      </c>
      <c r="H725" s="1030">
        <f>'Бланки ИЭС'!F1209</f>
        <v>0</v>
      </c>
      <c r="I725" s="1030">
        <f>'Бланки ИЭС'!G1209</f>
        <v>0</v>
      </c>
      <c r="J725" s="430"/>
      <c r="K725" s="1089"/>
      <c r="L725" s="266"/>
      <c r="M725" s="266"/>
      <c r="N725" s="266"/>
      <c r="O725" s="266"/>
      <c r="P725" s="266"/>
      <c r="Q725" s="266"/>
      <c r="R725" s="266"/>
      <c r="S725" s="266"/>
      <c r="T725" s="266"/>
      <c r="U725" s="266"/>
    </row>
    <row r="726" spans="1:21" s="422" customFormat="1" ht="15" x14ac:dyDescent="0.25">
      <c r="A726" s="1115"/>
      <c r="B726" s="1116"/>
      <c r="C726" s="1123"/>
      <c r="D726" s="1129" t="s">
        <v>39</v>
      </c>
      <c r="E726" s="639" t="s">
        <v>7</v>
      </c>
      <c r="F726" s="639">
        <v>30</v>
      </c>
      <c r="G726" s="1317">
        <f>'Бланки ИЭС'!E1210</f>
        <v>6.66</v>
      </c>
      <c r="H726" s="1030">
        <f>'Бланки ИЭС'!F1210</f>
        <v>17.760000000000002</v>
      </c>
      <c r="I726" s="1030">
        <f>'Бланки ИЭС'!G1210</f>
        <v>14.34</v>
      </c>
      <c r="J726" s="430"/>
      <c r="K726" s="1089"/>
      <c r="L726" s="266"/>
      <c r="M726" s="266"/>
      <c r="N726" s="266"/>
      <c r="O726" s="266"/>
      <c r="P726" s="266"/>
      <c r="Q726" s="266"/>
      <c r="R726" s="266"/>
      <c r="S726" s="266"/>
      <c r="T726" s="266"/>
      <c r="U726" s="266"/>
    </row>
    <row r="727" spans="1:21" s="422" customFormat="1" ht="15" x14ac:dyDescent="0.25">
      <c r="A727" s="1115"/>
      <c r="B727" s="1116"/>
      <c r="C727" s="1123"/>
      <c r="D727" s="1129" t="s">
        <v>38</v>
      </c>
      <c r="E727" s="639" t="s">
        <v>7</v>
      </c>
      <c r="F727" s="639">
        <v>40</v>
      </c>
      <c r="G727" s="1317">
        <f>'Бланки ИЭС'!E1211</f>
        <v>2.0099999999999998</v>
      </c>
      <c r="H727" s="1030">
        <f>'Бланки ИЭС'!F1211</f>
        <v>3.91</v>
      </c>
      <c r="I727" s="1030">
        <f>'Бланки ИЭС'!G1211</f>
        <v>2.82</v>
      </c>
      <c r="J727" s="430"/>
      <c r="K727" s="1089"/>
      <c r="L727" s="266"/>
      <c r="M727" s="266"/>
      <c r="N727" s="266"/>
      <c r="O727" s="266"/>
      <c r="P727" s="266"/>
      <c r="Q727" s="266"/>
      <c r="R727" s="266"/>
      <c r="S727" s="266"/>
      <c r="T727" s="266"/>
      <c r="U727" s="266"/>
    </row>
    <row r="728" spans="1:21" s="422" customFormat="1" ht="15" x14ac:dyDescent="0.25">
      <c r="A728" s="1115"/>
      <c r="B728" s="1116"/>
      <c r="C728" s="1123"/>
      <c r="D728" s="1129" t="s">
        <v>34</v>
      </c>
      <c r="E728" s="639" t="s">
        <v>7</v>
      </c>
      <c r="F728" s="639">
        <v>25</v>
      </c>
      <c r="G728" s="1317">
        <f>'Бланки ИЭС'!E1212</f>
        <v>14.16</v>
      </c>
      <c r="H728" s="1030">
        <f>'Бланки ИЭС'!F1212</f>
        <v>18.149999999999999</v>
      </c>
      <c r="I728" s="1030">
        <f>'Бланки ИЭС'!G1212</f>
        <v>15.6</v>
      </c>
      <c r="J728" s="430"/>
      <c r="K728" s="1089"/>
      <c r="L728" s="266"/>
      <c r="M728" s="266"/>
      <c r="N728" s="266"/>
      <c r="O728" s="266"/>
      <c r="P728" s="266"/>
      <c r="Q728" s="266"/>
      <c r="R728" s="266"/>
      <c r="S728" s="266"/>
      <c r="T728" s="266"/>
      <c r="U728" s="266"/>
    </row>
    <row r="729" spans="1:21" s="422" customFormat="1" ht="15" x14ac:dyDescent="0.25">
      <c r="A729" s="1115"/>
      <c r="B729" s="1116"/>
      <c r="C729" s="1123"/>
      <c r="D729" s="1129" t="s">
        <v>36</v>
      </c>
      <c r="E729" s="639" t="s">
        <v>7</v>
      </c>
      <c r="F729" s="639">
        <v>20</v>
      </c>
      <c r="G729" s="1317">
        <f>'Бланки ИЭС'!E1213</f>
        <v>7.94</v>
      </c>
      <c r="H729" s="1030">
        <f>'Бланки ИЭС'!F1213</f>
        <v>9.3800000000000008</v>
      </c>
      <c r="I729" s="1030">
        <f>'Бланки ИЭС'!G1213</f>
        <v>9.02</v>
      </c>
      <c r="J729" s="430"/>
      <c r="K729" s="1089"/>
      <c r="L729" s="266"/>
      <c r="M729" s="266"/>
      <c r="N729" s="266"/>
      <c r="O729" s="266"/>
      <c r="P729" s="266"/>
      <c r="Q729" s="266"/>
      <c r="R729" s="266"/>
      <c r="S729" s="266"/>
      <c r="T729" s="266"/>
      <c r="U729" s="266"/>
    </row>
    <row r="730" spans="1:21" s="422" customFormat="1" ht="15.75" thickBot="1" x14ac:dyDescent="0.3">
      <c r="A730" s="1157"/>
      <c r="B730" s="1158"/>
      <c r="C730" s="1159"/>
      <c r="D730" s="1200" t="s">
        <v>33</v>
      </c>
      <c r="E730" s="633" t="s">
        <v>7</v>
      </c>
      <c r="F730" s="633">
        <v>20</v>
      </c>
      <c r="G730" s="1318">
        <f>'Бланки ИЭС'!E1214</f>
        <v>3.86</v>
      </c>
      <c r="H730" s="1121">
        <f>'Бланки ИЭС'!F1214</f>
        <v>5.86</v>
      </c>
      <c r="I730" s="1121">
        <f>'Бланки ИЭС'!G1214</f>
        <v>3.74</v>
      </c>
      <c r="J730" s="1160"/>
      <c r="K730" s="1161"/>
      <c r="L730" s="266"/>
      <c r="M730" s="266"/>
      <c r="N730" s="266"/>
      <c r="O730" s="266"/>
      <c r="P730" s="266"/>
      <c r="Q730" s="266"/>
      <c r="R730" s="266"/>
      <c r="S730" s="266"/>
      <c r="T730" s="266"/>
      <c r="U730" s="266"/>
    </row>
    <row r="731" spans="1:21" s="422" customFormat="1" ht="15.75" thickBot="1" x14ac:dyDescent="0.3">
      <c r="A731" s="1117"/>
      <c r="B731" s="1117"/>
      <c r="C731" s="1124"/>
      <c r="D731" s="1201" t="s">
        <v>513</v>
      </c>
      <c r="E731" s="432"/>
      <c r="F731" s="432"/>
      <c r="G731" s="520"/>
      <c r="H731" s="520"/>
      <c r="I731" s="520"/>
      <c r="J731" s="262"/>
      <c r="K731" s="266"/>
      <c r="L731" s="266"/>
      <c r="M731" s="266"/>
      <c r="N731" s="266"/>
      <c r="O731" s="266"/>
      <c r="P731" s="266"/>
      <c r="Q731" s="266"/>
      <c r="R731" s="266"/>
      <c r="S731" s="266"/>
      <c r="T731" s="266"/>
      <c r="U731" s="266"/>
    </row>
    <row r="732" spans="1:21" s="422" customFormat="1" ht="15" customHeight="1" thickBot="1" x14ac:dyDescent="0.25">
      <c r="A732" s="1837" t="s">
        <v>933</v>
      </c>
      <c r="B732" s="1837" t="s">
        <v>934</v>
      </c>
      <c r="C732" s="1837" t="s">
        <v>935</v>
      </c>
      <c r="D732" s="1851" t="s">
        <v>109</v>
      </c>
      <c r="E732" s="1357" t="s">
        <v>2</v>
      </c>
      <c r="F732" s="1595" t="s">
        <v>110</v>
      </c>
      <c r="G732" s="1846" t="s">
        <v>931</v>
      </c>
      <c r="H732" s="1847"/>
      <c r="I732" s="1848"/>
      <c r="J732" s="1353"/>
      <c r="K732" s="1840" t="s">
        <v>69</v>
      </c>
      <c r="L732" s="266"/>
      <c r="M732" s="266"/>
      <c r="N732" s="266"/>
      <c r="O732" s="266"/>
      <c r="P732" s="266"/>
      <c r="Q732" s="266"/>
      <c r="R732" s="266"/>
      <c r="S732" s="266"/>
      <c r="T732" s="266"/>
      <c r="U732" s="266"/>
    </row>
    <row r="733" spans="1:21" s="422" customFormat="1" ht="14.25" x14ac:dyDescent="0.2">
      <c r="A733" s="1838"/>
      <c r="B733" s="1838"/>
      <c r="C733" s="1838"/>
      <c r="D733" s="1852"/>
      <c r="E733" s="1168" t="s">
        <v>3</v>
      </c>
      <c r="F733" s="1596"/>
      <c r="G733" s="1587" t="s">
        <v>5</v>
      </c>
      <c r="H733" s="1598" t="s">
        <v>6</v>
      </c>
      <c r="I733" s="1849" t="s">
        <v>794</v>
      </c>
      <c r="J733" s="1355"/>
      <c r="K733" s="1841"/>
      <c r="L733" s="266"/>
      <c r="M733" s="266"/>
      <c r="N733" s="266"/>
      <c r="O733" s="266"/>
      <c r="P733" s="266"/>
      <c r="Q733" s="266"/>
      <c r="R733" s="266"/>
      <c r="S733" s="266"/>
      <c r="T733" s="266"/>
      <c r="U733" s="266"/>
    </row>
    <row r="734" spans="1:21" s="422" customFormat="1" ht="52.5" customHeight="1" thickBot="1" x14ac:dyDescent="0.25">
      <c r="A734" s="1839"/>
      <c r="B734" s="1839"/>
      <c r="C734" s="1839"/>
      <c r="D734" s="1853"/>
      <c r="E734" s="1363" t="s">
        <v>4</v>
      </c>
      <c r="F734" s="1597"/>
      <c r="G734" s="1588"/>
      <c r="H734" s="1599"/>
      <c r="I734" s="1850"/>
      <c r="J734" s="1358"/>
      <c r="K734" s="1842"/>
      <c r="L734" s="266"/>
      <c r="M734" s="266"/>
      <c r="N734" s="266"/>
      <c r="O734" s="266"/>
      <c r="P734" s="266"/>
      <c r="Q734" s="266"/>
      <c r="R734" s="266"/>
      <c r="S734" s="266"/>
      <c r="T734" s="266"/>
      <c r="U734" s="266"/>
    </row>
    <row r="735" spans="1:21" s="422" customFormat="1" ht="15" x14ac:dyDescent="0.25">
      <c r="A735" s="1115"/>
      <c r="B735" s="1116"/>
      <c r="C735" s="1123"/>
      <c r="D735" s="1077" t="s">
        <v>380</v>
      </c>
      <c r="E735" s="631"/>
      <c r="F735" s="631"/>
      <c r="G735" s="767">
        <v>0</v>
      </c>
      <c r="H735" s="767">
        <v>0</v>
      </c>
      <c r="I735" s="644">
        <v>0</v>
      </c>
      <c r="J735" s="262"/>
      <c r="K735" s="1089"/>
      <c r="L735" s="266"/>
      <c r="M735" s="266"/>
      <c r="N735" s="266"/>
      <c r="O735" s="266"/>
      <c r="P735" s="266"/>
      <c r="Q735" s="266"/>
      <c r="R735" s="266"/>
      <c r="S735" s="266"/>
      <c r="T735" s="266"/>
      <c r="U735" s="266"/>
    </row>
    <row r="736" spans="1:21" s="422" customFormat="1" ht="15.75" thickBot="1" x14ac:dyDescent="0.3">
      <c r="A736" s="1115"/>
      <c r="B736" s="1116"/>
      <c r="C736" s="1123"/>
      <c r="D736" s="1200" t="s">
        <v>27</v>
      </c>
      <c r="E736" s="633" t="s">
        <v>7</v>
      </c>
      <c r="F736" s="633">
        <v>10</v>
      </c>
      <c r="G736" s="1324">
        <f>'Бланки ИЭС'!E1237</f>
        <v>2</v>
      </c>
      <c r="H736" s="1323">
        <f>'Бланки ИЭС'!F1237</f>
        <v>8.1999999999999993</v>
      </c>
      <c r="I736" s="1323">
        <f>'Бланки ИЭС'!G1237</f>
        <v>9.3000000000000007</v>
      </c>
      <c r="J736" s="262"/>
      <c r="K736" s="1089"/>
      <c r="L736" s="266"/>
      <c r="M736" s="266"/>
      <c r="N736" s="266"/>
      <c r="O736" s="266"/>
      <c r="P736" s="266"/>
      <c r="Q736" s="266"/>
      <c r="R736" s="266"/>
      <c r="S736" s="266"/>
      <c r="T736" s="266"/>
      <c r="U736" s="266"/>
    </row>
    <row r="737" spans="1:21" s="422" customFormat="1" ht="15" x14ac:dyDescent="0.25">
      <c r="A737" s="1115"/>
      <c r="B737" s="1116"/>
      <c r="C737" s="1123"/>
      <c r="D737" s="1077" t="s">
        <v>381</v>
      </c>
      <c r="E737" s="631"/>
      <c r="F737" s="631"/>
      <c r="G737" s="1319"/>
      <c r="H737" s="1013"/>
      <c r="I737" s="1014"/>
      <c r="J737" s="262"/>
      <c r="K737" s="1089"/>
      <c r="L737" s="266"/>
      <c r="M737" s="266"/>
      <c r="N737" s="266"/>
      <c r="O737" s="266"/>
      <c r="P737" s="266"/>
      <c r="Q737" s="266"/>
      <c r="R737" s="266"/>
      <c r="S737" s="266"/>
      <c r="T737" s="266"/>
      <c r="U737" s="266"/>
    </row>
    <row r="738" spans="1:21" s="422" customFormat="1" ht="15" x14ac:dyDescent="0.25">
      <c r="A738" s="1115"/>
      <c r="B738" s="1116"/>
      <c r="C738" s="1123"/>
      <c r="D738" s="1129" t="s">
        <v>22</v>
      </c>
      <c r="E738" s="639" t="s">
        <v>7</v>
      </c>
      <c r="F738" s="639">
        <v>20</v>
      </c>
      <c r="G738" s="1320">
        <f>'Бланки ИЭС'!E1240</f>
        <v>3</v>
      </c>
      <c r="H738" s="1020">
        <f>'Бланки ИЭС'!F1240</f>
        <v>8</v>
      </c>
      <c r="I738" s="1020">
        <f>'Бланки ИЭС'!G1240</f>
        <v>8.3000000000000007</v>
      </c>
      <c r="J738" s="262"/>
      <c r="K738" s="1089"/>
      <c r="L738" s="266"/>
      <c r="M738" s="266"/>
      <c r="N738" s="266"/>
      <c r="O738" s="266"/>
      <c r="P738" s="266"/>
      <c r="Q738" s="266"/>
      <c r="R738" s="266"/>
      <c r="S738" s="266"/>
      <c r="T738" s="266"/>
      <c r="U738" s="266"/>
    </row>
    <row r="739" spans="1:21" s="422" customFormat="1" ht="15" x14ac:dyDescent="0.25">
      <c r="A739" s="1115"/>
      <c r="B739" s="1116"/>
      <c r="C739" s="1123"/>
      <c r="D739" s="1129" t="s">
        <v>23</v>
      </c>
      <c r="E739" s="639" t="s">
        <v>7</v>
      </c>
      <c r="F739" s="639">
        <v>10</v>
      </c>
      <c r="G739" s="1320">
        <f>'Бланки ИЭС'!E1241</f>
        <v>2</v>
      </c>
      <c r="H739" s="1020">
        <f>'Бланки ИЭС'!F1241</f>
        <v>3.5</v>
      </c>
      <c r="I739" s="1020">
        <f>'Бланки ИЭС'!G1241</f>
        <v>7.3</v>
      </c>
      <c r="J739" s="262"/>
      <c r="K739" s="1089"/>
      <c r="L739" s="266"/>
      <c r="M739" s="266"/>
      <c r="N739" s="266"/>
      <c r="O739" s="266"/>
      <c r="P739" s="266"/>
      <c r="Q739" s="266"/>
      <c r="R739" s="266"/>
      <c r="S739" s="266"/>
      <c r="T739" s="266"/>
      <c r="U739" s="266"/>
    </row>
    <row r="740" spans="1:21" s="422" customFormat="1" ht="15" x14ac:dyDescent="0.25">
      <c r="A740" s="1115"/>
      <c r="B740" s="1116"/>
      <c r="C740" s="1123"/>
      <c r="D740" s="1129" t="s">
        <v>24</v>
      </c>
      <c r="E740" s="639" t="s">
        <v>7</v>
      </c>
      <c r="F740" s="639">
        <v>10</v>
      </c>
      <c r="G740" s="1320">
        <f>'Бланки ИЭС'!E1242</f>
        <v>6</v>
      </c>
      <c r="H740" s="1020">
        <f>'Бланки ИЭС'!F1242</f>
        <v>6.7</v>
      </c>
      <c r="I740" s="1020">
        <f>'Бланки ИЭС'!G1242</f>
        <v>7.6</v>
      </c>
      <c r="J740" s="430"/>
      <c r="K740" s="1089"/>
      <c r="L740" s="266"/>
      <c r="M740" s="266"/>
      <c r="N740" s="266"/>
      <c r="O740" s="266"/>
      <c r="P740" s="266"/>
      <c r="Q740" s="266"/>
      <c r="R740" s="266"/>
      <c r="S740" s="266"/>
      <c r="T740" s="266"/>
      <c r="U740" s="266"/>
    </row>
    <row r="741" spans="1:21" s="422" customFormat="1" ht="15.75" thickBot="1" x14ac:dyDescent="0.3">
      <c r="A741" s="1157"/>
      <c r="B741" s="1158"/>
      <c r="C741" s="1159"/>
      <c r="D741" s="1200" t="s">
        <v>21</v>
      </c>
      <c r="E741" s="633" t="s">
        <v>7</v>
      </c>
      <c r="F741" s="633">
        <v>10</v>
      </c>
      <c r="G741" s="1321">
        <f>'Бланки ИЭС'!E1243</f>
        <v>0</v>
      </c>
      <c r="H741" s="1322">
        <f>'Бланки ИЭС'!F1243</f>
        <v>0</v>
      </c>
      <c r="I741" s="1322">
        <f>'Бланки ИЭС'!G1243</f>
        <v>0</v>
      </c>
      <c r="J741" s="1160"/>
      <c r="K741" s="1161"/>
      <c r="L741" s="266"/>
      <c r="M741" s="266"/>
      <c r="N741" s="266"/>
      <c r="O741" s="266"/>
      <c r="P741" s="266"/>
      <c r="Q741" s="266"/>
      <c r="R741" s="266"/>
      <c r="S741" s="266"/>
      <c r="T741" s="266"/>
      <c r="U741" s="266"/>
    </row>
    <row r="742" spans="1:21" s="422" customFormat="1" ht="15.75" thickBot="1" x14ac:dyDescent="0.3">
      <c r="A742" s="1117"/>
      <c r="B742" s="1117"/>
      <c r="C742" s="1124"/>
      <c r="D742" s="1201" t="s">
        <v>514</v>
      </c>
      <c r="E742" s="432"/>
      <c r="F742" s="432"/>
      <c r="G742" s="520"/>
      <c r="H742" s="520"/>
      <c r="I742" s="520"/>
      <c r="J742" s="262"/>
      <c r="K742" s="266"/>
      <c r="L742" s="266"/>
      <c r="M742" s="266"/>
      <c r="N742" s="266"/>
      <c r="O742" s="266"/>
      <c r="P742" s="266"/>
      <c r="Q742" s="266"/>
      <c r="R742" s="266"/>
      <c r="S742" s="266"/>
      <c r="T742" s="266"/>
      <c r="U742" s="266"/>
    </row>
    <row r="743" spans="1:21" s="422" customFormat="1" ht="15" customHeight="1" thickBot="1" x14ac:dyDescent="0.25">
      <c r="A743" s="1837" t="s">
        <v>933</v>
      </c>
      <c r="B743" s="1837" t="s">
        <v>934</v>
      </c>
      <c r="C743" s="1837" t="s">
        <v>935</v>
      </c>
      <c r="D743" s="1843" t="s">
        <v>109</v>
      </c>
      <c r="E743" s="1357" t="s">
        <v>2</v>
      </c>
      <c r="F743" s="1595" t="s">
        <v>110</v>
      </c>
      <c r="G743" s="1846" t="s">
        <v>931</v>
      </c>
      <c r="H743" s="1847"/>
      <c r="I743" s="1848"/>
      <c r="J743" s="1353"/>
      <c r="K743" s="1840" t="s">
        <v>69</v>
      </c>
      <c r="L743" s="266"/>
      <c r="M743" s="266"/>
      <c r="N743" s="266"/>
      <c r="O743" s="266"/>
      <c r="P743" s="266"/>
      <c r="Q743" s="266"/>
      <c r="R743" s="266"/>
      <c r="S743" s="266"/>
      <c r="T743" s="266"/>
      <c r="U743" s="266"/>
    </row>
    <row r="744" spans="1:21" s="422" customFormat="1" ht="14.25" x14ac:dyDescent="0.2">
      <c r="A744" s="1838"/>
      <c r="B744" s="1838"/>
      <c r="C744" s="1838"/>
      <c r="D744" s="1844"/>
      <c r="E744" s="1168" t="s">
        <v>3</v>
      </c>
      <c r="F744" s="1596"/>
      <c r="G744" s="1587" t="s">
        <v>5</v>
      </c>
      <c r="H744" s="1598" t="s">
        <v>6</v>
      </c>
      <c r="I744" s="1849" t="s">
        <v>794</v>
      </c>
      <c r="J744" s="1355"/>
      <c r="K744" s="1841"/>
      <c r="L744" s="266"/>
      <c r="M744" s="266"/>
      <c r="N744" s="266"/>
      <c r="O744" s="266"/>
      <c r="P744" s="266"/>
      <c r="Q744" s="266"/>
      <c r="R744" s="266"/>
      <c r="S744" s="266"/>
      <c r="T744" s="266"/>
      <c r="U744" s="266"/>
    </row>
    <row r="745" spans="1:21" s="422" customFormat="1" ht="49.5" customHeight="1" thickBot="1" x14ac:dyDescent="0.25">
      <c r="A745" s="1839"/>
      <c r="B745" s="1839"/>
      <c r="C745" s="1839"/>
      <c r="D745" s="1845"/>
      <c r="E745" s="1363" t="s">
        <v>4</v>
      </c>
      <c r="F745" s="1597"/>
      <c r="G745" s="1588"/>
      <c r="H745" s="1599"/>
      <c r="I745" s="1850"/>
      <c r="J745" s="1358"/>
      <c r="K745" s="1842"/>
      <c r="L745" s="266"/>
      <c r="M745" s="266"/>
      <c r="N745" s="266"/>
      <c r="O745" s="266"/>
      <c r="P745" s="266"/>
      <c r="Q745" s="266"/>
      <c r="R745" s="266"/>
      <c r="S745" s="266"/>
      <c r="T745" s="266"/>
      <c r="U745" s="266"/>
    </row>
    <row r="746" spans="1:21" s="422" customFormat="1" ht="15" x14ac:dyDescent="0.25">
      <c r="A746" s="1262"/>
      <c r="B746" s="1244"/>
      <c r="C746" s="1263"/>
      <c r="D746" s="1132" t="s">
        <v>380</v>
      </c>
      <c r="E746" s="635"/>
      <c r="F746" s="635"/>
      <c r="G746" s="788"/>
      <c r="H746" s="788"/>
      <c r="I746" s="638"/>
      <c r="J746" s="430"/>
      <c r="K746" s="1216"/>
      <c r="L746" s="266"/>
      <c r="M746" s="266"/>
      <c r="N746" s="266"/>
      <c r="O746" s="266"/>
      <c r="P746" s="266"/>
      <c r="Q746" s="266"/>
      <c r="R746" s="266"/>
      <c r="S746" s="266"/>
      <c r="T746" s="266"/>
      <c r="U746" s="266"/>
    </row>
    <row r="747" spans="1:21" s="422" customFormat="1" ht="15" x14ac:dyDescent="0.25">
      <c r="A747" s="1115"/>
      <c r="B747" s="1116"/>
      <c r="C747" s="1123"/>
      <c r="D747" s="1129" t="s">
        <v>22</v>
      </c>
      <c r="E747" s="639" t="s">
        <v>7</v>
      </c>
      <c r="F747" s="639">
        <v>30</v>
      </c>
      <c r="G747" s="499">
        <f>'Бланки ИЭС'!E1264</f>
        <v>4.4000000000000004</v>
      </c>
      <c r="H747" s="499">
        <f>'Бланки ИЭС'!F1264</f>
        <v>20.5</v>
      </c>
      <c r="I747" s="499">
        <f>'Бланки ИЭС'!G1264</f>
        <v>27.5</v>
      </c>
      <c r="J747" s="430"/>
      <c r="K747" s="1089"/>
      <c r="L747" s="266"/>
      <c r="M747" s="266"/>
      <c r="N747" s="266"/>
      <c r="O747" s="266"/>
      <c r="P747" s="266"/>
      <c r="Q747" s="266"/>
      <c r="R747" s="266"/>
      <c r="S747" s="266"/>
      <c r="T747" s="266"/>
      <c r="U747" s="266"/>
    </row>
    <row r="748" spans="1:21" s="422" customFormat="1" ht="15" x14ac:dyDescent="0.25">
      <c r="A748" s="1115"/>
      <c r="B748" s="1116"/>
      <c r="C748" s="1123"/>
      <c r="D748" s="1129" t="s">
        <v>23</v>
      </c>
      <c r="E748" s="639" t="s">
        <v>7</v>
      </c>
      <c r="F748" s="639">
        <v>40</v>
      </c>
      <c r="G748" s="499">
        <f>'Бланки ИЭС'!E1265</f>
        <v>4.3</v>
      </c>
      <c r="H748" s="499">
        <f>'Бланки ИЭС'!F1265</f>
        <v>13.44</v>
      </c>
      <c r="I748" s="499">
        <f>'Бланки ИЭС'!G1265</f>
        <v>18.059999999999999</v>
      </c>
      <c r="J748" s="430"/>
      <c r="K748" s="1089"/>
      <c r="L748" s="266"/>
      <c r="M748" s="266"/>
      <c r="N748" s="266"/>
      <c r="O748" s="266"/>
      <c r="P748" s="266"/>
      <c r="Q748" s="266"/>
      <c r="R748" s="266"/>
      <c r="S748" s="266"/>
      <c r="T748" s="266"/>
      <c r="U748" s="266"/>
    </row>
    <row r="749" spans="1:21" s="422" customFormat="1" ht="15" x14ac:dyDescent="0.25">
      <c r="A749" s="1115"/>
      <c r="B749" s="1116"/>
      <c r="C749" s="1123"/>
      <c r="D749" s="1129" t="s">
        <v>24</v>
      </c>
      <c r="E749" s="639" t="s">
        <v>7</v>
      </c>
      <c r="F749" s="639">
        <v>40</v>
      </c>
      <c r="G749" s="499">
        <f>'Бланки ИЭС'!E1266</f>
        <v>4.2</v>
      </c>
      <c r="H749" s="499">
        <f>'Бланки ИЭС'!F1266</f>
        <v>8.8800000000000008</v>
      </c>
      <c r="I749" s="499">
        <f>'Бланки ИЭС'!G1266</f>
        <v>13.02</v>
      </c>
      <c r="J749" s="430"/>
      <c r="K749" s="1089"/>
      <c r="L749" s="266"/>
      <c r="M749" s="266"/>
      <c r="N749" s="266"/>
      <c r="O749" s="266"/>
      <c r="P749" s="266"/>
      <c r="Q749" s="266"/>
      <c r="R749" s="266"/>
      <c r="S749" s="266"/>
      <c r="T749" s="266"/>
      <c r="U749" s="266"/>
    </row>
    <row r="750" spans="1:21" s="422" customFormat="1" ht="15" x14ac:dyDescent="0.25">
      <c r="A750" s="1115"/>
      <c r="B750" s="1116"/>
      <c r="C750" s="1123"/>
      <c r="D750" s="1129" t="s">
        <v>21</v>
      </c>
      <c r="E750" s="639" t="s">
        <v>7</v>
      </c>
      <c r="F750" s="639">
        <v>30</v>
      </c>
      <c r="G750" s="499">
        <f>'Бланки ИЭС'!E1267</f>
        <v>1.02</v>
      </c>
      <c r="H750" s="499">
        <f>'Бланки ИЭС'!F1267</f>
        <v>3.63</v>
      </c>
      <c r="I750" s="499">
        <f>'Бланки ИЭС'!G1267</f>
        <v>4.63</v>
      </c>
      <c r="J750" s="430"/>
      <c r="K750" s="1089"/>
      <c r="L750" s="266"/>
      <c r="M750" s="266"/>
      <c r="N750" s="266"/>
      <c r="O750" s="266"/>
      <c r="P750" s="266"/>
      <c r="Q750" s="266"/>
      <c r="R750" s="266"/>
      <c r="S750" s="266"/>
      <c r="T750" s="266"/>
      <c r="U750" s="266"/>
    </row>
    <row r="751" spans="1:21" s="422" customFormat="1" ht="15" x14ac:dyDescent="0.25">
      <c r="A751" s="1115"/>
      <c r="B751" s="1116"/>
      <c r="C751" s="1123"/>
      <c r="D751" s="1129" t="s">
        <v>26</v>
      </c>
      <c r="E751" s="639" t="s">
        <v>7</v>
      </c>
      <c r="F751" s="639">
        <v>40</v>
      </c>
      <c r="G751" s="499">
        <f>'Бланки ИЭС'!E1268</f>
        <v>0.08</v>
      </c>
      <c r="H751" s="499">
        <f>'Бланки ИЭС'!F1268</f>
        <v>0.56000000000000005</v>
      </c>
      <c r="I751" s="499">
        <f>'Бланки ИЭС'!G1268</f>
        <v>1.2</v>
      </c>
      <c r="J751" s="430"/>
      <c r="K751" s="1089"/>
      <c r="L751" s="266"/>
      <c r="M751" s="266"/>
      <c r="N751" s="266"/>
      <c r="O751" s="266"/>
      <c r="P751" s="266"/>
      <c r="Q751" s="266"/>
      <c r="R751" s="266"/>
      <c r="S751" s="266"/>
      <c r="T751" s="266"/>
      <c r="U751" s="266"/>
    </row>
    <row r="752" spans="1:21" s="422" customFormat="1" ht="15.75" thickBot="1" x14ac:dyDescent="0.3">
      <c r="A752" s="1157"/>
      <c r="B752" s="1158"/>
      <c r="C752" s="1159"/>
      <c r="D752" s="1200" t="s">
        <v>27</v>
      </c>
      <c r="E752" s="633" t="s">
        <v>7</v>
      </c>
      <c r="F752" s="633">
        <v>30</v>
      </c>
      <c r="G752" s="534">
        <f>'Бланки ИЭС'!E1269</f>
        <v>3.4</v>
      </c>
      <c r="H752" s="534">
        <f>'Бланки ИЭС'!F1269</f>
        <v>3.42</v>
      </c>
      <c r="I752" s="534">
        <f>'Бланки ИЭС'!G1269</f>
        <v>3.5</v>
      </c>
      <c r="J752" s="1160"/>
      <c r="K752" s="1161"/>
      <c r="L752" s="266"/>
      <c r="M752" s="266"/>
      <c r="N752" s="266"/>
      <c r="O752" s="266"/>
      <c r="P752" s="266"/>
      <c r="Q752" s="266"/>
      <c r="R752" s="266"/>
      <c r="S752" s="266"/>
      <c r="T752" s="266"/>
      <c r="U752" s="266"/>
    </row>
    <row r="753" spans="1:21" s="422" customFormat="1" ht="15.75" thickBot="1" x14ac:dyDescent="0.3">
      <c r="A753" s="1117"/>
      <c r="B753" s="1117"/>
      <c r="C753" s="1124"/>
      <c r="D753" s="1201" t="s">
        <v>582</v>
      </c>
      <c r="E753" s="1233"/>
      <c r="F753" s="1233"/>
      <c r="G753" s="1234"/>
      <c r="H753" s="1234"/>
      <c r="I753" s="1234"/>
      <c r="J753" s="430"/>
      <c r="K753" s="266"/>
      <c r="L753" s="266"/>
      <c r="M753" s="266"/>
      <c r="N753" s="266"/>
      <c r="O753" s="266"/>
      <c r="P753" s="266"/>
      <c r="Q753" s="266"/>
      <c r="R753" s="266"/>
      <c r="S753" s="266"/>
      <c r="T753" s="266"/>
      <c r="U753" s="266"/>
    </row>
    <row r="754" spans="1:21" s="422" customFormat="1" ht="15" customHeight="1" thickBot="1" x14ac:dyDescent="0.25">
      <c r="A754" s="1837" t="s">
        <v>933</v>
      </c>
      <c r="B754" s="1837" t="s">
        <v>934</v>
      </c>
      <c r="C754" s="1837" t="s">
        <v>935</v>
      </c>
      <c r="D754" s="1843" t="s">
        <v>109</v>
      </c>
      <c r="E754" s="1357" t="s">
        <v>2</v>
      </c>
      <c r="F754" s="1595" t="s">
        <v>110</v>
      </c>
      <c r="G754" s="1846" t="s">
        <v>931</v>
      </c>
      <c r="H754" s="1847"/>
      <c r="I754" s="1848"/>
      <c r="J754" s="1353"/>
      <c r="K754" s="1840" t="s">
        <v>69</v>
      </c>
      <c r="L754" s="266"/>
      <c r="M754" s="266"/>
      <c r="N754" s="266"/>
      <c r="O754" s="266"/>
      <c r="P754" s="266"/>
      <c r="Q754" s="266"/>
      <c r="R754" s="266"/>
      <c r="S754" s="266"/>
      <c r="T754" s="266"/>
      <c r="U754" s="266"/>
    </row>
    <row r="755" spans="1:21" s="422" customFormat="1" ht="14.25" x14ac:dyDescent="0.2">
      <c r="A755" s="1838"/>
      <c r="B755" s="1838"/>
      <c r="C755" s="1838"/>
      <c r="D755" s="1844"/>
      <c r="E755" s="1168" t="s">
        <v>3</v>
      </c>
      <c r="F755" s="1596"/>
      <c r="G755" s="1587" t="s">
        <v>5</v>
      </c>
      <c r="H755" s="1598" t="s">
        <v>6</v>
      </c>
      <c r="I755" s="1849" t="s">
        <v>794</v>
      </c>
      <c r="J755" s="1355"/>
      <c r="K755" s="1841"/>
      <c r="L755" s="266"/>
      <c r="M755" s="266"/>
      <c r="N755" s="266"/>
      <c r="O755" s="266"/>
      <c r="P755" s="266"/>
      <c r="Q755" s="266"/>
      <c r="R755" s="266"/>
      <c r="S755" s="266"/>
      <c r="T755" s="266"/>
      <c r="U755" s="266"/>
    </row>
    <row r="756" spans="1:21" s="422" customFormat="1" ht="49.5" customHeight="1" thickBot="1" x14ac:dyDescent="0.25">
      <c r="A756" s="1839"/>
      <c r="B756" s="1839"/>
      <c r="C756" s="1839"/>
      <c r="D756" s="1845"/>
      <c r="E756" s="1363" t="s">
        <v>4</v>
      </c>
      <c r="F756" s="1597"/>
      <c r="G756" s="1588"/>
      <c r="H756" s="1599"/>
      <c r="I756" s="1850"/>
      <c r="J756" s="1358"/>
      <c r="K756" s="1842"/>
      <c r="L756" s="266"/>
      <c r="M756" s="266"/>
      <c r="N756" s="266"/>
      <c r="O756" s="266"/>
      <c r="P756" s="266"/>
      <c r="Q756" s="266"/>
      <c r="R756" s="266"/>
      <c r="S756" s="266"/>
      <c r="T756" s="266"/>
      <c r="U756" s="266"/>
    </row>
    <row r="757" spans="1:21" s="422" customFormat="1" ht="15.75" x14ac:dyDescent="0.25">
      <c r="A757" s="1115"/>
      <c r="B757" s="1116"/>
      <c r="C757" s="1123"/>
      <c r="D757" s="1077" t="s">
        <v>380</v>
      </c>
      <c r="E757" s="631"/>
      <c r="F757" s="1325"/>
      <c r="G757" s="1314"/>
      <c r="H757" s="479"/>
      <c r="I757" s="498"/>
      <c r="J757" s="430"/>
      <c r="K757" s="1089"/>
      <c r="L757" s="266"/>
      <c r="M757" s="266"/>
      <c r="N757" s="266"/>
      <c r="O757" s="266"/>
      <c r="P757" s="266"/>
      <c r="Q757" s="266"/>
      <c r="R757" s="266"/>
      <c r="S757" s="266"/>
      <c r="T757" s="266"/>
      <c r="U757" s="266"/>
    </row>
    <row r="758" spans="1:21" s="422" customFormat="1" ht="15.75" x14ac:dyDescent="0.25">
      <c r="A758" s="1115"/>
      <c r="B758" s="1116"/>
      <c r="C758" s="1123"/>
      <c r="D758" s="1129" t="s">
        <v>24</v>
      </c>
      <c r="E758" s="635" t="s">
        <v>7</v>
      </c>
      <c r="F758" s="1231">
        <v>20</v>
      </c>
      <c r="G758" s="499">
        <f>'Бланки ИЭС'!E1288</f>
        <v>3</v>
      </c>
      <c r="H758" s="461">
        <f>'Бланки ИЭС'!F1288</f>
        <v>8</v>
      </c>
      <c r="I758" s="461">
        <f>'Бланки ИЭС'!G1288</f>
        <v>5</v>
      </c>
      <c r="J758" s="430"/>
      <c r="K758" s="1089"/>
      <c r="L758" s="266"/>
      <c r="M758" s="266"/>
      <c r="N758" s="266"/>
      <c r="O758" s="266"/>
      <c r="P758" s="266"/>
      <c r="Q758" s="266"/>
      <c r="R758" s="266"/>
      <c r="S758" s="266"/>
      <c r="T758" s="266"/>
      <c r="U758" s="266"/>
    </row>
    <row r="759" spans="1:21" s="422" customFormat="1" ht="15.75" x14ac:dyDescent="0.25">
      <c r="A759" s="1115"/>
      <c r="B759" s="1116"/>
      <c r="C759" s="1123"/>
      <c r="D759" s="1129" t="s">
        <v>27</v>
      </c>
      <c r="E759" s="639" t="s">
        <v>7</v>
      </c>
      <c r="F759" s="1231">
        <v>30</v>
      </c>
      <c r="G759" s="499">
        <f>'Бланки ИЭС'!E1289</f>
        <v>0</v>
      </c>
      <c r="H759" s="461">
        <f>'Бланки ИЭС'!F1289</f>
        <v>0</v>
      </c>
      <c r="I759" s="461">
        <f>'Бланки ИЭС'!G1289</f>
        <v>0</v>
      </c>
      <c r="J759" s="430"/>
      <c r="K759" s="1089"/>
      <c r="L759" s="266"/>
      <c r="M759" s="266"/>
      <c r="N759" s="266"/>
      <c r="O759" s="266"/>
      <c r="P759" s="266"/>
      <c r="Q759" s="266"/>
      <c r="R759" s="266"/>
      <c r="S759" s="266"/>
      <c r="T759" s="266"/>
      <c r="U759" s="266"/>
    </row>
    <row r="760" spans="1:21" s="422" customFormat="1" ht="16.5" thickBot="1" x14ac:dyDescent="0.3">
      <c r="A760" s="1115"/>
      <c r="B760" s="1116"/>
      <c r="C760" s="1123"/>
      <c r="D760" s="1200" t="s">
        <v>25</v>
      </c>
      <c r="E760" s="633" t="s">
        <v>7</v>
      </c>
      <c r="F760" s="1232">
        <v>20</v>
      </c>
      <c r="G760" s="534">
        <f>'Бланки ИЭС'!E1290</f>
        <v>7</v>
      </c>
      <c r="H760" s="477">
        <f>'Бланки ИЭС'!F1290</f>
        <v>10</v>
      </c>
      <c r="I760" s="477">
        <f>'Бланки ИЭС'!G1290</f>
        <v>7</v>
      </c>
      <c r="J760" s="430"/>
      <c r="K760" s="1089"/>
      <c r="L760" s="266"/>
      <c r="M760" s="266"/>
      <c r="N760" s="266"/>
      <c r="O760" s="266"/>
      <c r="P760" s="266"/>
      <c r="Q760" s="266"/>
      <c r="R760" s="266"/>
      <c r="S760" s="266"/>
      <c r="T760" s="266"/>
      <c r="U760" s="266"/>
    </row>
    <row r="761" spans="1:21" s="422" customFormat="1" ht="15.75" x14ac:dyDescent="0.25">
      <c r="A761" s="1115"/>
      <c r="B761" s="1116"/>
      <c r="C761" s="1123"/>
      <c r="D761" s="1132" t="s">
        <v>381</v>
      </c>
      <c r="E761" s="635"/>
      <c r="F761" s="1326"/>
      <c r="G761" s="1242"/>
      <c r="H761" s="517"/>
      <c r="I761" s="518"/>
      <c r="J761" s="430"/>
      <c r="K761" s="1089"/>
      <c r="L761" s="266"/>
      <c r="M761" s="266"/>
      <c r="N761" s="266"/>
      <c r="O761" s="266"/>
      <c r="P761" s="266"/>
      <c r="Q761" s="266"/>
      <c r="R761" s="266"/>
      <c r="S761" s="266"/>
      <c r="T761" s="266"/>
      <c r="U761" s="266"/>
    </row>
    <row r="762" spans="1:21" s="422" customFormat="1" ht="15.75" x14ac:dyDescent="0.25">
      <c r="A762" s="1115"/>
      <c r="B762" s="1116"/>
      <c r="C762" s="1123"/>
      <c r="D762" s="1129" t="s">
        <v>22</v>
      </c>
      <c r="E762" s="639" t="s">
        <v>7</v>
      </c>
      <c r="F762" s="1327">
        <v>30</v>
      </c>
      <c r="G762" s="499">
        <f>'Бланки ИЭС'!E1293</f>
        <v>7</v>
      </c>
      <c r="H762" s="461">
        <f>'Бланки ИЭС'!F1293</f>
        <v>9</v>
      </c>
      <c r="I762" s="461">
        <f>'Бланки ИЭС'!G1293</f>
        <v>10</v>
      </c>
      <c r="J762" s="430"/>
      <c r="K762" s="1089"/>
      <c r="L762" s="266"/>
      <c r="M762" s="266"/>
      <c r="N762" s="266"/>
      <c r="O762" s="266"/>
      <c r="P762" s="266"/>
      <c r="Q762" s="266"/>
      <c r="R762" s="266"/>
      <c r="S762" s="266"/>
      <c r="T762" s="266"/>
      <c r="U762" s="266"/>
    </row>
    <row r="763" spans="1:21" s="422" customFormat="1" ht="15.75" x14ac:dyDescent="0.25">
      <c r="A763" s="1115"/>
      <c r="B763" s="1116"/>
      <c r="C763" s="1123"/>
      <c r="D763" s="1129" t="s">
        <v>26</v>
      </c>
      <c r="E763" s="639" t="s">
        <v>7</v>
      </c>
      <c r="F763" s="1231">
        <v>0.04</v>
      </c>
      <c r="G763" s="499">
        <f>'Бланки ИЭС'!E1294</f>
        <v>26</v>
      </c>
      <c r="H763" s="461">
        <f>'Бланки ИЭС'!F1294</f>
        <v>35</v>
      </c>
      <c r="I763" s="461">
        <f>'Бланки ИЭС'!G1294</f>
        <v>26</v>
      </c>
      <c r="J763" s="430"/>
      <c r="K763" s="1089"/>
      <c r="L763" s="266"/>
      <c r="M763" s="266"/>
      <c r="N763" s="266"/>
      <c r="O763" s="266"/>
      <c r="P763" s="266"/>
      <c r="Q763" s="266"/>
      <c r="R763" s="266"/>
      <c r="S763" s="266"/>
      <c r="T763" s="266"/>
      <c r="U763" s="266"/>
    </row>
    <row r="764" spans="1:21" s="422" customFormat="1" ht="16.5" thickBot="1" x14ac:dyDescent="0.3">
      <c r="A764" s="1157"/>
      <c r="B764" s="1158"/>
      <c r="C764" s="1159"/>
      <c r="D764" s="1200" t="s">
        <v>28</v>
      </c>
      <c r="E764" s="633" t="s">
        <v>7</v>
      </c>
      <c r="F764" s="1232">
        <v>20</v>
      </c>
      <c r="G764" s="534">
        <f>'Бланки ИЭС'!E1295</f>
        <v>0</v>
      </c>
      <c r="H764" s="477">
        <f>'Бланки ИЭС'!F1295</f>
        <v>0</v>
      </c>
      <c r="I764" s="477">
        <f>'Бланки ИЭС'!G1295</f>
        <v>0</v>
      </c>
      <c r="J764" s="1160"/>
      <c r="K764" s="1161"/>
      <c r="L764" s="266"/>
      <c r="M764" s="266"/>
      <c r="N764" s="266"/>
      <c r="O764" s="266"/>
      <c r="P764" s="266"/>
      <c r="Q764" s="266"/>
      <c r="R764" s="266"/>
      <c r="S764" s="266"/>
      <c r="T764" s="266"/>
      <c r="U764" s="266"/>
    </row>
    <row r="765" spans="1:21" s="422" customFormat="1" ht="15.75" thickBot="1" x14ac:dyDescent="0.3">
      <c r="A765" s="1117"/>
      <c r="B765" s="1117"/>
      <c r="C765" s="1124"/>
      <c r="D765" s="1201" t="s">
        <v>581</v>
      </c>
      <c r="E765" s="432"/>
      <c r="F765" s="432"/>
      <c r="G765" s="520"/>
      <c r="H765" s="520"/>
      <c r="I765" s="520"/>
      <c r="J765" s="262"/>
      <c r="K765" s="266"/>
      <c r="L765" s="266"/>
      <c r="M765" s="266"/>
      <c r="N765" s="266"/>
      <c r="O765" s="266"/>
      <c r="P765" s="266"/>
      <c r="Q765" s="266"/>
      <c r="R765" s="266"/>
      <c r="S765" s="266"/>
      <c r="T765" s="266"/>
      <c r="U765" s="266"/>
    </row>
    <row r="766" spans="1:21" s="422" customFormat="1" ht="15.75" customHeight="1" thickBot="1" x14ac:dyDescent="0.25">
      <c r="A766" s="1837" t="s">
        <v>933</v>
      </c>
      <c r="B766" s="1837" t="s">
        <v>934</v>
      </c>
      <c r="C766" s="1837" t="s">
        <v>935</v>
      </c>
      <c r="D766" s="1843" t="s">
        <v>109</v>
      </c>
      <c r="E766" s="1357" t="s">
        <v>2</v>
      </c>
      <c r="F766" s="1595" t="s">
        <v>110</v>
      </c>
      <c r="G766" s="1846" t="s">
        <v>931</v>
      </c>
      <c r="H766" s="1847"/>
      <c r="I766" s="1848"/>
      <c r="J766" s="1353"/>
      <c r="K766" s="1840" t="s">
        <v>69</v>
      </c>
      <c r="L766" s="266"/>
      <c r="M766" s="266"/>
      <c r="N766" s="266"/>
      <c r="O766" s="266"/>
      <c r="P766" s="266"/>
      <c r="Q766" s="266"/>
      <c r="R766" s="266"/>
      <c r="S766" s="266"/>
      <c r="T766" s="266"/>
      <c r="U766" s="266"/>
    </row>
    <row r="767" spans="1:21" s="422" customFormat="1" ht="14.25" x14ac:dyDescent="0.2">
      <c r="A767" s="1838"/>
      <c r="B767" s="1838"/>
      <c r="C767" s="1838"/>
      <c r="D767" s="1844"/>
      <c r="E767" s="1168" t="s">
        <v>3</v>
      </c>
      <c r="F767" s="1596"/>
      <c r="G767" s="1587" t="s">
        <v>5</v>
      </c>
      <c r="H767" s="1598" t="s">
        <v>6</v>
      </c>
      <c r="I767" s="1849" t="s">
        <v>794</v>
      </c>
      <c r="J767" s="1355"/>
      <c r="K767" s="1841"/>
      <c r="L767" s="266"/>
      <c r="M767" s="266"/>
      <c r="N767" s="266"/>
      <c r="O767" s="266"/>
      <c r="P767" s="266"/>
      <c r="Q767" s="266"/>
      <c r="R767" s="266"/>
      <c r="S767" s="266"/>
      <c r="T767" s="266"/>
      <c r="U767" s="266"/>
    </row>
    <row r="768" spans="1:21" s="422" customFormat="1" ht="45.75" customHeight="1" thickBot="1" x14ac:dyDescent="0.25">
      <c r="A768" s="1839"/>
      <c r="B768" s="1839"/>
      <c r="C768" s="1839"/>
      <c r="D768" s="1845"/>
      <c r="E768" s="1363" t="s">
        <v>4</v>
      </c>
      <c r="F768" s="1597"/>
      <c r="G768" s="1588"/>
      <c r="H768" s="1599"/>
      <c r="I768" s="1850"/>
      <c r="J768" s="1358"/>
      <c r="K768" s="1842"/>
      <c r="L768" s="266"/>
      <c r="M768" s="266"/>
      <c r="N768" s="266"/>
      <c r="O768" s="266"/>
      <c r="P768" s="266"/>
      <c r="Q768" s="266"/>
      <c r="R768" s="266"/>
      <c r="S768" s="266"/>
      <c r="T768" s="266"/>
      <c r="U768" s="266"/>
    </row>
    <row r="769" spans="1:21" s="422" customFormat="1" ht="15" x14ac:dyDescent="0.25">
      <c r="A769" s="1262"/>
      <c r="B769" s="1244"/>
      <c r="C769" s="1263"/>
      <c r="D769" s="1086" t="s">
        <v>380</v>
      </c>
      <c r="E769" s="641"/>
      <c r="F769" s="1288"/>
      <c r="G769" s="788"/>
      <c r="H769" s="360"/>
      <c r="I769" s="569"/>
      <c r="J769" s="262"/>
      <c r="K769" s="1216"/>
      <c r="L769" s="266"/>
      <c r="M769" s="266"/>
      <c r="N769" s="266"/>
      <c r="O769" s="266"/>
      <c r="P769" s="266"/>
      <c r="Q769" s="266"/>
      <c r="R769" s="266"/>
      <c r="S769" s="266"/>
      <c r="T769" s="266"/>
      <c r="U769" s="266"/>
    </row>
    <row r="770" spans="1:21" s="422" customFormat="1" ht="15" x14ac:dyDescent="0.25">
      <c r="A770" s="1115"/>
      <c r="B770" s="1116"/>
      <c r="C770" s="1123"/>
      <c r="D770" s="1085" t="s">
        <v>22</v>
      </c>
      <c r="E770" s="645" t="s">
        <v>7</v>
      </c>
      <c r="F770" s="1187">
        <v>30</v>
      </c>
      <c r="G770" s="499">
        <f>'Бланки ИЭС'!E1312</f>
        <v>16.649999999999999</v>
      </c>
      <c r="H770" s="461">
        <f>'Бланки ИЭС'!F1312</f>
        <v>22.17</v>
      </c>
      <c r="I770" s="461">
        <f>'Бланки ИЭС'!G1312</f>
        <v>21.3</v>
      </c>
      <c r="J770" s="262"/>
      <c r="K770" s="1089"/>
      <c r="L770" s="266"/>
      <c r="M770" s="266"/>
      <c r="N770" s="266"/>
      <c r="O770" s="266"/>
      <c r="P770" s="266"/>
      <c r="Q770" s="266"/>
      <c r="R770" s="266"/>
      <c r="S770" s="266"/>
      <c r="T770" s="266"/>
      <c r="U770" s="266"/>
    </row>
    <row r="771" spans="1:21" s="422" customFormat="1" ht="15" x14ac:dyDescent="0.25">
      <c r="A771" s="1115"/>
      <c r="B771" s="1116"/>
      <c r="C771" s="1123"/>
      <c r="D771" s="1085" t="s">
        <v>23</v>
      </c>
      <c r="E771" s="645" t="s">
        <v>7</v>
      </c>
      <c r="F771" s="1187">
        <v>20</v>
      </c>
      <c r="G771" s="499">
        <f>'Бланки ИЭС'!E1313</f>
        <v>18.34</v>
      </c>
      <c r="H771" s="461">
        <f>'Бланки ИЭС'!F1313</f>
        <v>20.52</v>
      </c>
      <c r="I771" s="461">
        <f>'Бланки ИЭС'!G1313</f>
        <v>17.059999999999999</v>
      </c>
      <c r="J771" s="262"/>
      <c r="K771" s="1089"/>
      <c r="L771" s="266"/>
      <c r="M771" s="266"/>
      <c r="N771" s="266"/>
      <c r="O771" s="266"/>
      <c r="P771" s="266"/>
      <c r="Q771" s="266"/>
      <c r="R771" s="266"/>
      <c r="S771" s="266"/>
      <c r="T771" s="266"/>
      <c r="U771" s="266"/>
    </row>
    <row r="772" spans="1:21" s="422" customFormat="1" ht="15" x14ac:dyDescent="0.25">
      <c r="A772" s="1115"/>
      <c r="B772" s="1116"/>
      <c r="C772" s="1123"/>
      <c r="D772" s="1085" t="s">
        <v>24</v>
      </c>
      <c r="E772" s="645" t="s">
        <v>7</v>
      </c>
      <c r="F772" s="1187">
        <v>20</v>
      </c>
      <c r="G772" s="499">
        <f>'Бланки ИЭС'!E1314</f>
        <v>5.0599999999999996</v>
      </c>
      <c r="H772" s="461">
        <f>'Бланки ИЭС'!F1314</f>
        <v>6.16</v>
      </c>
      <c r="I772" s="461">
        <f>'Бланки ИЭС'!G1314</f>
        <v>6.24</v>
      </c>
      <c r="J772" s="262"/>
      <c r="K772" s="1089"/>
      <c r="L772" s="266"/>
      <c r="M772" s="266"/>
      <c r="N772" s="266"/>
      <c r="O772" s="266"/>
      <c r="P772" s="266"/>
      <c r="Q772" s="266"/>
      <c r="R772" s="266"/>
      <c r="S772" s="266"/>
      <c r="T772" s="266"/>
      <c r="U772" s="266"/>
    </row>
    <row r="773" spans="1:21" s="422" customFormat="1" ht="15" x14ac:dyDescent="0.25">
      <c r="A773" s="1115"/>
      <c r="B773" s="1116"/>
      <c r="C773" s="1123"/>
      <c r="D773" s="1085" t="s">
        <v>21</v>
      </c>
      <c r="E773" s="645" t="s">
        <v>7</v>
      </c>
      <c r="F773" s="1187">
        <v>20</v>
      </c>
      <c r="G773" s="499">
        <f>'Бланки ИЭС'!E1315</f>
        <v>1.44</v>
      </c>
      <c r="H773" s="461">
        <f>'Бланки ИЭС'!F1315</f>
        <v>1.44</v>
      </c>
      <c r="I773" s="461">
        <f>'Бланки ИЭС'!G1315</f>
        <v>1.7</v>
      </c>
      <c r="J773" s="262"/>
      <c r="K773" s="1089"/>
      <c r="L773" s="266"/>
      <c r="M773" s="266"/>
      <c r="N773" s="266"/>
      <c r="O773" s="266"/>
      <c r="P773" s="266"/>
      <c r="Q773" s="266"/>
      <c r="R773" s="266"/>
      <c r="S773" s="266"/>
      <c r="T773" s="266"/>
      <c r="U773" s="266"/>
    </row>
    <row r="774" spans="1:21" s="422" customFormat="1" ht="15.75" thickBot="1" x14ac:dyDescent="0.3">
      <c r="A774" s="1157"/>
      <c r="B774" s="1158"/>
      <c r="C774" s="1159"/>
      <c r="D774" s="1200" t="s">
        <v>26</v>
      </c>
      <c r="E774" s="633" t="s">
        <v>7</v>
      </c>
      <c r="F774" s="1161">
        <v>20</v>
      </c>
      <c r="G774" s="534">
        <f>'Бланки ИЭС'!E1316</f>
        <v>14.52</v>
      </c>
      <c r="H774" s="477">
        <f>'Бланки ИЭС'!F1316</f>
        <v>15.84</v>
      </c>
      <c r="I774" s="477">
        <f>'Бланки ИЭС'!G1316</f>
        <v>15.1</v>
      </c>
      <c r="J774" s="1160"/>
      <c r="K774" s="1161"/>
      <c r="L774" s="266"/>
      <c r="M774" s="266"/>
      <c r="N774" s="266"/>
      <c r="O774" s="266"/>
      <c r="P774" s="266"/>
      <c r="Q774" s="266"/>
      <c r="R774" s="266"/>
      <c r="S774" s="266"/>
      <c r="T774" s="266"/>
      <c r="U774" s="266"/>
    </row>
    <row r="775" spans="1:21" s="422" customFormat="1" ht="15.75" thickBot="1" x14ac:dyDescent="0.3">
      <c r="A775" s="1117"/>
      <c r="B775" s="1117"/>
      <c r="C775" s="1124"/>
      <c r="D775" s="659" t="s">
        <v>547</v>
      </c>
      <c r="E775" s="575"/>
      <c r="F775" s="575"/>
      <c r="G775" s="625"/>
      <c r="H775" s="625"/>
      <c r="I775" s="625"/>
      <c r="J775" s="262"/>
      <c r="K775" s="266"/>
      <c r="L775" s="266"/>
      <c r="M775" s="266"/>
      <c r="N775" s="266"/>
      <c r="O775" s="266"/>
      <c r="P775" s="266"/>
      <c r="Q775" s="266"/>
      <c r="R775" s="266"/>
      <c r="S775" s="266"/>
      <c r="T775" s="266"/>
      <c r="U775" s="266"/>
    </row>
    <row r="776" spans="1:21" s="422" customFormat="1" ht="15" customHeight="1" thickBot="1" x14ac:dyDescent="0.25">
      <c r="A776" s="1837" t="s">
        <v>933</v>
      </c>
      <c r="B776" s="1837" t="s">
        <v>934</v>
      </c>
      <c r="C776" s="1837" t="s">
        <v>935</v>
      </c>
      <c r="D776" s="1843" t="s">
        <v>109</v>
      </c>
      <c r="E776" s="1357" t="s">
        <v>2</v>
      </c>
      <c r="F776" s="1595" t="s">
        <v>110</v>
      </c>
      <c r="G776" s="1846" t="s">
        <v>931</v>
      </c>
      <c r="H776" s="1847"/>
      <c r="I776" s="1848"/>
      <c r="J776" s="838"/>
      <c r="K776" s="1840" t="s">
        <v>69</v>
      </c>
      <c r="L776" s="266"/>
      <c r="M776" s="266"/>
      <c r="N776" s="266"/>
      <c r="O776" s="266"/>
      <c r="P776" s="266"/>
      <c r="Q776" s="266"/>
      <c r="R776" s="266"/>
      <c r="S776" s="266"/>
      <c r="T776" s="266"/>
      <c r="U776" s="266"/>
    </row>
    <row r="777" spans="1:21" s="422" customFormat="1" ht="14.25" x14ac:dyDescent="0.2">
      <c r="A777" s="1838"/>
      <c r="B777" s="1838"/>
      <c r="C777" s="1838"/>
      <c r="D777" s="1844"/>
      <c r="E777" s="1168" t="s">
        <v>3</v>
      </c>
      <c r="F777" s="1596"/>
      <c r="G777" s="1587" t="s">
        <v>5</v>
      </c>
      <c r="H777" s="1598" t="s">
        <v>6</v>
      </c>
      <c r="I777" s="1849" t="s">
        <v>794</v>
      </c>
      <c r="J777" s="838"/>
      <c r="K777" s="1841"/>
      <c r="L777" s="266"/>
      <c r="M777" s="266"/>
      <c r="N777" s="266"/>
      <c r="O777" s="266"/>
      <c r="P777" s="266"/>
      <c r="Q777" s="266"/>
      <c r="R777" s="266"/>
      <c r="S777" s="266"/>
      <c r="T777" s="266"/>
      <c r="U777" s="266"/>
    </row>
    <row r="778" spans="1:21" s="422" customFormat="1" ht="48.75" customHeight="1" thickBot="1" x14ac:dyDescent="0.25">
      <c r="A778" s="1839"/>
      <c r="B778" s="1839"/>
      <c r="C778" s="1839"/>
      <c r="D778" s="1844"/>
      <c r="E778" s="1373" t="s">
        <v>4</v>
      </c>
      <c r="F778" s="1596"/>
      <c r="G778" s="1588"/>
      <c r="H778" s="1599"/>
      <c r="I778" s="1850"/>
      <c r="J778" s="838"/>
      <c r="K778" s="1842"/>
      <c r="L778" s="266"/>
      <c r="M778" s="266"/>
      <c r="N778" s="266"/>
      <c r="O778" s="266"/>
      <c r="P778" s="266"/>
      <c r="Q778" s="266"/>
      <c r="R778" s="266"/>
      <c r="S778" s="266"/>
      <c r="T778" s="266"/>
      <c r="U778" s="266"/>
    </row>
    <row r="779" spans="1:21" s="422" customFormat="1" ht="15" x14ac:dyDescent="0.25">
      <c r="A779" s="1115"/>
      <c r="B779" s="1116"/>
      <c r="C779" s="1123"/>
      <c r="D779" s="1077" t="s">
        <v>380</v>
      </c>
      <c r="E779" s="631"/>
      <c r="F779" s="631"/>
      <c r="G779" s="509"/>
      <c r="H779" s="479"/>
      <c r="I779" s="480"/>
      <c r="J779" s="262"/>
      <c r="K779" s="1089"/>
      <c r="L779" s="266"/>
      <c r="M779" s="266"/>
      <c r="N779" s="266"/>
      <c r="O779" s="266"/>
      <c r="P779" s="266"/>
      <c r="Q779" s="266"/>
      <c r="R779" s="266"/>
      <c r="S779" s="266"/>
      <c r="T779" s="266"/>
      <c r="U779" s="266"/>
    </row>
    <row r="780" spans="1:21" s="422" customFormat="1" ht="15" x14ac:dyDescent="0.25">
      <c r="A780" s="1115"/>
      <c r="B780" s="1116"/>
      <c r="C780" s="1123"/>
      <c r="D780" s="1129" t="s">
        <v>22</v>
      </c>
      <c r="E780" s="639" t="s">
        <v>7</v>
      </c>
      <c r="F780" s="639">
        <v>20</v>
      </c>
      <c r="G780" s="499">
        <f>'Бланки ИЭС'!E1334</f>
        <v>0</v>
      </c>
      <c r="H780" s="461">
        <f>'Бланки ИЭС'!F1334</f>
        <v>0</v>
      </c>
      <c r="I780" s="461">
        <f>'Бланки ИЭС'!G1334</f>
        <v>0</v>
      </c>
      <c r="J780" s="262"/>
      <c r="K780" s="1089"/>
      <c r="L780" s="266"/>
      <c r="M780" s="266"/>
      <c r="N780" s="266"/>
      <c r="O780" s="266"/>
      <c r="P780" s="266"/>
      <c r="Q780" s="266"/>
      <c r="R780" s="266"/>
      <c r="S780" s="266"/>
      <c r="T780" s="266"/>
      <c r="U780" s="266"/>
    </row>
    <row r="781" spans="1:21" s="422" customFormat="1" ht="15" x14ac:dyDescent="0.25">
      <c r="A781" s="1115"/>
      <c r="B781" s="1116"/>
      <c r="C781" s="1123"/>
      <c r="D781" s="1129" t="s">
        <v>23</v>
      </c>
      <c r="E781" s="639" t="s">
        <v>7</v>
      </c>
      <c r="F781" s="639">
        <v>20</v>
      </c>
      <c r="G781" s="499">
        <f>'Бланки ИЭС'!E1335</f>
        <v>7</v>
      </c>
      <c r="H781" s="461">
        <f>'Бланки ИЭС'!F1335</f>
        <v>8.9</v>
      </c>
      <c r="I781" s="461">
        <f>'Бланки ИЭС'!G1335</f>
        <v>8</v>
      </c>
      <c r="J781" s="262"/>
      <c r="K781" s="1089"/>
      <c r="L781" s="266"/>
      <c r="M781" s="266"/>
      <c r="N781" s="266"/>
      <c r="O781" s="266"/>
      <c r="P781" s="266"/>
      <c r="Q781" s="266"/>
      <c r="R781" s="266"/>
      <c r="S781" s="266"/>
      <c r="T781" s="266"/>
      <c r="U781" s="266"/>
    </row>
    <row r="782" spans="1:21" s="422" customFormat="1" ht="15" x14ac:dyDescent="0.25">
      <c r="A782" s="1115"/>
      <c r="B782" s="1116"/>
      <c r="C782" s="1123"/>
      <c r="D782" s="1085" t="s">
        <v>24</v>
      </c>
      <c r="E782" s="645" t="s">
        <v>7</v>
      </c>
      <c r="F782" s="639">
        <v>10</v>
      </c>
      <c r="G782" s="499">
        <f>'Бланки ИЭС'!E1336</f>
        <v>11.5</v>
      </c>
      <c r="H782" s="461">
        <f>'Бланки ИЭС'!F1336</f>
        <v>13.3</v>
      </c>
      <c r="I782" s="461">
        <f>'Бланки ИЭС'!G1336</f>
        <v>11</v>
      </c>
      <c r="J782" s="262"/>
      <c r="K782" s="1089"/>
      <c r="L782" s="266"/>
      <c r="M782" s="266"/>
      <c r="N782" s="266"/>
      <c r="O782" s="266"/>
      <c r="P782" s="266"/>
      <c r="Q782" s="266"/>
      <c r="R782" s="266"/>
      <c r="S782" s="266"/>
      <c r="T782" s="266"/>
      <c r="U782" s="266"/>
    </row>
    <row r="783" spans="1:21" s="422" customFormat="1" ht="15.75" thickBot="1" x14ac:dyDescent="0.3">
      <c r="A783" s="1115"/>
      <c r="B783" s="1116"/>
      <c r="C783" s="1123"/>
      <c r="D783" s="1200" t="s">
        <v>30</v>
      </c>
      <c r="E783" s="633" t="s">
        <v>7</v>
      </c>
      <c r="F783" s="633">
        <v>10</v>
      </c>
      <c r="G783" s="499">
        <f>'Бланки ИЭС'!E1337</f>
        <v>0</v>
      </c>
      <c r="H783" s="461">
        <f>'Бланки ИЭС'!F1337</f>
        <v>0</v>
      </c>
      <c r="I783" s="461">
        <f>'Бланки ИЭС'!G1337</f>
        <v>0</v>
      </c>
      <c r="J783" s="262"/>
      <c r="K783" s="1089"/>
      <c r="L783" s="266"/>
      <c r="M783" s="266"/>
      <c r="N783" s="266"/>
      <c r="O783" s="266"/>
      <c r="P783" s="266"/>
      <c r="Q783" s="266"/>
      <c r="R783" s="266"/>
      <c r="S783" s="266"/>
      <c r="T783" s="266"/>
      <c r="U783" s="266"/>
    </row>
    <row r="784" spans="1:21" s="422" customFormat="1" ht="15" x14ac:dyDescent="0.25">
      <c r="A784" s="1115"/>
      <c r="B784" s="1116"/>
      <c r="C784" s="1123"/>
      <c r="D784" s="1077" t="s">
        <v>381</v>
      </c>
      <c r="E784" s="631"/>
      <c r="F784" s="631"/>
      <c r="G784" s="1314"/>
      <c r="H784" s="497"/>
      <c r="I784" s="498"/>
      <c r="J784" s="262"/>
      <c r="K784" s="1089"/>
      <c r="L784" s="266"/>
      <c r="M784" s="266"/>
      <c r="N784" s="266"/>
      <c r="O784" s="266"/>
      <c r="P784" s="266"/>
      <c r="Q784" s="266"/>
      <c r="R784" s="266"/>
      <c r="S784" s="266"/>
      <c r="T784" s="266"/>
      <c r="U784" s="266"/>
    </row>
    <row r="785" spans="1:21" s="422" customFormat="1" ht="15" x14ac:dyDescent="0.25">
      <c r="A785" s="1115"/>
      <c r="B785" s="1116"/>
      <c r="C785" s="1123"/>
      <c r="D785" s="1129" t="s">
        <v>21</v>
      </c>
      <c r="E785" s="639" t="s">
        <v>7</v>
      </c>
      <c r="F785" s="639">
        <v>20</v>
      </c>
      <c r="G785" s="499">
        <f>'Бланки ИЭС'!E1340</f>
        <v>13.5</v>
      </c>
      <c r="H785" s="461">
        <f>'Бланки ИЭС'!F1340</f>
        <v>14.1</v>
      </c>
      <c r="I785" s="461">
        <f>'Бланки ИЭС'!G1340</f>
        <v>14</v>
      </c>
      <c r="J785" s="262"/>
      <c r="K785" s="1089"/>
      <c r="L785" s="266"/>
      <c r="M785" s="266"/>
      <c r="N785" s="266"/>
      <c r="O785" s="266"/>
      <c r="P785" s="266"/>
      <c r="Q785" s="266"/>
      <c r="R785" s="266"/>
      <c r="S785" s="266"/>
      <c r="T785" s="266"/>
      <c r="U785" s="266"/>
    </row>
    <row r="786" spans="1:21" s="422" customFormat="1" ht="15" x14ac:dyDescent="0.25">
      <c r="A786" s="1115"/>
      <c r="B786" s="1116"/>
      <c r="C786" s="1123"/>
      <c r="D786" s="1129" t="s">
        <v>26</v>
      </c>
      <c r="E786" s="639" t="s">
        <v>7</v>
      </c>
      <c r="F786" s="639">
        <v>20</v>
      </c>
      <c r="G786" s="499">
        <f>'Бланки ИЭС'!E1341</f>
        <v>6</v>
      </c>
      <c r="H786" s="461">
        <f>'Бланки ИЭС'!F1341</f>
        <v>7</v>
      </c>
      <c r="I786" s="461">
        <f>'Бланки ИЭС'!G1341</f>
        <v>6</v>
      </c>
      <c r="J786" s="262"/>
      <c r="K786" s="1089"/>
      <c r="L786" s="266"/>
      <c r="M786" s="266"/>
      <c r="N786" s="266"/>
      <c r="O786" s="266"/>
      <c r="P786" s="266"/>
      <c r="Q786" s="266"/>
      <c r="R786" s="266"/>
      <c r="S786" s="266"/>
      <c r="T786" s="266"/>
      <c r="U786" s="266"/>
    </row>
    <row r="787" spans="1:21" s="422" customFormat="1" ht="15" x14ac:dyDescent="0.25">
      <c r="A787" s="1115"/>
      <c r="B787" s="1116"/>
      <c r="C787" s="1123"/>
      <c r="D787" s="1129" t="s">
        <v>27</v>
      </c>
      <c r="E787" s="639" t="s">
        <v>7</v>
      </c>
      <c r="F787" s="639">
        <v>40</v>
      </c>
      <c r="G787" s="499">
        <f>'Бланки ИЭС'!E1342</f>
        <v>1</v>
      </c>
      <c r="H787" s="461">
        <f>'Бланки ИЭС'!F1342</f>
        <v>1.9</v>
      </c>
      <c r="I787" s="461">
        <f>'Бланки ИЭС'!G1342</f>
        <v>1</v>
      </c>
      <c r="J787" s="262"/>
      <c r="K787" s="1089"/>
      <c r="L787" s="266"/>
      <c r="M787" s="266"/>
      <c r="N787" s="266"/>
      <c r="O787" s="266"/>
      <c r="P787" s="266"/>
      <c r="Q787" s="266"/>
      <c r="R787" s="266"/>
      <c r="S787" s="266"/>
      <c r="T787" s="266"/>
      <c r="U787" s="266"/>
    </row>
    <row r="788" spans="1:21" s="422" customFormat="1" ht="15" x14ac:dyDescent="0.25">
      <c r="A788" s="1115"/>
      <c r="B788" s="1116"/>
      <c r="C788" s="1123"/>
      <c r="D788" s="1129" t="s">
        <v>28</v>
      </c>
      <c r="E788" s="639" t="s">
        <v>7</v>
      </c>
      <c r="F788" s="639">
        <v>50</v>
      </c>
      <c r="G788" s="499">
        <f>'Бланки ИЭС'!E1343</f>
        <v>5</v>
      </c>
      <c r="H788" s="461">
        <f>'Бланки ИЭС'!F1343</f>
        <v>5.4</v>
      </c>
      <c r="I788" s="461">
        <f>'Бланки ИЭС'!G1343</f>
        <v>4.5999999999999996</v>
      </c>
      <c r="J788" s="430"/>
      <c r="K788" s="1089"/>
      <c r="L788" s="266"/>
      <c r="M788" s="266"/>
      <c r="N788" s="266"/>
      <c r="O788" s="266"/>
      <c r="P788" s="266"/>
      <c r="Q788" s="266"/>
      <c r="R788" s="266"/>
      <c r="S788" s="266"/>
      <c r="T788" s="266"/>
      <c r="U788" s="266"/>
    </row>
    <row r="789" spans="1:21" s="422" customFormat="1" ht="15.75" thickBot="1" x14ac:dyDescent="0.3">
      <c r="A789" s="1157"/>
      <c r="B789" s="1158"/>
      <c r="C789" s="1159"/>
      <c r="D789" s="1131" t="s">
        <v>25</v>
      </c>
      <c r="E789" s="446" t="s">
        <v>7</v>
      </c>
      <c r="F789" s="446">
        <v>50</v>
      </c>
      <c r="G789" s="534">
        <f>'Бланки ИЭС'!E1344</f>
        <v>0</v>
      </c>
      <c r="H789" s="477">
        <f>'Бланки ИЭС'!F1344</f>
        <v>0</v>
      </c>
      <c r="I789" s="477">
        <f>'Бланки ИЭС'!G1344</f>
        <v>0</v>
      </c>
      <c r="J789" s="1160"/>
      <c r="K789" s="1161"/>
      <c r="L789" s="266"/>
      <c r="M789" s="266"/>
      <c r="N789" s="266"/>
      <c r="O789" s="266"/>
      <c r="P789" s="266"/>
      <c r="Q789" s="266"/>
      <c r="R789" s="266"/>
      <c r="S789" s="266"/>
      <c r="T789" s="266"/>
      <c r="U789" s="266"/>
    </row>
    <row r="790" spans="1:21" s="422" customFormat="1" ht="15.75" thickBot="1" x14ac:dyDescent="0.3">
      <c r="A790" s="1117"/>
      <c r="B790" s="1117"/>
      <c r="C790" s="1124"/>
      <c r="D790" s="664" t="s">
        <v>617</v>
      </c>
      <c r="E790" s="575"/>
      <c r="F790" s="575"/>
      <c r="G790" s="625"/>
      <c r="H790" s="625"/>
      <c r="I790" s="625"/>
      <c r="J790" s="262"/>
      <c r="K790" s="266"/>
      <c r="L790" s="266"/>
      <c r="M790" s="266"/>
      <c r="N790" s="266"/>
      <c r="O790" s="266"/>
      <c r="P790" s="266"/>
      <c r="Q790" s="266"/>
      <c r="R790" s="266"/>
      <c r="S790" s="266"/>
      <c r="T790" s="266"/>
      <c r="U790" s="266"/>
    </row>
    <row r="791" spans="1:21" s="422" customFormat="1" ht="15" customHeight="1" thickBot="1" x14ac:dyDescent="0.25">
      <c r="A791" s="1837" t="s">
        <v>933</v>
      </c>
      <c r="B791" s="1837" t="s">
        <v>934</v>
      </c>
      <c r="C791" s="1837" t="s">
        <v>935</v>
      </c>
      <c r="D791" s="1843" t="s">
        <v>109</v>
      </c>
      <c r="E791" s="1357" t="s">
        <v>2</v>
      </c>
      <c r="F791" s="1595" t="s">
        <v>110</v>
      </c>
      <c r="G791" s="1846" t="s">
        <v>931</v>
      </c>
      <c r="H791" s="1847"/>
      <c r="I791" s="1848"/>
      <c r="J791" s="838"/>
      <c r="K791" s="1840" t="s">
        <v>69</v>
      </c>
      <c r="L791" s="266"/>
      <c r="M791" s="266"/>
      <c r="N791" s="266"/>
      <c r="O791" s="266"/>
      <c r="P791" s="266"/>
      <c r="Q791" s="266"/>
      <c r="R791" s="266"/>
      <c r="S791" s="266"/>
      <c r="T791" s="266"/>
      <c r="U791" s="266"/>
    </row>
    <row r="792" spans="1:21" s="422" customFormat="1" ht="14.25" x14ac:dyDescent="0.2">
      <c r="A792" s="1838"/>
      <c r="B792" s="1838"/>
      <c r="C792" s="1838"/>
      <c r="D792" s="1844"/>
      <c r="E792" s="1168" t="s">
        <v>3</v>
      </c>
      <c r="F792" s="1596"/>
      <c r="G792" s="1587" t="s">
        <v>5</v>
      </c>
      <c r="H792" s="1598" t="s">
        <v>6</v>
      </c>
      <c r="I792" s="1849" t="s">
        <v>794</v>
      </c>
      <c r="J792" s="838"/>
      <c r="K792" s="1841"/>
      <c r="L792" s="266"/>
      <c r="M792" s="266"/>
      <c r="N792" s="266"/>
      <c r="O792" s="266"/>
      <c r="P792" s="266"/>
      <c r="Q792" s="266"/>
      <c r="R792" s="266"/>
      <c r="S792" s="266"/>
      <c r="T792" s="266"/>
      <c r="U792" s="266"/>
    </row>
    <row r="793" spans="1:21" s="422" customFormat="1" ht="47.25" customHeight="1" thickBot="1" x14ac:dyDescent="0.25">
      <c r="A793" s="1839"/>
      <c r="B793" s="1839"/>
      <c r="C793" s="1839"/>
      <c r="D793" s="1844"/>
      <c r="E793" s="1373" t="s">
        <v>4</v>
      </c>
      <c r="F793" s="1596"/>
      <c r="G793" s="1588"/>
      <c r="H793" s="1599"/>
      <c r="I793" s="1850"/>
      <c r="J793" s="838"/>
      <c r="K793" s="1842"/>
      <c r="L793" s="266"/>
      <c r="M793" s="266"/>
      <c r="N793" s="266"/>
      <c r="O793" s="266"/>
      <c r="P793" s="266"/>
      <c r="Q793" s="266"/>
      <c r="R793" s="266"/>
      <c r="S793" s="266"/>
      <c r="T793" s="266"/>
      <c r="U793" s="266"/>
    </row>
    <row r="794" spans="1:21" s="422" customFormat="1" ht="15" x14ac:dyDescent="0.25">
      <c r="A794" s="1115"/>
      <c r="B794" s="1116"/>
      <c r="C794" s="1123"/>
      <c r="D794" s="1083" t="s">
        <v>770</v>
      </c>
      <c r="E794" s="631" t="s">
        <v>7</v>
      </c>
      <c r="F794" s="631">
        <v>20</v>
      </c>
      <c r="G794" s="509">
        <f>'Бланки ИЭС'!E1359</f>
        <v>5.09</v>
      </c>
      <c r="H794" s="479">
        <f>'Бланки ИЭС'!F1359</f>
        <v>1.58</v>
      </c>
      <c r="I794" s="479">
        <f>'Бланки ИЭС'!G1359</f>
        <v>0.96</v>
      </c>
      <c r="J794" s="262"/>
      <c r="K794" s="1089"/>
      <c r="L794" s="266"/>
      <c r="M794" s="266"/>
      <c r="N794" s="266"/>
      <c r="O794" s="266"/>
      <c r="P794" s="266"/>
      <c r="Q794" s="266"/>
      <c r="R794" s="266"/>
      <c r="S794" s="266"/>
      <c r="T794" s="266"/>
      <c r="U794" s="266"/>
    </row>
    <row r="795" spans="1:21" s="422" customFormat="1" ht="15" x14ac:dyDescent="0.25">
      <c r="A795" s="1115"/>
      <c r="B795" s="1116"/>
      <c r="C795" s="1123"/>
      <c r="D795" s="1079" t="s">
        <v>771</v>
      </c>
      <c r="E795" s="639" t="s">
        <v>7</v>
      </c>
      <c r="F795" s="639">
        <v>20</v>
      </c>
      <c r="G795" s="499">
        <f>'Бланки ИЭС'!E1360</f>
        <v>0</v>
      </c>
      <c r="H795" s="461">
        <f>'Бланки ИЭС'!F1360</f>
        <v>0</v>
      </c>
      <c r="I795" s="461">
        <f>'Бланки ИЭС'!G1360</f>
        <v>0</v>
      </c>
      <c r="J795" s="262"/>
      <c r="K795" s="1089"/>
      <c r="L795" s="266"/>
      <c r="M795" s="266"/>
      <c r="N795" s="266"/>
      <c r="O795" s="266"/>
      <c r="P795" s="266"/>
      <c r="Q795" s="266"/>
      <c r="R795" s="266"/>
      <c r="S795" s="266"/>
      <c r="T795" s="266"/>
      <c r="U795" s="266"/>
    </row>
    <row r="796" spans="1:21" s="422" customFormat="1" ht="15.75" thickBot="1" x14ac:dyDescent="0.3">
      <c r="A796" s="1115"/>
      <c r="B796" s="1116"/>
      <c r="C796" s="1123"/>
      <c r="D796" s="1080" t="s">
        <v>772</v>
      </c>
      <c r="E796" s="633" t="s">
        <v>7</v>
      </c>
      <c r="F796" s="633">
        <v>20</v>
      </c>
      <c r="G796" s="499">
        <f>'Бланки ИЭС'!E1361</f>
        <v>2</v>
      </c>
      <c r="H796" s="461">
        <f>'Бланки ИЭС'!F1361</f>
        <v>4.95</v>
      </c>
      <c r="I796" s="461">
        <f>'Бланки ИЭС'!G1361</f>
        <v>5</v>
      </c>
      <c r="J796" s="262"/>
      <c r="K796" s="1089"/>
      <c r="L796" s="266"/>
      <c r="M796" s="266"/>
      <c r="N796" s="266"/>
      <c r="O796" s="266"/>
      <c r="P796" s="266"/>
      <c r="Q796" s="266"/>
      <c r="R796" s="266"/>
      <c r="S796" s="266"/>
      <c r="T796" s="266"/>
      <c r="U796" s="266"/>
    </row>
    <row r="797" spans="1:21" s="422" customFormat="1" ht="15" x14ac:dyDescent="0.25">
      <c r="A797" s="1115"/>
      <c r="B797" s="1116"/>
      <c r="C797" s="1123"/>
      <c r="D797" s="1077" t="s">
        <v>380</v>
      </c>
      <c r="E797" s="631"/>
      <c r="F797" s="631"/>
      <c r="G797" s="1314"/>
      <c r="H797" s="497"/>
      <c r="I797" s="498"/>
      <c r="J797" s="262"/>
      <c r="K797" s="1089"/>
      <c r="L797" s="266"/>
      <c r="M797" s="266"/>
      <c r="N797" s="266"/>
      <c r="O797" s="266"/>
      <c r="P797" s="266"/>
      <c r="Q797" s="266"/>
      <c r="R797" s="266"/>
      <c r="S797" s="266"/>
      <c r="T797" s="266"/>
      <c r="U797" s="266"/>
    </row>
    <row r="798" spans="1:21" s="422" customFormat="1" ht="15" x14ac:dyDescent="0.25">
      <c r="A798" s="1115"/>
      <c r="B798" s="1116"/>
      <c r="C798" s="1123"/>
      <c r="D798" s="1129" t="s">
        <v>22</v>
      </c>
      <c r="E798" s="639" t="s">
        <v>7</v>
      </c>
      <c r="F798" s="639">
        <v>10</v>
      </c>
      <c r="G798" s="499">
        <f>'Бланки ИЭС'!E1363</f>
        <v>2</v>
      </c>
      <c r="H798" s="461">
        <f>'Бланки ИЭС'!F1363</f>
        <v>3</v>
      </c>
      <c r="I798" s="461">
        <f>'Бланки ИЭС'!G1363</f>
        <v>3</v>
      </c>
      <c r="J798" s="262"/>
      <c r="K798" s="1089"/>
      <c r="L798" s="266"/>
      <c r="M798" s="266"/>
      <c r="N798" s="266"/>
      <c r="O798" s="266"/>
      <c r="P798" s="266"/>
      <c r="Q798" s="266"/>
      <c r="R798" s="266"/>
      <c r="S798" s="266"/>
      <c r="T798" s="266"/>
      <c r="U798" s="266"/>
    </row>
    <row r="799" spans="1:21" s="422" customFormat="1" ht="15" x14ac:dyDescent="0.25">
      <c r="A799" s="1115"/>
      <c r="B799" s="1116"/>
      <c r="C799" s="1123"/>
      <c r="D799" s="1129" t="s">
        <v>23</v>
      </c>
      <c r="E799" s="639" t="s">
        <v>7</v>
      </c>
      <c r="F799" s="639">
        <v>10</v>
      </c>
      <c r="G799" s="499">
        <f>'Бланки ИЭС'!E1364</f>
        <v>3</v>
      </c>
      <c r="H799" s="461">
        <f>'Бланки ИЭС'!F1364</f>
        <v>3</v>
      </c>
      <c r="I799" s="461">
        <f>'Бланки ИЭС'!G1364</f>
        <v>3</v>
      </c>
      <c r="J799" s="262"/>
      <c r="K799" s="1089"/>
      <c r="L799" s="266"/>
      <c r="M799" s="266"/>
      <c r="N799" s="266"/>
      <c r="O799" s="266"/>
      <c r="P799" s="266"/>
      <c r="Q799" s="266"/>
      <c r="R799" s="266"/>
      <c r="S799" s="266"/>
      <c r="T799" s="266"/>
      <c r="U799" s="266"/>
    </row>
    <row r="800" spans="1:21" s="422" customFormat="1" ht="15" x14ac:dyDescent="0.25">
      <c r="A800" s="1115"/>
      <c r="B800" s="1116"/>
      <c r="C800" s="1123"/>
      <c r="D800" s="1129" t="s">
        <v>24</v>
      </c>
      <c r="E800" s="639" t="s">
        <v>7</v>
      </c>
      <c r="F800" s="639">
        <v>20</v>
      </c>
      <c r="G800" s="499">
        <f>'Бланки ИЭС'!E1365</f>
        <v>5</v>
      </c>
      <c r="H800" s="461">
        <f>'Бланки ИЭС'!F1365</f>
        <v>5</v>
      </c>
      <c r="I800" s="461">
        <f>'Бланки ИЭС'!G1365</f>
        <v>3</v>
      </c>
      <c r="J800" s="262"/>
      <c r="K800" s="1089"/>
      <c r="L800" s="266"/>
      <c r="M800" s="266"/>
      <c r="N800" s="266"/>
      <c r="O800" s="266"/>
      <c r="P800" s="266"/>
      <c r="Q800" s="266"/>
      <c r="R800" s="266"/>
      <c r="S800" s="266"/>
      <c r="T800" s="266"/>
      <c r="U800" s="266"/>
    </row>
    <row r="801" spans="1:21" s="422" customFormat="1" ht="15.75" thickBot="1" x14ac:dyDescent="0.3">
      <c r="A801" s="1115"/>
      <c r="B801" s="1116"/>
      <c r="C801" s="1123"/>
      <c r="D801" s="1200" t="s">
        <v>21</v>
      </c>
      <c r="E801" s="633" t="s">
        <v>7</v>
      </c>
      <c r="F801" s="633">
        <v>20</v>
      </c>
      <c r="G801" s="499">
        <f>'Бланки ИЭС'!E1366</f>
        <v>3</v>
      </c>
      <c r="H801" s="461">
        <f>'Бланки ИЭС'!F1366</f>
        <v>1</v>
      </c>
      <c r="I801" s="461">
        <f>'Бланки ИЭС'!G1366</f>
        <v>3</v>
      </c>
      <c r="J801" s="262"/>
      <c r="K801" s="1089"/>
      <c r="L801" s="266"/>
      <c r="M801" s="266"/>
      <c r="N801" s="266"/>
      <c r="O801" s="266"/>
      <c r="P801" s="266"/>
      <c r="Q801" s="266"/>
      <c r="R801" s="266"/>
      <c r="S801" s="266"/>
      <c r="T801" s="266"/>
      <c r="U801" s="266"/>
    </row>
    <row r="802" spans="1:21" s="422" customFormat="1" ht="15" x14ac:dyDescent="0.25">
      <c r="A802" s="1115"/>
      <c r="B802" s="1116"/>
      <c r="C802" s="1123"/>
      <c r="D802" s="1077" t="s">
        <v>381</v>
      </c>
      <c r="E802" s="631"/>
      <c r="F802" s="631"/>
      <c r="G802" s="720"/>
      <c r="H802" s="471"/>
      <c r="I802" s="472"/>
      <c r="J802" s="262"/>
      <c r="K802" s="1089"/>
      <c r="L802" s="266"/>
      <c r="M802" s="266"/>
      <c r="N802" s="266"/>
      <c r="O802" s="266"/>
      <c r="P802" s="266"/>
      <c r="Q802" s="266"/>
      <c r="R802" s="266"/>
      <c r="S802" s="266"/>
      <c r="T802" s="266"/>
      <c r="U802" s="266"/>
    </row>
    <row r="803" spans="1:21" s="422" customFormat="1" ht="15" x14ac:dyDescent="0.25">
      <c r="A803" s="1115"/>
      <c r="B803" s="1116"/>
      <c r="C803" s="1123"/>
      <c r="D803" s="1129" t="s">
        <v>26</v>
      </c>
      <c r="E803" s="639" t="s">
        <v>7</v>
      </c>
      <c r="F803" s="639">
        <v>20</v>
      </c>
      <c r="G803" s="499">
        <f>'Бланки ИЭС'!E1369</f>
        <v>1</v>
      </c>
      <c r="H803" s="461">
        <f>'Бланки ИЭС'!F1369</f>
        <v>1</v>
      </c>
      <c r="I803" s="461">
        <f>'Бланки ИЭС'!G1369</f>
        <v>1</v>
      </c>
      <c r="J803" s="262"/>
      <c r="K803" s="1089"/>
      <c r="L803" s="266"/>
      <c r="M803" s="266"/>
      <c r="N803" s="266"/>
      <c r="O803" s="266"/>
      <c r="P803" s="266"/>
      <c r="Q803" s="266"/>
      <c r="R803" s="266"/>
      <c r="S803" s="266"/>
      <c r="T803" s="266"/>
      <c r="U803" s="266"/>
    </row>
    <row r="804" spans="1:21" s="422" customFormat="1" ht="15" x14ac:dyDescent="0.25">
      <c r="A804" s="1115"/>
      <c r="B804" s="1116"/>
      <c r="C804" s="1123"/>
      <c r="D804" s="1129" t="s">
        <v>27</v>
      </c>
      <c r="E804" s="639" t="s">
        <v>7</v>
      </c>
      <c r="F804" s="639">
        <v>20</v>
      </c>
      <c r="G804" s="499">
        <f>'Бланки ИЭС'!E1370</f>
        <v>2</v>
      </c>
      <c r="H804" s="461">
        <f>'Бланки ИЭС'!F1370</f>
        <v>3</v>
      </c>
      <c r="I804" s="461">
        <f>'Бланки ИЭС'!G1370</f>
        <v>3</v>
      </c>
      <c r="J804" s="262"/>
      <c r="K804" s="1089"/>
      <c r="L804" s="266"/>
      <c r="M804" s="266"/>
      <c r="N804" s="266"/>
      <c r="O804" s="266"/>
      <c r="P804" s="266"/>
      <c r="Q804" s="266"/>
      <c r="R804" s="266"/>
      <c r="S804" s="266"/>
      <c r="T804" s="266"/>
      <c r="U804" s="266"/>
    </row>
    <row r="805" spans="1:21" s="422" customFormat="1" ht="15" x14ac:dyDescent="0.25">
      <c r="A805" s="1115"/>
      <c r="B805" s="1116"/>
      <c r="C805" s="1123"/>
      <c r="D805" s="1129" t="s">
        <v>28</v>
      </c>
      <c r="E805" s="639" t="s">
        <v>7</v>
      </c>
      <c r="F805" s="639">
        <v>20</v>
      </c>
      <c r="G805" s="499">
        <f>'Бланки ИЭС'!E1371</f>
        <v>2</v>
      </c>
      <c r="H805" s="461">
        <f>'Бланки ИЭС'!F1371</f>
        <v>3</v>
      </c>
      <c r="I805" s="461">
        <f>'Бланки ИЭС'!G1371</f>
        <v>2</v>
      </c>
      <c r="J805" s="262"/>
      <c r="K805" s="1089"/>
      <c r="L805" s="266"/>
      <c r="M805" s="266"/>
      <c r="N805" s="266"/>
      <c r="O805" s="266"/>
      <c r="P805" s="266"/>
      <c r="Q805" s="266"/>
      <c r="R805" s="266"/>
      <c r="S805" s="266"/>
      <c r="T805" s="266"/>
      <c r="U805" s="266"/>
    </row>
    <row r="806" spans="1:21" s="422" customFormat="1" ht="15" x14ac:dyDescent="0.25">
      <c r="A806" s="1115"/>
      <c r="B806" s="1116"/>
      <c r="C806" s="1123"/>
      <c r="D806" s="1129" t="s">
        <v>25</v>
      </c>
      <c r="E806" s="639" t="s">
        <v>7</v>
      </c>
      <c r="F806" s="639">
        <v>15</v>
      </c>
      <c r="G806" s="499">
        <f>'Бланки ИЭС'!E1372</f>
        <v>2</v>
      </c>
      <c r="H806" s="461">
        <f>'Бланки ИЭС'!F1372</f>
        <v>3</v>
      </c>
      <c r="I806" s="461">
        <f>'Бланки ИЭС'!G1372</f>
        <v>2</v>
      </c>
      <c r="J806" s="262"/>
      <c r="K806" s="1089"/>
      <c r="L806" s="266"/>
      <c r="M806" s="266"/>
      <c r="N806" s="266"/>
      <c r="O806" s="266"/>
      <c r="P806" s="266"/>
      <c r="Q806" s="266"/>
      <c r="R806" s="266"/>
      <c r="S806" s="266"/>
      <c r="T806" s="266"/>
      <c r="U806" s="266"/>
    </row>
    <row r="807" spans="1:21" s="422" customFormat="1" ht="15.75" thickBot="1" x14ac:dyDescent="0.3">
      <c r="A807" s="1157"/>
      <c r="B807" s="1158"/>
      <c r="C807" s="1159"/>
      <c r="D807" s="1200" t="s">
        <v>30</v>
      </c>
      <c r="E807" s="633" t="s">
        <v>7</v>
      </c>
      <c r="F807" s="633">
        <v>10</v>
      </c>
      <c r="G807" s="534">
        <f>'Бланки ИЭС'!E1373</f>
        <v>5</v>
      </c>
      <c r="H807" s="477">
        <f>'Бланки ИЭС'!F1373</f>
        <v>1</v>
      </c>
      <c r="I807" s="477">
        <f>'Бланки ИЭС'!G1373</f>
        <v>1</v>
      </c>
      <c r="J807" s="1160"/>
      <c r="K807" s="1161"/>
      <c r="L807" s="266"/>
      <c r="M807" s="266"/>
      <c r="N807" s="266"/>
      <c r="O807" s="266"/>
      <c r="P807" s="266"/>
      <c r="Q807" s="266"/>
      <c r="R807" s="266"/>
      <c r="S807" s="266"/>
      <c r="T807" s="266"/>
      <c r="U807" s="266"/>
    </row>
    <row r="808" spans="1:21" s="422" customFormat="1" ht="15.75" thickBot="1" x14ac:dyDescent="0.3">
      <c r="A808" s="1117"/>
      <c r="B808" s="1117"/>
      <c r="C808" s="1124"/>
      <c r="D808" s="659" t="s">
        <v>524</v>
      </c>
      <c r="E808" s="575"/>
      <c r="F808" s="575"/>
      <c r="G808" s="625"/>
      <c r="H808" s="625"/>
      <c r="I808" s="625"/>
      <c r="J808" s="262"/>
      <c r="K808" s="266"/>
      <c r="L808" s="266"/>
      <c r="M808" s="266"/>
      <c r="N808" s="266"/>
      <c r="O808" s="266"/>
      <c r="P808" s="266"/>
      <c r="Q808" s="266"/>
      <c r="R808" s="266"/>
      <c r="S808" s="266"/>
      <c r="T808" s="266"/>
      <c r="U808" s="266"/>
    </row>
    <row r="809" spans="1:21" s="422" customFormat="1" ht="15" customHeight="1" thickBot="1" x14ac:dyDescent="0.25">
      <c r="A809" s="1837" t="s">
        <v>933</v>
      </c>
      <c r="B809" s="1837" t="s">
        <v>934</v>
      </c>
      <c r="C809" s="1837" t="s">
        <v>935</v>
      </c>
      <c r="D809" s="1843" t="s">
        <v>109</v>
      </c>
      <c r="E809" s="1357" t="s">
        <v>2</v>
      </c>
      <c r="F809" s="1595" t="s">
        <v>110</v>
      </c>
      <c r="G809" s="1846" t="s">
        <v>931</v>
      </c>
      <c r="H809" s="1847"/>
      <c r="I809" s="1848"/>
      <c r="J809" s="838"/>
      <c r="K809" s="1840" t="s">
        <v>69</v>
      </c>
      <c r="L809" s="266"/>
      <c r="M809" s="266"/>
      <c r="N809" s="266"/>
      <c r="O809" s="266"/>
      <c r="P809" s="266"/>
      <c r="Q809" s="266"/>
      <c r="R809" s="266"/>
      <c r="S809" s="266"/>
      <c r="T809" s="266"/>
      <c r="U809" s="266"/>
    </row>
    <row r="810" spans="1:21" s="422" customFormat="1" ht="14.25" x14ac:dyDescent="0.2">
      <c r="A810" s="1838"/>
      <c r="B810" s="1838"/>
      <c r="C810" s="1838"/>
      <c r="D810" s="1844"/>
      <c r="E810" s="1168" t="s">
        <v>3</v>
      </c>
      <c r="F810" s="1596"/>
      <c r="G810" s="1587" t="s">
        <v>5</v>
      </c>
      <c r="H810" s="1598" t="s">
        <v>6</v>
      </c>
      <c r="I810" s="1849" t="s">
        <v>794</v>
      </c>
      <c r="J810" s="838"/>
      <c r="K810" s="1841"/>
      <c r="L810" s="266"/>
      <c r="M810" s="266"/>
      <c r="N810" s="266"/>
      <c r="O810" s="266"/>
      <c r="P810" s="266"/>
      <c r="Q810" s="266"/>
      <c r="R810" s="266"/>
      <c r="S810" s="266"/>
      <c r="T810" s="266"/>
      <c r="U810" s="266"/>
    </row>
    <row r="811" spans="1:21" s="422" customFormat="1" ht="51.75" customHeight="1" thickBot="1" x14ac:dyDescent="0.25">
      <c r="A811" s="1839"/>
      <c r="B811" s="1839"/>
      <c r="C811" s="1839"/>
      <c r="D811" s="1844"/>
      <c r="E811" s="1373" t="s">
        <v>4</v>
      </c>
      <c r="F811" s="1596"/>
      <c r="G811" s="1588"/>
      <c r="H811" s="1599"/>
      <c r="I811" s="1850"/>
      <c r="J811" s="838"/>
      <c r="K811" s="1842"/>
      <c r="L811" s="266"/>
      <c r="M811" s="266"/>
      <c r="N811" s="266"/>
      <c r="O811" s="266"/>
      <c r="P811" s="266"/>
      <c r="Q811" s="266"/>
      <c r="R811" s="266"/>
      <c r="S811" s="266"/>
      <c r="T811" s="266"/>
      <c r="U811" s="266"/>
    </row>
    <row r="812" spans="1:21" s="422" customFormat="1" ht="15" x14ac:dyDescent="0.25">
      <c r="A812" s="1115"/>
      <c r="B812" s="1116"/>
      <c r="C812" s="1123"/>
      <c r="D812" s="1077" t="s">
        <v>380</v>
      </c>
      <c r="E812" s="631"/>
      <c r="F812" s="631"/>
      <c r="G812" s="1314"/>
      <c r="H812" s="479"/>
      <c r="I812" s="498"/>
      <c r="J812" s="262"/>
      <c r="K812" s="1089"/>
      <c r="L812" s="266"/>
      <c r="M812" s="266"/>
      <c r="N812" s="266"/>
      <c r="O812" s="266"/>
      <c r="P812" s="266"/>
      <c r="Q812" s="266"/>
      <c r="R812" s="266"/>
      <c r="S812" s="266"/>
      <c r="T812" s="266"/>
      <c r="U812" s="266"/>
    </row>
    <row r="813" spans="1:21" s="422" customFormat="1" ht="15" x14ac:dyDescent="0.25">
      <c r="A813" s="1115"/>
      <c r="B813" s="1116"/>
      <c r="C813" s="1123"/>
      <c r="D813" s="1129" t="s">
        <v>22</v>
      </c>
      <c r="E813" s="639" t="s">
        <v>7</v>
      </c>
      <c r="F813" s="639">
        <v>30</v>
      </c>
      <c r="G813" s="499">
        <f>'Бланки ИЭС'!E1392</f>
        <v>23</v>
      </c>
      <c r="H813" s="461">
        <f>'Бланки ИЭС'!F1392</f>
        <v>15</v>
      </c>
      <c r="I813" s="461">
        <f>'Бланки ИЭС'!G1392</f>
        <v>12</v>
      </c>
      <c r="J813" s="262"/>
      <c r="K813" s="1089"/>
      <c r="L813" s="266"/>
      <c r="M813" s="266"/>
      <c r="N813" s="266"/>
      <c r="O813" s="266"/>
      <c r="P813" s="266"/>
      <c r="Q813" s="266"/>
      <c r="R813" s="266"/>
      <c r="S813" s="266"/>
      <c r="T813" s="266"/>
      <c r="U813" s="266"/>
    </row>
    <row r="814" spans="1:21" s="422" customFormat="1" ht="15" x14ac:dyDescent="0.25">
      <c r="A814" s="1115"/>
      <c r="B814" s="1116"/>
      <c r="C814" s="1123"/>
      <c r="D814" s="1129" t="s">
        <v>23</v>
      </c>
      <c r="E814" s="639" t="s">
        <v>7</v>
      </c>
      <c r="F814" s="639">
        <v>40</v>
      </c>
      <c r="G814" s="499">
        <f>'Бланки ИЭС'!E1393</f>
        <v>18</v>
      </c>
      <c r="H814" s="461">
        <f>'Бланки ИЭС'!F1393</f>
        <v>9</v>
      </c>
      <c r="I814" s="461">
        <f>'Бланки ИЭС'!G1393</f>
        <v>9</v>
      </c>
      <c r="J814" s="262"/>
      <c r="K814" s="1089"/>
      <c r="L814" s="266"/>
      <c r="M814" s="266"/>
      <c r="N814" s="266"/>
      <c r="O814" s="266"/>
      <c r="P814" s="266"/>
      <c r="Q814" s="266"/>
      <c r="R814" s="266"/>
      <c r="S814" s="266"/>
      <c r="T814" s="266"/>
      <c r="U814" s="266"/>
    </row>
    <row r="815" spans="1:21" s="422" customFormat="1" ht="15" x14ac:dyDescent="0.25">
      <c r="A815" s="1115"/>
      <c r="B815" s="1116"/>
      <c r="C815" s="1123"/>
      <c r="D815" s="1129" t="s">
        <v>24</v>
      </c>
      <c r="E815" s="639" t="s">
        <v>7</v>
      </c>
      <c r="F815" s="639">
        <v>20</v>
      </c>
      <c r="G815" s="499">
        <f>'Бланки ИЭС'!E1394</f>
        <v>17</v>
      </c>
      <c r="H815" s="461">
        <f>'Бланки ИЭС'!F1394</f>
        <v>8</v>
      </c>
      <c r="I815" s="461">
        <f>'Бланки ИЭС'!G1394</f>
        <v>9</v>
      </c>
      <c r="J815" s="262"/>
      <c r="K815" s="1089"/>
      <c r="L815" s="266"/>
      <c r="M815" s="266"/>
      <c r="N815" s="266"/>
      <c r="O815" s="266"/>
      <c r="P815" s="266"/>
      <c r="Q815" s="266"/>
      <c r="R815" s="266"/>
      <c r="S815" s="266"/>
      <c r="T815" s="266"/>
      <c r="U815" s="266"/>
    </row>
    <row r="816" spans="1:21" s="422" customFormat="1" ht="15.75" thickBot="1" x14ac:dyDescent="0.3">
      <c r="A816" s="1115"/>
      <c r="B816" s="1116"/>
      <c r="C816" s="1123"/>
      <c r="D816" s="1200" t="s">
        <v>21</v>
      </c>
      <c r="E816" s="633" t="s">
        <v>7</v>
      </c>
      <c r="F816" s="633">
        <v>15</v>
      </c>
      <c r="G816" s="499">
        <f>'Бланки ИЭС'!E1395</f>
        <v>37</v>
      </c>
      <c r="H816" s="461">
        <f>'Бланки ИЭС'!F1395</f>
        <v>23</v>
      </c>
      <c r="I816" s="461">
        <f>'Бланки ИЭС'!G1395</f>
        <v>21</v>
      </c>
      <c r="J816" s="262"/>
      <c r="K816" s="1089"/>
      <c r="L816" s="266"/>
      <c r="M816" s="266"/>
      <c r="N816" s="266"/>
      <c r="O816" s="266"/>
      <c r="P816" s="266"/>
      <c r="Q816" s="266"/>
      <c r="R816" s="266"/>
      <c r="S816" s="266"/>
      <c r="T816" s="266"/>
      <c r="U816" s="266"/>
    </row>
    <row r="817" spans="1:21" s="422" customFormat="1" ht="15" x14ac:dyDescent="0.25">
      <c r="A817" s="1115"/>
      <c r="B817" s="1116"/>
      <c r="C817" s="1123"/>
      <c r="D817" s="1077" t="s">
        <v>381</v>
      </c>
      <c r="E817" s="631"/>
      <c r="F817" s="631"/>
      <c r="G817" s="720"/>
      <c r="H817" s="471"/>
      <c r="I817" s="472"/>
      <c r="J817" s="262"/>
      <c r="K817" s="1089"/>
      <c r="L817" s="266"/>
      <c r="M817" s="266"/>
      <c r="N817" s="266"/>
      <c r="O817" s="266"/>
      <c r="P817" s="266"/>
      <c r="Q817" s="266"/>
      <c r="R817" s="266"/>
      <c r="S817" s="266"/>
      <c r="T817" s="266"/>
      <c r="U817" s="266"/>
    </row>
    <row r="818" spans="1:21" s="422" customFormat="1" ht="15" x14ac:dyDescent="0.25">
      <c r="A818" s="1115"/>
      <c r="B818" s="1116"/>
      <c r="C818" s="1123"/>
      <c r="D818" s="1129" t="s">
        <v>26</v>
      </c>
      <c r="E818" s="639" t="s">
        <v>7</v>
      </c>
      <c r="F818" s="639">
        <v>10</v>
      </c>
      <c r="G818" s="499">
        <f>'Бланки ИЭС'!E1398</f>
        <v>31</v>
      </c>
      <c r="H818" s="461">
        <f>'Бланки ИЭС'!F1398</f>
        <v>19</v>
      </c>
      <c r="I818" s="461">
        <f>'Бланки ИЭС'!G1398</f>
        <v>22</v>
      </c>
      <c r="J818" s="262"/>
      <c r="K818" s="1089"/>
      <c r="L818" s="266"/>
      <c r="M818" s="266"/>
      <c r="N818" s="266"/>
      <c r="O818" s="266"/>
      <c r="P818" s="266"/>
      <c r="Q818" s="266"/>
      <c r="R818" s="266"/>
      <c r="S818" s="266"/>
      <c r="T818" s="266"/>
      <c r="U818" s="266"/>
    </row>
    <row r="819" spans="1:21" s="422" customFormat="1" ht="15" x14ac:dyDescent="0.25">
      <c r="A819" s="1115"/>
      <c r="B819" s="1116"/>
      <c r="C819" s="1123"/>
      <c r="D819" s="1129" t="s">
        <v>27</v>
      </c>
      <c r="E819" s="639" t="s">
        <v>7</v>
      </c>
      <c r="F819" s="639">
        <v>20</v>
      </c>
      <c r="G819" s="499">
        <f>'Бланки ИЭС'!E1399</f>
        <v>50</v>
      </c>
      <c r="H819" s="461">
        <f>'Бланки ИЭС'!F1399</f>
        <v>32</v>
      </c>
      <c r="I819" s="461">
        <f>'Бланки ИЭС'!G1399</f>
        <v>31</v>
      </c>
      <c r="J819" s="262"/>
      <c r="K819" s="1089"/>
      <c r="L819" s="266"/>
      <c r="M819" s="266"/>
      <c r="N819" s="266"/>
      <c r="O819" s="266"/>
      <c r="P819" s="266"/>
      <c r="Q819" s="266"/>
      <c r="R819" s="266"/>
      <c r="S819" s="266"/>
      <c r="T819" s="266"/>
      <c r="U819" s="266"/>
    </row>
    <row r="820" spans="1:21" s="422" customFormat="1" ht="15.75" thickBot="1" x14ac:dyDescent="0.3">
      <c r="A820" s="1157"/>
      <c r="B820" s="1158"/>
      <c r="C820" s="1159"/>
      <c r="D820" s="1200" t="s">
        <v>28</v>
      </c>
      <c r="E820" s="633" t="s">
        <v>7</v>
      </c>
      <c r="F820" s="633">
        <v>40</v>
      </c>
      <c r="G820" s="534">
        <f>'Бланки ИЭС'!E1400</f>
        <v>27.5</v>
      </c>
      <c r="H820" s="477">
        <f>'Бланки ИЭС'!F1400</f>
        <v>11</v>
      </c>
      <c r="I820" s="477">
        <f>'Бланки ИЭС'!G1400</f>
        <v>10</v>
      </c>
      <c r="J820" s="1160"/>
      <c r="K820" s="1161"/>
      <c r="L820" s="266"/>
      <c r="M820" s="266"/>
      <c r="N820" s="266"/>
      <c r="O820" s="266"/>
      <c r="P820" s="266"/>
      <c r="Q820" s="266"/>
      <c r="R820" s="266"/>
      <c r="S820" s="266"/>
      <c r="T820" s="266"/>
      <c r="U820" s="266"/>
    </row>
    <row r="821" spans="1:21" s="422" customFormat="1" ht="15.75" thickBot="1" x14ac:dyDescent="0.3">
      <c r="A821" s="1117"/>
      <c r="B821" s="1117"/>
      <c r="C821" s="1124"/>
      <c r="D821" s="1201" t="s">
        <v>459</v>
      </c>
      <c r="E821" s="432"/>
      <c r="F821" s="432"/>
      <c r="G821" s="520"/>
      <c r="H821" s="520"/>
      <c r="I821" s="520"/>
      <c r="J821" s="262"/>
      <c r="K821" s="266"/>
      <c r="L821" s="266"/>
      <c r="M821" s="266"/>
      <c r="N821" s="266"/>
      <c r="O821" s="266"/>
      <c r="P821" s="266"/>
      <c r="Q821" s="266"/>
      <c r="R821" s="266"/>
      <c r="S821" s="266"/>
      <c r="T821" s="266"/>
      <c r="U821" s="266"/>
    </row>
    <row r="822" spans="1:21" s="422" customFormat="1" ht="15" customHeight="1" thickBot="1" x14ac:dyDescent="0.25">
      <c r="A822" s="1837" t="s">
        <v>933</v>
      </c>
      <c r="B822" s="1837" t="s">
        <v>934</v>
      </c>
      <c r="C822" s="1837" t="s">
        <v>935</v>
      </c>
      <c r="D822" s="1843" t="s">
        <v>109</v>
      </c>
      <c r="E822" s="1357" t="s">
        <v>2</v>
      </c>
      <c r="F822" s="1595" t="s">
        <v>110</v>
      </c>
      <c r="G822" s="1846" t="s">
        <v>931</v>
      </c>
      <c r="H822" s="1847"/>
      <c r="I822" s="1848"/>
      <c r="J822" s="1359" t="e">
        <f>G826+G829+G832+G835+G838-#REF!-#REF!</f>
        <v>#REF!</v>
      </c>
      <c r="K822" s="1840" t="s">
        <v>69</v>
      </c>
      <c r="L822" s="266"/>
      <c r="M822" s="266"/>
      <c r="N822" s="266"/>
      <c r="O822" s="266"/>
      <c r="P822" s="266"/>
      <c r="Q822" s="266"/>
      <c r="R822" s="266"/>
      <c r="S822" s="266"/>
      <c r="T822" s="266"/>
      <c r="U822" s="266"/>
    </row>
    <row r="823" spans="1:21" s="422" customFormat="1" ht="14.25" x14ac:dyDescent="0.2">
      <c r="A823" s="1838"/>
      <c r="B823" s="1838"/>
      <c r="C823" s="1838"/>
      <c r="D823" s="1844"/>
      <c r="E823" s="1168" t="s">
        <v>3</v>
      </c>
      <c r="F823" s="1596"/>
      <c r="G823" s="1587" t="s">
        <v>5</v>
      </c>
      <c r="H823" s="1598" t="s">
        <v>6</v>
      </c>
      <c r="I823" s="1849" t="s">
        <v>794</v>
      </c>
      <c r="J823" s="1355"/>
      <c r="K823" s="1841"/>
      <c r="L823" s="266"/>
      <c r="M823" s="266"/>
      <c r="N823" s="266"/>
      <c r="O823" s="266"/>
      <c r="P823" s="266"/>
      <c r="Q823" s="266"/>
      <c r="R823" s="266"/>
      <c r="S823" s="266"/>
      <c r="T823" s="266"/>
      <c r="U823" s="266"/>
    </row>
    <row r="824" spans="1:21" s="422" customFormat="1" ht="51" customHeight="1" thickBot="1" x14ac:dyDescent="0.25">
      <c r="A824" s="1839"/>
      <c r="B824" s="1839"/>
      <c r="C824" s="1839"/>
      <c r="D824" s="1845"/>
      <c r="E824" s="1363" t="s">
        <v>4</v>
      </c>
      <c r="F824" s="1597"/>
      <c r="G824" s="1588"/>
      <c r="H824" s="1599"/>
      <c r="I824" s="1850"/>
      <c r="J824" s="1355"/>
      <c r="K824" s="1842"/>
      <c r="L824" s="266"/>
      <c r="M824" s="266"/>
      <c r="N824" s="266"/>
      <c r="O824" s="266"/>
      <c r="P824" s="266"/>
      <c r="Q824" s="266"/>
      <c r="R824" s="266"/>
      <c r="S824" s="266"/>
      <c r="T824" s="266"/>
      <c r="U824" s="266"/>
    </row>
    <row r="825" spans="1:21" s="422" customFormat="1" ht="15" x14ac:dyDescent="0.25">
      <c r="A825" s="1115">
        <v>600</v>
      </c>
      <c r="B825" s="1116">
        <v>600</v>
      </c>
      <c r="C825" s="1123">
        <f>B825*0.9</f>
        <v>540</v>
      </c>
      <c r="D825" s="658" t="s">
        <v>775</v>
      </c>
      <c r="E825" s="631" t="s">
        <v>7</v>
      </c>
      <c r="F825" s="1328">
        <v>100</v>
      </c>
      <c r="G825" s="767">
        <f>'Бланки ИЭС'!E1431</f>
        <v>28.3</v>
      </c>
      <c r="H825" s="767">
        <f>'Бланки ИЭС'!F1431</f>
        <v>-3.8</v>
      </c>
      <c r="I825" s="767">
        <f>'Бланки ИЭС'!G1431</f>
        <v>-8.1999999999999993</v>
      </c>
      <c r="J825" s="515" t="e">
        <f>G825*#REF!*1.73*0.875/1000</f>
        <v>#REF!</v>
      </c>
      <c r="K825" s="1089"/>
      <c r="L825" s="266"/>
      <c r="M825" s="266"/>
      <c r="N825" s="266"/>
      <c r="O825" s="266"/>
      <c r="P825" s="266"/>
      <c r="Q825" s="266"/>
      <c r="R825" s="266"/>
      <c r="S825" s="266"/>
      <c r="T825" s="266"/>
      <c r="U825" s="266"/>
    </row>
    <row r="826" spans="1:21" s="422" customFormat="1" ht="15" x14ac:dyDescent="0.25">
      <c r="A826" s="1115"/>
      <c r="B826" s="1116"/>
      <c r="C826" s="1123"/>
      <c r="D826" s="547"/>
      <c r="E826" s="639" t="s">
        <v>8</v>
      </c>
      <c r="F826" s="1288">
        <v>20</v>
      </c>
      <c r="G826" s="963">
        <f>'Бланки ИЭС'!E1432</f>
        <v>5</v>
      </c>
      <c r="H826" s="963">
        <f>'Бланки ИЭС'!F1432</f>
        <v>-0.7</v>
      </c>
      <c r="I826" s="963">
        <f>'Бланки ИЭС'!G1432</f>
        <v>-1.5</v>
      </c>
      <c r="J826" s="515" t="e">
        <f>G826*1000/#REF!/1.73/0.875</f>
        <v>#REF!</v>
      </c>
      <c r="K826" s="1089"/>
      <c r="L826" s="266"/>
      <c r="M826" s="266"/>
      <c r="N826" s="266"/>
      <c r="O826" s="266"/>
      <c r="P826" s="266"/>
      <c r="Q826" s="266"/>
      <c r="R826" s="266"/>
      <c r="S826" s="266"/>
      <c r="T826" s="266"/>
      <c r="U826" s="266"/>
    </row>
    <row r="827" spans="1:21" s="422" customFormat="1" ht="15" x14ac:dyDescent="0.25">
      <c r="A827" s="1115"/>
      <c r="B827" s="1116"/>
      <c r="C827" s="1123"/>
      <c r="D827" s="1078"/>
      <c r="E827" s="639" t="s">
        <v>9</v>
      </c>
      <c r="F827" s="1288">
        <v>20</v>
      </c>
      <c r="G827" s="963">
        <f>'Бланки ИЭС'!E1433</f>
        <v>3.7</v>
      </c>
      <c r="H827" s="963">
        <f>'Бланки ИЭС'!F1433</f>
        <v>5</v>
      </c>
      <c r="I827" s="963">
        <f>'Бланки ИЭС'!G1433</f>
        <v>7.4</v>
      </c>
      <c r="J827" s="515"/>
      <c r="K827" s="1089"/>
      <c r="L827" s="266"/>
      <c r="M827" s="266"/>
      <c r="N827" s="266"/>
      <c r="O827" s="266"/>
      <c r="P827" s="266"/>
      <c r="Q827" s="266"/>
      <c r="R827" s="266"/>
      <c r="S827" s="266"/>
      <c r="T827" s="266"/>
      <c r="U827" s="266"/>
    </row>
    <row r="828" spans="1:21" s="422" customFormat="1" ht="15" x14ac:dyDescent="0.25">
      <c r="A828" s="1115">
        <v>600</v>
      </c>
      <c r="B828" s="1116">
        <v>600</v>
      </c>
      <c r="C828" s="1123">
        <f>B828*0.9</f>
        <v>540</v>
      </c>
      <c r="D828" s="1081" t="s">
        <v>776</v>
      </c>
      <c r="E828" s="639" t="s">
        <v>7</v>
      </c>
      <c r="F828" s="1187">
        <v>80</v>
      </c>
      <c r="G828" s="963">
        <f>'Бланки ИЭС'!E1434</f>
        <v>24.5</v>
      </c>
      <c r="H828" s="963">
        <f>'Бланки ИЭС'!F1434</f>
        <v>-9.1</v>
      </c>
      <c r="I828" s="963">
        <f>'Бланки ИЭС'!G1434</f>
        <v>-11.5</v>
      </c>
      <c r="J828" s="515" t="e">
        <f>G828*#REF!*1.73*0.875/1000</f>
        <v>#REF!</v>
      </c>
      <c r="K828" s="1089"/>
      <c r="L828" s="266"/>
      <c r="M828" s="266"/>
      <c r="N828" s="266"/>
      <c r="O828" s="266"/>
      <c r="P828" s="266"/>
      <c r="Q828" s="266"/>
      <c r="R828" s="266"/>
      <c r="S828" s="266"/>
      <c r="T828" s="266"/>
      <c r="U828" s="266"/>
    </row>
    <row r="829" spans="1:21" s="422" customFormat="1" ht="15" x14ac:dyDescent="0.25">
      <c r="A829" s="1115"/>
      <c r="B829" s="1116"/>
      <c r="C829" s="1123"/>
      <c r="D829" s="547"/>
      <c r="E829" s="639" t="s">
        <v>8</v>
      </c>
      <c r="F829" s="1288">
        <v>20</v>
      </c>
      <c r="G829" s="963">
        <f>'Бланки ИЭС'!E1435</f>
        <v>4.4000000000000004</v>
      </c>
      <c r="H829" s="963">
        <f>'Бланки ИЭС'!F1435</f>
        <v>-1.7</v>
      </c>
      <c r="I829" s="963">
        <f>'Бланки ИЭС'!G1435</f>
        <v>-2.1</v>
      </c>
      <c r="J829" s="515" t="e">
        <f>G829*1000/#REF!/1.73/0.875</f>
        <v>#REF!</v>
      </c>
      <c r="K829" s="1089"/>
      <c r="L829" s="266"/>
      <c r="M829" s="266"/>
      <c r="N829" s="266"/>
      <c r="O829" s="266"/>
      <c r="P829" s="266"/>
      <c r="Q829" s="266"/>
      <c r="R829" s="266"/>
      <c r="S829" s="266"/>
      <c r="T829" s="266"/>
      <c r="U829" s="266"/>
    </row>
    <row r="830" spans="1:21" s="422" customFormat="1" ht="15" x14ac:dyDescent="0.25">
      <c r="A830" s="1115"/>
      <c r="B830" s="1116"/>
      <c r="C830" s="1123"/>
      <c r="D830" s="1078"/>
      <c r="E830" s="639" t="s">
        <v>9</v>
      </c>
      <c r="F830" s="1288">
        <v>20</v>
      </c>
      <c r="G830" s="963">
        <f>'Бланки ИЭС'!E1436</f>
        <v>1.9</v>
      </c>
      <c r="H830" s="963">
        <f>'Бланки ИЭС'!F1436</f>
        <v>3.4</v>
      </c>
      <c r="I830" s="963">
        <f>'Бланки ИЭС'!G1436</f>
        <v>5.5</v>
      </c>
      <c r="J830" s="515"/>
      <c r="K830" s="1089"/>
      <c r="L830" s="266"/>
      <c r="M830" s="266"/>
      <c r="N830" s="266"/>
      <c r="O830" s="266"/>
      <c r="P830" s="266"/>
      <c r="Q830" s="266"/>
      <c r="R830" s="266"/>
      <c r="S830" s="266"/>
      <c r="T830" s="266"/>
      <c r="U830" s="266"/>
    </row>
    <row r="831" spans="1:21" s="422" customFormat="1" ht="15" x14ac:dyDescent="0.25">
      <c r="A831" s="1115">
        <v>390</v>
      </c>
      <c r="B831" s="1116">
        <v>300</v>
      </c>
      <c r="C831" s="1123">
        <f>B831*0.9</f>
        <v>270</v>
      </c>
      <c r="D831" s="1081" t="s">
        <v>777</v>
      </c>
      <c r="E831" s="639" t="s">
        <v>7</v>
      </c>
      <c r="F831" s="1187">
        <v>80</v>
      </c>
      <c r="G831" s="963">
        <f>'Бланки ИЭС'!E1437</f>
        <v>4.5</v>
      </c>
      <c r="H831" s="963">
        <f>'Бланки ИЭС'!F1437</f>
        <v>-52.6</v>
      </c>
      <c r="I831" s="963">
        <f>'Бланки ИЭС'!G1437</f>
        <v>-58.9</v>
      </c>
      <c r="J831" s="515" t="e">
        <f>G831*#REF!*1.73*0.875/1000</f>
        <v>#REF!</v>
      </c>
      <c r="K831" s="1089"/>
      <c r="L831" s="266"/>
      <c r="M831" s="266"/>
      <c r="N831" s="266"/>
      <c r="O831" s="266"/>
      <c r="P831" s="266"/>
      <c r="Q831" s="266"/>
      <c r="R831" s="266"/>
      <c r="S831" s="266"/>
      <c r="T831" s="266"/>
      <c r="U831" s="266"/>
    </row>
    <row r="832" spans="1:21" s="422" customFormat="1" ht="15" x14ac:dyDescent="0.25">
      <c r="A832" s="1115"/>
      <c r="B832" s="1116"/>
      <c r="C832" s="1123"/>
      <c r="D832" s="547"/>
      <c r="E832" s="639" t="s">
        <v>8</v>
      </c>
      <c r="F832" s="1288">
        <v>20</v>
      </c>
      <c r="G832" s="963">
        <f>'Бланки ИЭС'!E1438</f>
        <v>0.7</v>
      </c>
      <c r="H832" s="963">
        <f>'Бланки ИЭС'!F1438</f>
        <v>-9.6</v>
      </c>
      <c r="I832" s="963">
        <f>'Бланки ИЭС'!G1438</f>
        <v>-10.5</v>
      </c>
      <c r="J832" s="515" t="e">
        <f>G832*1000/#REF!/1.73/0.875</f>
        <v>#REF!</v>
      </c>
      <c r="K832" s="1089"/>
      <c r="L832" s="266"/>
      <c r="M832" s="266"/>
      <c r="N832" s="266"/>
      <c r="O832" s="266"/>
      <c r="P832" s="266"/>
      <c r="Q832" s="266"/>
      <c r="R832" s="266"/>
      <c r="S832" s="266"/>
      <c r="T832" s="266"/>
      <c r="U832" s="266"/>
    </row>
    <row r="833" spans="1:21" s="422" customFormat="1" ht="15" x14ac:dyDescent="0.25">
      <c r="A833" s="1115"/>
      <c r="B833" s="1116"/>
      <c r="C833" s="1123"/>
      <c r="D833" s="1078"/>
      <c r="E833" s="639" t="s">
        <v>9</v>
      </c>
      <c r="F833" s="1216">
        <v>20</v>
      </c>
      <c r="G833" s="963">
        <f>'Бланки ИЭС'!E1439</f>
        <v>0.4</v>
      </c>
      <c r="H833" s="963">
        <f>'Бланки ИЭС'!F1439</f>
        <v>5.3</v>
      </c>
      <c r="I833" s="963">
        <f>'Бланки ИЭС'!G1439</f>
        <v>0.7</v>
      </c>
      <c r="J833" s="515"/>
      <c r="K833" s="1089"/>
      <c r="L833" s="266"/>
      <c r="M833" s="266"/>
      <c r="N833" s="266"/>
      <c r="O833" s="266"/>
      <c r="P833" s="266"/>
      <c r="Q833" s="266"/>
      <c r="R833" s="266"/>
      <c r="S833" s="266"/>
      <c r="T833" s="266"/>
      <c r="U833" s="266"/>
    </row>
    <row r="834" spans="1:21" s="422" customFormat="1" ht="15" x14ac:dyDescent="0.25">
      <c r="A834" s="1115">
        <v>600</v>
      </c>
      <c r="B834" s="1116">
        <v>600</v>
      </c>
      <c r="C834" s="1123">
        <f>B834*0.9</f>
        <v>540</v>
      </c>
      <c r="D834" s="1081" t="s">
        <v>778</v>
      </c>
      <c r="E834" s="639" t="s">
        <v>7</v>
      </c>
      <c r="F834" s="1187">
        <v>80</v>
      </c>
      <c r="G834" s="963">
        <f>'Бланки ИЭС'!E1440</f>
        <v>-16.100000000000001</v>
      </c>
      <c r="H834" s="963">
        <f>'Бланки ИЭС'!F1440</f>
        <v>45.6</v>
      </c>
      <c r="I834" s="963">
        <f>'Бланки ИЭС'!G1440</f>
        <v>54.5</v>
      </c>
      <c r="J834" s="515" t="e">
        <f>G834*#REF!*1.73*0.875/1000</f>
        <v>#REF!</v>
      </c>
      <c r="K834" s="1089"/>
      <c r="L834" s="266"/>
      <c r="M834" s="266"/>
      <c r="N834" s="266"/>
      <c r="O834" s="266"/>
      <c r="P834" s="266"/>
      <c r="Q834" s="266"/>
      <c r="R834" s="266"/>
      <c r="S834" s="266"/>
      <c r="T834" s="266"/>
      <c r="U834" s="266"/>
    </row>
    <row r="835" spans="1:21" s="422" customFormat="1" ht="15" x14ac:dyDescent="0.25">
      <c r="A835" s="1115"/>
      <c r="B835" s="1116"/>
      <c r="C835" s="1123"/>
      <c r="D835" s="547"/>
      <c r="E835" s="639" t="s">
        <v>8</v>
      </c>
      <c r="F835" s="1288">
        <v>10</v>
      </c>
      <c r="G835" s="963">
        <f>'Бланки ИЭС'!E1441</f>
        <v>-2.9</v>
      </c>
      <c r="H835" s="963">
        <f>'Бланки ИЭС'!F1441</f>
        <v>8.6999999999999993</v>
      </c>
      <c r="I835" s="963">
        <f>'Бланки ИЭС'!G1441</f>
        <v>9.9</v>
      </c>
      <c r="J835" s="515" t="e">
        <f>G835*1000/#REF!/1.73/0.875</f>
        <v>#REF!</v>
      </c>
      <c r="K835" s="1089"/>
      <c r="L835" s="266"/>
      <c r="M835" s="266"/>
      <c r="N835" s="266"/>
      <c r="O835" s="266"/>
      <c r="P835" s="266"/>
      <c r="Q835" s="266"/>
      <c r="R835" s="266"/>
      <c r="S835" s="266"/>
      <c r="T835" s="266"/>
      <c r="U835" s="266"/>
    </row>
    <row r="836" spans="1:21" s="422" customFormat="1" ht="15" x14ac:dyDescent="0.25">
      <c r="A836" s="1115"/>
      <c r="B836" s="1116"/>
      <c r="C836" s="1123"/>
      <c r="D836" s="1078"/>
      <c r="E836" s="639" t="s">
        <v>9</v>
      </c>
      <c r="F836" s="1216">
        <v>10</v>
      </c>
      <c r="G836" s="963">
        <f>'Бланки ИЭС'!E1442</f>
        <v>-1.7</v>
      </c>
      <c r="H836" s="963">
        <f>'Бланки ИЭС'!F1442</f>
        <v>-5.8</v>
      </c>
      <c r="I836" s="963">
        <f>'Бланки ИЭС'!G1442</f>
        <v>-6.1</v>
      </c>
      <c r="J836" s="515"/>
      <c r="K836" s="1089"/>
      <c r="L836" s="266"/>
      <c r="M836" s="266"/>
      <c r="N836" s="266"/>
      <c r="O836" s="266"/>
      <c r="P836" s="266"/>
      <c r="Q836" s="266"/>
      <c r="R836" s="266"/>
      <c r="S836" s="266"/>
      <c r="T836" s="266"/>
      <c r="U836" s="266"/>
    </row>
    <row r="837" spans="1:21" s="422" customFormat="1" ht="15" x14ac:dyDescent="0.25">
      <c r="A837" s="1115">
        <v>600</v>
      </c>
      <c r="B837" s="1116">
        <v>600</v>
      </c>
      <c r="C837" s="1123">
        <f>B837*0.9</f>
        <v>540</v>
      </c>
      <c r="D837" s="1081" t="s">
        <v>779</v>
      </c>
      <c r="E837" s="639" t="s">
        <v>7</v>
      </c>
      <c r="F837" s="1187">
        <v>80</v>
      </c>
      <c r="G837" s="963">
        <f>'Бланки ИЭС'!E1443</f>
        <v>-16.8</v>
      </c>
      <c r="H837" s="963">
        <f>'Бланки ИЭС'!F1443</f>
        <v>53</v>
      </c>
      <c r="I837" s="963">
        <f>'Бланки ИЭС'!G1443</f>
        <v>59.6</v>
      </c>
      <c r="J837" s="515" t="e">
        <f>G837*#REF!*1.73*0.875/1000</f>
        <v>#REF!</v>
      </c>
      <c r="K837" s="1089"/>
      <c r="L837" s="266"/>
      <c r="M837" s="266"/>
      <c r="N837" s="266"/>
      <c r="O837" s="266"/>
      <c r="P837" s="266"/>
      <c r="Q837" s="266"/>
      <c r="R837" s="266"/>
      <c r="S837" s="266"/>
      <c r="T837" s="266"/>
      <c r="U837" s="266"/>
    </row>
    <row r="838" spans="1:21" s="422" customFormat="1" ht="15" x14ac:dyDescent="0.25">
      <c r="A838" s="1115"/>
      <c r="B838" s="1116"/>
      <c r="C838" s="1123"/>
      <c r="D838" s="547"/>
      <c r="E838" s="639" t="s">
        <v>8</v>
      </c>
      <c r="F838" s="1288">
        <v>20</v>
      </c>
      <c r="G838" s="963">
        <f>'Бланки ИЭС'!E1444</f>
        <v>-3.1</v>
      </c>
      <c r="H838" s="963">
        <f>'Бланки ИЭС'!F1444</f>
        <v>9.5</v>
      </c>
      <c r="I838" s="963">
        <f>'Бланки ИЭС'!G1444</f>
        <v>11.5</v>
      </c>
      <c r="J838" s="515" t="e">
        <f>G838*1000/#REF!/1.73/0.875</f>
        <v>#REF!</v>
      </c>
      <c r="K838" s="1089"/>
      <c r="L838" s="266"/>
      <c r="M838" s="266"/>
      <c r="N838" s="266"/>
      <c r="O838" s="266"/>
      <c r="P838" s="266"/>
      <c r="Q838" s="266"/>
      <c r="R838" s="266"/>
      <c r="S838" s="266"/>
      <c r="T838" s="266"/>
      <c r="U838" s="266"/>
    </row>
    <row r="839" spans="1:21" s="422" customFormat="1" ht="15.75" thickBot="1" x14ac:dyDescent="0.3">
      <c r="A839" s="1115"/>
      <c r="B839" s="1116"/>
      <c r="C839" s="1123"/>
      <c r="D839" s="1082"/>
      <c r="E839" s="633" t="s">
        <v>9</v>
      </c>
      <c r="F839" s="1235">
        <v>20</v>
      </c>
      <c r="G839" s="1330">
        <f>'Бланки ИЭС'!E1445</f>
        <v>3</v>
      </c>
      <c r="H839" s="1331">
        <f>'Бланки ИЭС'!F1445</f>
        <v>1.5</v>
      </c>
      <c r="I839" s="1331">
        <f>'Бланки ИЭС'!G1445</f>
        <v>1.6</v>
      </c>
      <c r="J839" s="515"/>
      <c r="K839" s="1089"/>
      <c r="L839" s="266"/>
      <c r="M839" s="266"/>
      <c r="N839" s="266"/>
      <c r="O839" s="266"/>
      <c r="P839" s="266"/>
      <c r="Q839" s="266"/>
      <c r="R839" s="266"/>
      <c r="S839" s="266"/>
      <c r="T839" s="266"/>
      <c r="U839" s="266"/>
    </row>
    <row r="840" spans="1:21" s="422" customFormat="1" ht="15" x14ac:dyDescent="0.25">
      <c r="A840" s="1115"/>
      <c r="B840" s="1116"/>
      <c r="C840" s="1123"/>
      <c r="D840" s="1083" t="s">
        <v>780</v>
      </c>
      <c r="E840" s="631" t="s">
        <v>7</v>
      </c>
      <c r="F840" s="1328">
        <v>80</v>
      </c>
      <c r="G840" s="1329">
        <f>'Бланки ИЭС'!E1446</f>
        <v>8.8000000000000007</v>
      </c>
      <c r="H840" s="1329">
        <f>'Бланки ИЭС'!F1446</f>
        <v>10</v>
      </c>
      <c r="I840" s="1329">
        <f>'Бланки ИЭС'!G1446</f>
        <v>10.7</v>
      </c>
      <c r="J840" s="430"/>
      <c r="K840" s="1089"/>
      <c r="L840" s="266"/>
      <c r="M840" s="266"/>
      <c r="N840" s="266"/>
      <c r="O840" s="266"/>
      <c r="P840" s="266"/>
      <c r="Q840" s="266"/>
      <c r="R840" s="266"/>
      <c r="S840" s="266"/>
      <c r="T840" s="266"/>
      <c r="U840" s="266"/>
    </row>
    <row r="841" spans="1:21" s="422" customFormat="1" ht="15" x14ac:dyDescent="0.25">
      <c r="A841" s="1115"/>
      <c r="B841" s="1116"/>
      <c r="C841" s="1123"/>
      <c r="D841" s="1079" t="s">
        <v>781</v>
      </c>
      <c r="E841" s="639" t="s">
        <v>7</v>
      </c>
      <c r="F841" s="1288">
        <v>5</v>
      </c>
      <c r="G841" s="963">
        <f>'Бланки ИЭС'!E1447</f>
        <v>4.2</v>
      </c>
      <c r="H841" s="963">
        <f>'Бланки ИЭС'!F1447</f>
        <v>6</v>
      </c>
      <c r="I841" s="963">
        <f>'Бланки ИЭС'!G1447</f>
        <v>5.2</v>
      </c>
      <c r="J841" s="430"/>
      <c r="K841" s="1089"/>
      <c r="L841" s="266"/>
      <c r="M841" s="266"/>
      <c r="N841" s="266"/>
      <c r="O841" s="266"/>
      <c r="P841" s="266"/>
      <c r="Q841" s="266"/>
      <c r="R841" s="266"/>
      <c r="S841" s="266"/>
      <c r="T841" s="266"/>
      <c r="U841" s="266"/>
    </row>
    <row r="842" spans="1:21" s="422" customFormat="1" ht="15.75" thickBot="1" x14ac:dyDescent="0.3">
      <c r="A842" s="1115"/>
      <c r="B842" s="1116"/>
      <c r="C842" s="1123"/>
      <c r="D842" s="1080" t="s">
        <v>786</v>
      </c>
      <c r="E842" s="633" t="s">
        <v>7</v>
      </c>
      <c r="F842" s="1235">
        <v>5</v>
      </c>
      <c r="G842" s="963">
        <f>'Бланки ИЭС'!E1448</f>
        <v>5</v>
      </c>
      <c r="H842" s="963">
        <f>'Бланки ИЭС'!F1448</f>
        <v>6</v>
      </c>
      <c r="I842" s="963">
        <f>'Бланки ИЭС'!G1448</f>
        <v>6.2</v>
      </c>
      <c r="J842" s="430"/>
      <c r="K842" s="1089"/>
      <c r="L842" s="266"/>
      <c r="M842" s="266"/>
      <c r="N842" s="266"/>
      <c r="O842" s="266"/>
      <c r="P842" s="266"/>
      <c r="Q842" s="266"/>
      <c r="R842" s="266"/>
      <c r="S842" s="266"/>
      <c r="T842" s="266"/>
      <c r="U842" s="266"/>
    </row>
    <row r="843" spans="1:21" s="422" customFormat="1" ht="15" x14ac:dyDescent="0.25">
      <c r="A843" s="1115"/>
      <c r="B843" s="1116"/>
      <c r="C843" s="1123"/>
      <c r="D843" s="1084" t="s">
        <v>380</v>
      </c>
      <c r="E843" s="631"/>
      <c r="F843" s="1088"/>
      <c r="G843" s="767"/>
      <c r="H843" s="767"/>
      <c r="I843" s="644"/>
      <c r="J843" s="430"/>
      <c r="K843" s="1089"/>
      <c r="L843" s="266"/>
      <c r="M843" s="266"/>
      <c r="N843" s="266"/>
      <c r="O843" s="266"/>
      <c r="P843" s="266"/>
      <c r="Q843" s="266"/>
      <c r="R843" s="266"/>
      <c r="S843" s="266"/>
      <c r="T843" s="266"/>
      <c r="U843" s="266"/>
    </row>
    <row r="844" spans="1:21" s="422" customFormat="1" ht="15" x14ac:dyDescent="0.25">
      <c r="A844" s="1115"/>
      <c r="B844" s="1116"/>
      <c r="C844" s="1123"/>
      <c r="D844" s="1085" t="s">
        <v>22</v>
      </c>
      <c r="E844" s="639" t="s">
        <v>7</v>
      </c>
      <c r="F844" s="1089">
        <v>10</v>
      </c>
      <c r="G844" s="499">
        <f>'Бланки ИЭС'!E1450</f>
        <v>8.7200000000000006</v>
      </c>
      <c r="H844" s="499">
        <f>'Бланки ИЭС'!F1450</f>
        <v>8.5</v>
      </c>
      <c r="I844" s="499">
        <f>'Бланки ИЭС'!G1450</f>
        <v>8.2899999999999991</v>
      </c>
      <c r="J844" s="430"/>
      <c r="K844" s="1089"/>
      <c r="L844" s="266"/>
      <c r="M844" s="266"/>
      <c r="N844" s="266"/>
      <c r="O844" s="266"/>
      <c r="P844" s="266"/>
      <c r="Q844" s="266"/>
      <c r="R844" s="266"/>
      <c r="S844" s="266"/>
      <c r="T844" s="266"/>
      <c r="U844" s="266"/>
    </row>
    <row r="845" spans="1:21" s="422" customFormat="1" ht="15" x14ac:dyDescent="0.25">
      <c r="A845" s="1115"/>
      <c r="B845" s="1116"/>
      <c r="C845" s="1123"/>
      <c r="D845" s="1085" t="s">
        <v>23</v>
      </c>
      <c r="E845" s="639" t="s">
        <v>7</v>
      </c>
      <c r="F845" s="1089">
        <v>5</v>
      </c>
      <c r="G845" s="499">
        <f>'Бланки ИЭС'!E1451</f>
        <v>29.6</v>
      </c>
      <c r="H845" s="499">
        <f>'Бланки ИЭС'!F1451</f>
        <v>47</v>
      </c>
      <c r="I845" s="499">
        <f>'Бланки ИЭС'!G1451</f>
        <v>46.62</v>
      </c>
      <c r="J845" s="430"/>
      <c r="K845" s="1089"/>
      <c r="L845" s="266"/>
      <c r="M845" s="266"/>
      <c r="N845" s="266"/>
      <c r="O845" s="266"/>
      <c r="P845" s="266"/>
      <c r="Q845" s="266"/>
      <c r="R845" s="266"/>
      <c r="S845" s="266"/>
      <c r="T845" s="266"/>
      <c r="U845" s="266"/>
    </row>
    <row r="846" spans="1:21" s="422" customFormat="1" ht="15" x14ac:dyDescent="0.25">
      <c r="A846" s="1115"/>
      <c r="B846" s="1116"/>
      <c r="C846" s="1123"/>
      <c r="D846" s="1085" t="s">
        <v>24</v>
      </c>
      <c r="E846" s="639" t="s">
        <v>7</v>
      </c>
      <c r="F846" s="1216">
        <v>60</v>
      </c>
      <c r="G846" s="499">
        <f>'Бланки ИЭС'!E1452</f>
        <v>3.68</v>
      </c>
      <c r="H846" s="499">
        <f>'Бланки ИЭС'!F1452</f>
        <v>3</v>
      </c>
      <c r="I846" s="499">
        <f>'Бланки ИЭС'!G1452</f>
        <v>2.0699999999999998</v>
      </c>
      <c r="J846" s="430"/>
      <c r="K846" s="1089"/>
      <c r="L846" s="266"/>
      <c r="M846" s="266"/>
      <c r="N846" s="266"/>
      <c r="O846" s="266"/>
      <c r="P846" s="266"/>
      <c r="Q846" s="266"/>
      <c r="R846" s="266"/>
      <c r="S846" s="266"/>
      <c r="T846" s="266"/>
      <c r="U846" s="266"/>
    </row>
    <row r="847" spans="1:21" s="422" customFormat="1" ht="15.75" thickBot="1" x14ac:dyDescent="0.3">
      <c r="A847" s="1115"/>
      <c r="B847" s="1116"/>
      <c r="C847" s="1123"/>
      <c r="D847" s="1149" t="s">
        <v>21</v>
      </c>
      <c r="E847" s="633" t="s">
        <v>7</v>
      </c>
      <c r="F847" s="1161">
        <v>60</v>
      </c>
      <c r="G847" s="534">
        <f>'Бланки ИЭС'!E1453</f>
        <v>24.84</v>
      </c>
      <c r="H847" s="534">
        <f>'Бланки ИЭС'!F1453</f>
        <v>16.899999999999999</v>
      </c>
      <c r="I847" s="534">
        <f>'Бланки ИЭС'!G1453</f>
        <v>26.94</v>
      </c>
      <c r="J847" s="430"/>
      <c r="K847" s="1089"/>
      <c r="L847" s="266"/>
      <c r="M847" s="266"/>
      <c r="N847" s="266"/>
      <c r="O847" s="266"/>
      <c r="P847" s="266"/>
      <c r="Q847" s="266"/>
      <c r="R847" s="266"/>
      <c r="S847" s="266"/>
      <c r="T847" s="266"/>
      <c r="U847" s="266"/>
    </row>
    <row r="848" spans="1:21" s="422" customFormat="1" ht="15" x14ac:dyDescent="0.25">
      <c r="A848" s="1115"/>
      <c r="B848" s="1116"/>
      <c r="C848" s="1123"/>
      <c r="D848" s="1086" t="s">
        <v>381</v>
      </c>
      <c r="E848" s="635"/>
      <c r="F848" s="1088"/>
      <c r="G848" s="665"/>
      <c r="H848" s="475"/>
      <c r="I848" s="476"/>
      <c r="J848" s="430"/>
      <c r="K848" s="1089"/>
      <c r="L848" s="266"/>
      <c r="M848" s="266"/>
      <c r="N848" s="266"/>
      <c r="O848" s="266"/>
      <c r="P848" s="266"/>
      <c r="Q848" s="266"/>
      <c r="R848" s="266"/>
      <c r="S848" s="266"/>
      <c r="T848" s="266"/>
      <c r="U848" s="266"/>
    </row>
    <row r="849" spans="1:21" s="422" customFormat="1" ht="15" x14ac:dyDescent="0.25">
      <c r="A849" s="1115"/>
      <c r="B849" s="1116"/>
      <c r="C849" s="1123"/>
      <c r="D849" s="1085" t="s">
        <v>40</v>
      </c>
      <c r="E849" s="639" t="s">
        <v>7</v>
      </c>
      <c r="F849" s="1089">
        <v>0.06</v>
      </c>
      <c r="G849" s="499">
        <f>'Бланки ИЭС'!E1456</f>
        <v>57.21</v>
      </c>
      <c r="H849" s="499">
        <f>'Бланки ИЭС'!F1456</f>
        <v>97</v>
      </c>
      <c r="I849" s="499">
        <f>'Бланки ИЭС'!G1456</f>
        <v>101.53</v>
      </c>
      <c r="J849" s="430"/>
      <c r="K849" s="1089"/>
      <c r="L849" s="266"/>
      <c r="M849" s="266"/>
      <c r="N849" s="266"/>
      <c r="O849" s="266"/>
      <c r="P849" s="266"/>
      <c r="Q849" s="266"/>
      <c r="R849" s="266"/>
      <c r="S849" s="266"/>
      <c r="T849" s="266"/>
      <c r="U849" s="266"/>
    </row>
    <row r="850" spans="1:21" s="422" customFormat="1" ht="15" x14ac:dyDescent="0.25">
      <c r="A850" s="1115"/>
      <c r="B850" s="1116"/>
      <c r="C850" s="1123"/>
      <c r="D850" s="1085" t="s">
        <v>39</v>
      </c>
      <c r="E850" s="639" t="s">
        <v>7</v>
      </c>
      <c r="F850" s="1089">
        <v>40</v>
      </c>
      <c r="G850" s="499">
        <f>'Бланки ИЭС'!E1457</f>
        <v>29.6</v>
      </c>
      <c r="H850" s="499">
        <f>'Бланки ИЭС'!F1457</f>
        <v>42.3</v>
      </c>
      <c r="I850" s="499">
        <f>'Бланки ИЭС'!G1457</f>
        <v>43.51</v>
      </c>
      <c r="J850" s="430"/>
      <c r="K850" s="1089"/>
      <c r="L850" s="266"/>
      <c r="M850" s="266"/>
      <c r="N850" s="266"/>
      <c r="O850" s="266"/>
      <c r="P850" s="266"/>
      <c r="Q850" s="266"/>
      <c r="R850" s="266"/>
      <c r="S850" s="266"/>
      <c r="T850" s="266"/>
      <c r="U850" s="266"/>
    </row>
    <row r="851" spans="1:21" s="422" customFormat="1" ht="15" x14ac:dyDescent="0.25">
      <c r="A851" s="1115"/>
      <c r="B851" s="1116"/>
      <c r="C851" s="1123"/>
      <c r="D851" s="1085" t="s">
        <v>38</v>
      </c>
      <c r="E851" s="639" t="s">
        <v>7</v>
      </c>
      <c r="F851" s="1089">
        <v>20</v>
      </c>
      <c r="G851" s="499">
        <f>'Бланки ИЭС'!E1458</f>
        <v>54.32</v>
      </c>
      <c r="H851" s="499">
        <f>'Бланки ИЭС'!F1458</f>
        <v>85.4</v>
      </c>
      <c r="I851" s="499">
        <f>'Бланки ИЭС'!G1458</f>
        <v>90.13</v>
      </c>
      <c r="J851" s="430"/>
      <c r="K851" s="1089"/>
      <c r="L851" s="266"/>
      <c r="M851" s="266"/>
      <c r="N851" s="266"/>
      <c r="O851" s="266"/>
      <c r="P851" s="266"/>
      <c r="Q851" s="266"/>
      <c r="R851" s="266"/>
      <c r="S851" s="266"/>
      <c r="T851" s="266"/>
      <c r="U851" s="266"/>
    </row>
    <row r="852" spans="1:21" s="422" customFormat="1" ht="15.75" thickBot="1" x14ac:dyDescent="0.3">
      <c r="A852" s="1157"/>
      <c r="B852" s="1158"/>
      <c r="C852" s="1159"/>
      <c r="D852" s="1200" t="s">
        <v>36</v>
      </c>
      <c r="E852" s="633" t="s">
        <v>7</v>
      </c>
      <c r="F852" s="1161">
        <v>20</v>
      </c>
      <c r="G852" s="534">
        <f>'Бланки ИЭС'!E1459</f>
        <v>10.08</v>
      </c>
      <c r="H852" s="534">
        <f>'Бланки ИЭС'!F1459</f>
        <v>11.8</v>
      </c>
      <c r="I852" s="534">
        <f>'Бланки ИЭС'!G1459</f>
        <v>12.43</v>
      </c>
      <c r="J852" s="1160"/>
      <c r="K852" s="1161"/>
      <c r="L852" s="266"/>
      <c r="M852" s="266"/>
      <c r="N852" s="266"/>
      <c r="O852" s="266"/>
      <c r="P852" s="266"/>
      <c r="Q852" s="266"/>
      <c r="R852" s="266"/>
      <c r="S852" s="266"/>
      <c r="T852" s="266"/>
      <c r="U852" s="266"/>
    </row>
    <row r="853" spans="1:21" s="422" customFormat="1" ht="15.75" thickBot="1" x14ac:dyDescent="0.3">
      <c r="A853" s="1117"/>
      <c r="B853" s="1117"/>
      <c r="C853" s="1124"/>
      <c r="D853" s="873" t="s">
        <v>609</v>
      </c>
      <c r="E853" s="575"/>
      <c r="F853" s="575"/>
      <c r="G853" s="625"/>
      <c r="H853" s="625"/>
      <c r="I853" s="625"/>
      <c r="J853" s="262"/>
      <c r="K853" s="266"/>
      <c r="L853" s="266"/>
      <c r="M853" s="266"/>
      <c r="N853" s="266"/>
      <c r="O853" s="266"/>
      <c r="P853" s="266"/>
      <c r="Q853" s="266"/>
      <c r="R853" s="266"/>
      <c r="S853" s="266"/>
      <c r="T853" s="266"/>
      <c r="U853" s="266"/>
    </row>
    <row r="854" spans="1:21" s="422" customFormat="1" ht="15" customHeight="1" thickBot="1" x14ac:dyDescent="0.25">
      <c r="A854" s="1837" t="s">
        <v>933</v>
      </c>
      <c r="B854" s="1837" t="s">
        <v>934</v>
      </c>
      <c r="C854" s="1837" t="s">
        <v>935</v>
      </c>
      <c r="D854" s="1843" t="s">
        <v>109</v>
      </c>
      <c r="E854" s="1357" t="s">
        <v>2</v>
      </c>
      <c r="F854" s="1595" t="s">
        <v>110</v>
      </c>
      <c r="G854" s="1846" t="s">
        <v>931</v>
      </c>
      <c r="H854" s="1847"/>
      <c r="I854" s="1848"/>
      <c r="J854" s="838"/>
      <c r="K854" s="1840" t="s">
        <v>69</v>
      </c>
      <c r="L854" s="266"/>
      <c r="M854" s="266"/>
      <c r="N854" s="266"/>
      <c r="O854" s="266"/>
      <c r="P854" s="266"/>
      <c r="Q854" s="266"/>
      <c r="R854" s="266"/>
      <c r="S854" s="266"/>
      <c r="T854" s="266"/>
      <c r="U854" s="266"/>
    </row>
    <row r="855" spans="1:21" s="422" customFormat="1" ht="14.25" x14ac:dyDescent="0.2">
      <c r="A855" s="1838"/>
      <c r="B855" s="1838"/>
      <c r="C855" s="1838"/>
      <c r="D855" s="1844"/>
      <c r="E855" s="1168" t="s">
        <v>3</v>
      </c>
      <c r="F855" s="1596"/>
      <c r="G855" s="1587" t="s">
        <v>5</v>
      </c>
      <c r="H855" s="1598" t="s">
        <v>6</v>
      </c>
      <c r="I855" s="1849" t="s">
        <v>794</v>
      </c>
      <c r="J855" s="838"/>
      <c r="K855" s="1841"/>
      <c r="L855" s="266"/>
      <c r="M855" s="266"/>
      <c r="N855" s="266"/>
      <c r="O855" s="266"/>
      <c r="P855" s="266"/>
      <c r="Q855" s="266"/>
      <c r="R855" s="266"/>
      <c r="S855" s="266"/>
      <c r="T855" s="266"/>
      <c r="U855" s="266"/>
    </row>
    <row r="856" spans="1:21" s="422" customFormat="1" ht="48" customHeight="1" thickBot="1" x14ac:dyDescent="0.25">
      <c r="A856" s="1839"/>
      <c r="B856" s="1839"/>
      <c r="C856" s="1839"/>
      <c r="D856" s="1845"/>
      <c r="E856" s="1363" t="s">
        <v>4</v>
      </c>
      <c r="F856" s="1597"/>
      <c r="G856" s="1588"/>
      <c r="H856" s="1599"/>
      <c r="I856" s="1850"/>
      <c r="J856" s="838"/>
      <c r="K856" s="1842"/>
      <c r="L856" s="266"/>
      <c r="M856" s="266"/>
      <c r="N856" s="266"/>
      <c r="O856" s="266"/>
      <c r="P856" s="266"/>
      <c r="Q856" s="266"/>
      <c r="R856" s="266"/>
      <c r="S856" s="266"/>
      <c r="T856" s="266"/>
      <c r="U856" s="266"/>
    </row>
    <row r="857" spans="1:21" s="422" customFormat="1" ht="15.75" thickBot="1" x14ac:dyDescent="0.3">
      <c r="A857" s="1115"/>
      <c r="B857" s="1116"/>
      <c r="C857" s="1123"/>
      <c r="D857" s="490" t="s">
        <v>743</v>
      </c>
      <c r="E857" s="1333" t="s">
        <v>7</v>
      </c>
      <c r="F857" s="1334"/>
      <c r="G857" s="795">
        <f>'Бланки ИЭС'!E1474</f>
        <v>19.03</v>
      </c>
      <c r="H857" s="793">
        <f>'Бланки ИЭС'!F1474</f>
        <v>26.38</v>
      </c>
      <c r="I857" s="794">
        <f>'Бланки ИЭС'!G1474</f>
        <v>28.66</v>
      </c>
      <c r="J857" s="262"/>
      <c r="K857" s="1089"/>
      <c r="L857" s="266"/>
      <c r="M857" s="266"/>
      <c r="N857" s="266"/>
      <c r="O857" s="266"/>
      <c r="P857" s="266"/>
      <c r="Q857" s="266"/>
      <c r="R857" s="266"/>
      <c r="S857" s="266"/>
      <c r="T857" s="266"/>
      <c r="U857" s="266"/>
    </row>
    <row r="858" spans="1:21" s="422" customFormat="1" ht="15" x14ac:dyDescent="0.25">
      <c r="A858" s="1115"/>
      <c r="B858" s="1116"/>
      <c r="C858" s="1123"/>
      <c r="D858" s="1132" t="s">
        <v>380</v>
      </c>
      <c r="E858" s="1239"/>
      <c r="F858" s="1212"/>
      <c r="G858" s="665">
        <v>0</v>
      </c>
      <c r="H858" s="475">
        <v>0</v>
      </c>
      <c r="I858" s="476">
        <v>0</v>
      </c>
      <c r="J858" s="262"/>
      <c r="K858" s="1089"/>
      <c r="L858" s="266"/>
      <c r="M858" s="266"/>
      <c r="N858" s="266"/>
      <c r="O858" s="266"/>
      <c r="P858" s="266"/>
      <c r="Q858" s="266"/>
      <c r="R858" s="266"/>
      <c r="S858" s="266"/>
      <c r="T858" s="266"/>
      <c r="U858" s="266"/>
    </row>
    <row r="859" spans="1:21" s="422" customFormat="1" ht="15" x14ac:dyDescent="0.25">
      <c r="A859" s="1115"/>
      <c r="B859" s="1116"/>
      <c r="C859" s="1123"/>
      <c r="D859" s="1129" t="s">
        <v>22</v>
      </c>
      <c r="E859" s="1239" t="s">
        <v>7</v>
      </c>
      <c r="F859" s="1116">
        <v>10</v>
      </c>
      <c r="G859" s="499">
        <f>'Бланки ИЭС'!E1476</f>
        <v>2.52</v>
      </c>
      <c r="H859" s="461">
        <f>'Бланки ИЭС'!F1476</f>
        <v>2.97</v>
      </c>
      <c r="I859" s="461">
        <f>'Бланки ИЭС'!G1476</f>
        <v>3.11</v>
      </c>
      <c r="J859" s="262"/>
      <c r="K859" s="1089"/>
      <c r="L859" s="266"/>
      <c r="M859" s="266"/>
      <c r="N859" s="266"/>
      <c r="O859" s="266"/>
      <c r="P859" s="266"/>
      <c r="Q859" s="266"/>
      <c r="R859" s="266"/>
      <c r="S859" s="266"/>
      <c r="T859" s="266"/>
      <c r="U859" s="266"/>
    </row>
    <row r="860" spans="1:21" s="422" customFormat="1" ht="15" x14ac:dyDescent="0.25">
      <c r="A860" s="1115"/>
      <c r="B860" s="1116"/>
      <c r="C860" s="1123"/>
      <c r="D860" s="1129" t="s">
        <v>23</v>
      </c>
      <c r="E860" s="1240" t="s">
        <v>7</v>
      </c>
      <c r="F860" s="1116">
        <v>10</v>
      </c>
      <c r="G860" s="499">
        <f>'Бланки ИЭС'!E1477</f>
        <v>5.38</v>
      </c>
      <c r="H860" s="461">
        <f>'Бланки ИЭС'!F1477</f>
        <v>6.34</v>
      </c>
      <c r="I860" s="461">
        <f>'Бланки ИЭС'!G1477</f>
        <v>6.63</v>
      </c>
      <c r="J860" s="262"/>
      <c r="K860" s="1089"/>
      <c r="L860" s="266"/>
      <c r="M860" s="266"/>
      <c r="N860" s="266"/>
      <c r="O860" s="266"/>
      <c r="P860" s="266"/>
      <c r="Q860" s="266"/>
      <c r="R860" s="266"/>
      <c r="S860" s="266"/>
      <c r="T860" s="266"/>
      <c r="U860" s="266"/>
    </row>
    <row r="861" spans="1:21" s="422" customFormat="1" ht="15" x14ac:dyDescent="0.25">
      <c r="A861" s="1115"/>
      <c r="B861" s="1116"/>
      <c r="C861" s="1123"/>
      <c r="D861" s="1129" t="s">
        <v>24</v>
      </c>
      <c r="E861" s="1240" t="s">
        <v>7</v>
      </c>
      <c r="F861" s="1116">
        <v>10</v>
      </c>
      <c r="G861" s="499">
        <f>'Бланки ИЭС'!E1478</f>
        <v>2.52</v>
      </c>
      <c r="H861" s="461">
        <f>'Бланки ИЭС'!F1478</f>
        <v>2.97</v>
      </c>
      <c r="I861" s="461">
        <f>'Бланки ИЭС'!G1478</f>
        <v>3.11</v>
      </c>
      <c r="J861" s="262"/>
      <c r="K861" s="1089"/>
      <c r="L861" s="266"/>
      <c r="M861" s="266"/>
      <c r="N861" s="266"/>
      <c r="O861" s="266"/>
      <c r="P861" s="266"/>
      <c r="Q861" s="266"/>
      <c r="R861" s="266"/>
      <c r="S861" s="266"/>
      <c r="T861" s="266"/>
      <c r="U861" s="266"/>
    </row>
    <row r="862" spans="1:21" s="422" customFormat="1" ht="15" x14ac:dyDescent="0.25">
      <c r="A862" s="1115"/>
      <c r="B862" s="1116"/>
      <c r="C862" s="1123"/>
      <c r="D862" s="1129" t="s">
        <v>21</v>
      </c>
      <c r="E862" s="1240" t="s">
        <v>7</v>
      </c>
      <c r="F862" s="1116">
        <v>20</v>
      </c>
      <c r="G862" s="499">
        <f>'Бланки ИЭС'!E1479</f>
        <v>6.22</v>
      </c>
      <c r="H862" s="461">
        <f>'Бланки ИЭС'!F1479</f>
        <v>7.33</v>
      </c>
      <c r="I862" s="461">
        <f>'Бланки ИЭС'!G1479</f>
        <v>7.67</v>
      </c>
      <c r="J862" s="262"/>
      <c r="K862" s="1089"/>
      <c r="L862" s="266"/>
      <c r="M862" s="266"/>
      <c r="N862" s="266"/>
      <c r="O862" s="266"/>
      <c r="P862" s="266"/>
      <c r="Q862" s="266"/>
      <c r="R862" s="266"/>
      <c r="S862" s="266"/>
      <c r="T862" s="266"/>
      <c r="U862" s="266"/>
    </row>
    <row r="863" spans="1:21" s="422" customFormat="1" ht="15" x14ac:dyDescent="0.25">
      <c r="A863" s="1115"/>
      <c r="B863" s="1116"/>
      <c r="C863" s="1123"/>
      <c r="D863" s="1129" t="s">
        <v>809</v>
      </c>
      <c r="E863" s="1240" t="s">
        <v>7</v>
      </c>
      <c r="F863" s="1116">
        <v>30</v>
      </c>
      <c r="G863" s="499">
        <f>'Бланки ИЭС'!E1480</f>
        <v>6.05</v>
      </c>
      <c r="H863" s="461">
        <f>'Бланки ИЭС'!F1480</f>
        <v>7.13</v>
      </c>
      <c r="I863" s="461">
        <f>'Бланки ИЭС'!G1480</f>
        <v>7.46</v>
      </c>
      <c r="J863" s="262"/>
      <c r="K863" s="1089"/>
      <c r="L863" s="266"/>
      <c r="M863" s="266"/>
      <c r="N863" s="266"/>
      <c r="O863" s="266"/>
      <c r="P863" s="266"/>
      <c r="Q863" s="266"/>
      <c r="R863" s="266"/>
      <c r="S863" s="266"/>
      <c r="T863" s="266"/>
      <c r="U863" s="266"/>
    </row>
    <row r="864" spans="1:21" s="422" customFormat="1" ht="15.75" thickBot="1" x14ac:dyDescent="0.3">
      <c r="A864" s="1157"/>
      <c r="B864" s="1158"/>
      <c r="C864" s="1159"/>
      <c r="D864" s="1200" t="s">
        <v>27</v>
      </c>
      <c r="E864" s="1238" t="s">
        <v>7</v>
      </c>
      <c r="F864" s="1158">
        <v>30</v>
      </c>
      <c r="G864" s="534">
        <f>'Бланки ИЭС'!E1481</f>
        <v>0</v>
      </c>
      <c r="H864" s="477">
        <f>'Бланки ИЭС'!F1481</f>
        <v>0</v>
      </c>
      <c r="I864" s="477">
        <f>'Бланки ИЭС'!G1481</f>
        <v>0</v>
      </c>
      <c r="J864" s="1160"/>
      <c r="K864" s="1161"/>
      <c r="L864" s="266"/>
      <c r="M864" s="266"/>
      <c r="N864" s="266"/>
      <c r="O864" s="266"/>
      <c r="P864" s="266"/>
      <c r="Q864" s="266"/>
      <c r="R864" s="266"/>
      <c r="S864" s="266"/>
      <c r="T864" s="266"/>
      <c r="U864" s="266"/>
    </row>
    <row r="865" spans="1:21" s="422" customFormat="1" ht="15.75" thickBot="1" x14ac:dyDescent="0.3">
      <c r="A865" s="1117"/>
      <c r="B865" s="1117"/>
      <c r="C865" s="1124"/>
      <c r="D865" s="1237" t="s">
        <v>613</v>
      </c>
      <c r="E865" s="432"/>
      <c r="F865" s="432"/>
      <c r="G865" s="520"/>
      <c r="H865" s="520"/>
      <c r="I865" s="520"/>
      <c r="J865" s="262"/>
      <c r="K865" s="266"/>
      <c r="L865" s="266"/>
      <c r="M865" s="266"/>
      <c r="N865" s="266"/>
      <c r="O865" s="266"/>
      <c r="P865" s="266"/>
      <c r="Q865" s="266"/>
      <c r="R865" s="266"/>
      <c r="S865" s="266"/>
      <c r="T865" s="266"/>
      <c r="U865" s="266"/>
    </row>
    <row r="866" spans="1:21" s="422" customFormat="1" ht="15" customHeight="1" thickBot="1" x14ac:dyDescent="0.25">
      <c r="A866" s="1837" t="s">
        <v>933</v>
      </c>
      <c r="B866" s="1837" t="s">
        <v>934</v>
      </c>
      <c r="C866" s="1837" t="s">
        <v>935</v>
      </c>
      <c r="D866" s="1843" t="s">
        <v>109</v>
      </c>
      <c r="E866" s="1357" t="s">
        <v>2</v>
      </c>
      <c r="F866" s="1856" t="s">
        <v>110</v>
      </c>
      <c r="G866" s="1846" t="s">
        <v>931</v>
      </c>
      <c r="H866" s="1847"/>
      <c r="I866" s="1848"/>
      <c r="J866" s="1353"/>
      <c r="K866" s="1840" t="s">
        <v>69</v>
      </c>
      <c r="L866" s="266"/>
      <c r="M866" s="266"/>
      <c r="N866" s="266"/>
      <c r="O866" s="266"/>
      <c r="P866" s="266"/>
      <c r="Q866" s="266"/>
      <c r="R866" s="266"/>
      <c r="S866" s="266"/>
      <c r="T866" s="266"/>
      <c r="U866" s="266"/>
    </row>
    <row r="867" spans="1:21" s="422" customFormat="1" ht="14.25" x14ac:dyDescent="0.2">
      <c r="A867" s="1838"/>
      <c r="B867" s="1838"/>
      <c r="C867" s="1838"/>
      <c r="D867" s="1854"/>
      <c r="E867" s="1168" t="s">
        <v>3</v>
      </c>
      <c r="F867" s="1857"/>
      <c r="G867" s="1587" t="s">
        <v>5</v>
      </c>
      <c r="H867" s="1598" t="s">
        <v>6</v>
      </c>
      <c r="I867" s="1849" t="s">
        <v>794</v>
      </c>
      <c r="J867" s="1355"/>
      <c r="K867" s="1841"/>
      <c r="L867" s="266"/>
      <c r="M867" s="266"/>
      <c r="N867" s="266"/>
      <c r="O867" s="266"/>
      <c r="P867" s="266"/>
      <c r="Q867" s="266"/>
      <c r="R867" s="266"/>
      <c r="S867" s="266"/>
      <c r="T867" s="266"/>
      <c r="U867" s="266"/>
    </row>
    <row r="868" spans="1:21" s="422" customFormat="1" ht="48.75" customHeight="1" thickBot="1" x14ac:dyDescent="0.25">
      <c r="A868" s="1839"/>
      <c r="B868" s="1839"/>
      <c r="C868" s="1839"/>
      <c r="D868" s="1855"/>
      <c r="E868" s="1363" t="s">
        <v>4</v>
      </c>
      <c r="F868" s="1858"/>
      <c r="G868" s="1588"/>
      <c r="H868" s="1599"/>
      <c r="I868" s="1850"/>
      <c r="J868" s="1358"/>
      <c r="K868" s="1842"/>
      <c r="L868" s="266"/>
      <c r="M868" s="266"/>
      <c r="N868" s="266"/>
      <c r="O868" s="266"/>
      <c r="P868" s="266"/>
      <c r="Q868" s="266"/>
      <c r="R868" s="266"/>
      <c r="S868" s="266"/>
      <c r="T868" s="266"/>
      <c r="U868" s="266"/>
    </row>
    <row r="869" spans="1:21" s="422" customFormat="1" ht="15" x14ac:dyDescent="0.25">
      <c r="A869" s="1376"/>
      <c r="B869" s="1118"/>
      <c r="C869" s="1377"/>
      <c r="D869" s="1077" t="s">
        <v>380</v>
      </c>
      <c r="E869" s="1254"/>
      <c r="F869" s="1338"/>
      <c r="G869" s="767"/>
      <c r="H869" s="767"/>
      <c r="I869" s="644"/>
      <c r="J869" s="1156"/>
      <c r="K869" s="1088"/>
      <c r="L869" s="266"/>
      <c r="M869" s="266"/>
      <c r="N869" s="266"/>
      <c r="O869" s="266"/>
      <c r="P869" s="266"/>
      <c r="Q869" s="266"/>
      <c r="R869" s="266"/>
      <c r="S869" s="266"/>
      <c r="T869" s="266"/>
      <c r="U869" s="266"/>
    </row>
    <row r="870" spans="1:21" s="422" customFormat="1" ht="15.75" thickBot="1" x14ac:dyDescent="0.3">
      <c r="A870" s="1115"/>
      <c r="B870" s="1116"/>
      <c r="C870" s="1123"/>
      <c r="D870" s="1200" t="s">
        <v>24</v>
      </c>
      <c r="E870" s="1238" t="s">
        <v>7</v>
      </c>
      <c r="F870" s="1337">
        <v>20</v>
      </c>
      <c r="G870" s="1252">
        <f>'Бланки ИЭС'!E1499</f>
        <v>1.3775999999999999</v>
      </c>
      <c r="H870" s="1042">
        <f>'Бланки ИЭС'!F1499</f>
        <v>1.6235999999999999</v>
      </c>
      <c r="I870" s="1042">
        <f>'Бланки ИЭС'!G1499</f>
        <v>1.6990400000000001</v>
      </c>
      <c r="J870" s="430"/>
      <c r="K870" s="1089"/>
      <c r="L870" s="266"/>
      <c r="M870" s="266"/>
      <c r="N870" s="266"/>
      <c r="O870" s="266"/>
      <c r="P870" s="266"/>
      <c r="Q870" s="266"/>
      <c r="R870" s="266"/>
      <c r="S870" s="266"/>
      <c r="T870" s="266"/>
      <c r="U870" s="266"/>
    </row>
    <row r="871" spans="1:21" s="422" customFormat="1" ht="15" x14ac:dyDescent="0.25">
      <c r="A871" s="1115"/>
      <c r="B871" s="1116"/>
      <c r="C871" s="1123"/>
      <c r="D871" s="1077" t="s">
        <v>381</v>
      </c>
      <c r="E871" s="1254"/>
      <c r="F871" s="1338"/>
      <c r="G871" s="720"/>
      <c r="H871" s="720"/>
      <c r="I871" s="956"/>
      <c r="J871" s="430"/>
      <c r="K871" s="1089"/>
      <c r="L871" s="266"/>
      <c r="M871" s="266"/>
      <c r="N871" s="266"/>
      <c r="O871" s="266"/>
      <c r="P871" s="266"/>
      <c r="Q871" s="266"/>
      <c r="R871" s="266"/>
      <c r="S871" s="266"/>
      <c r="T871" s="266"/>
      <c r="U871" s="266"/>
    </row>
    <row r="872" spans="1:21" s="422" customFormat="1" ht="15" x14ac:dyDescent="0.25">
      <c r="A872" s="1115"/>
      <c r="B872" s="1116"/>
      <c r="C872" s="1123"/>
      <c r="D872" s="1129" t="s">
        <v>26</v>
      </c>
      <c r="E872" s="1240" t="s">
        <v>7</v>
      </c>
      <c r="F872" s="1335">
        <v>10</v>
      </c>
      <c r="G872" s="1253">
        <f>'Бланки ИЭС'!E1502</f>
        <v>2.0076000000000001</v>
      </c>
      <c r="H872" s="1015">
        <f>'Бланки ИЭС'!F1502</f>
        <v>2.3660999999999999</v>
      </c>
      <c r="I872" s="1015">
        <f>'Бланки ИЭС'!G1502</f>
        <v>2.4760399999999998</v>
      </c>
      <c r="J872" s="430"/>
      <c r="K872" s="1089"/>
      <c r="L872" s="266"/>
      <c r="M872" s="266"/>
      <c r="N872" s="266"/>
      <c r="O872" s="266"/>
      <c r="P872" s="266"/>
      <c r="Q872" s="266"/>
      <c r="R872" s="266"/>
      <c r="S872" s="266"/>
      <c r="T872" s="266"/>
      <c r="U872" s="266"/>
    </row>
    <row r="873" spans="1:21" s="422" customFormat="1" ht="15" x14ac:dyDescent="0.25">
      <c r="A873" s="1115"/>
      <c r="B873" s="1116"/>
      <c r="C873" s="1123"/>
      <c r="D873" s="1129" t="s">
        <v>27</v>
      </c>
      <c r="E873" s="1240" t="s">
        <v>7</v>
      </c>
      <c r="F873" s="1335">
        <v>20</v>
      </c>
      <c r="G873" s="1253">
        <f>'Бланки ИЭС'!E1503</f>
        <v>11.256</v>
      </c>
      <c r="H873" s="1015">
        <f>'Бланки ИЭС'!F1503</f>
        <v>13.266</v>
      </c>
      <c r="I873" s="1015">
        <f>'Бланки ИЭС'!G1503</f>
        <v>13.882400000000001</v>
      </c>
      <c r="J873" s="430"/>
      <c r="K873" s="1089"/>
      <c r="L873" s="266"/>
      <c r="M873" s="266"/>
      <c r="N873" s="266"/>
      <c r="O873" s="266"/>
      <c r="P873" s="266"/>
      <c r="Q873" s="266"/>
      <c r="R873" s="266"/>
      <c r="S873" s="266"/>
      <c r="T873" s="266"/>
      <c r="U873" s="266"/>
    </row>
    <row r="874" spans="1:21" s="422" customFormat="1" ht="15.75" thickBot="1" x14ac:dyDescent="0.3">
      <c r="A874" s="1157"/>
      <c r="B874" s="1158"/>
      <c r="C874" s="1159"/>
      <c r="D874" s="1200" t="s">
        <v>28</v>
      </c>
      <c r="E874" s="1238" t="s">
        <v>7</v>
      </c>
      <c r="F874" s="1337">
        <v>10</v>
      </c>
      <c r="G874" s="1324">
        <f>'Бланки ИЭС'!E1504</f>
        <v>1.9823999999999999</v>
      </c>
      <c r="H874" s="1323">
        <f>'Бланки ИЭС'!F1504</f>
        <v>2.3363999999999998</v>
      </c>
      <c r="I874" s="1323">
        <f>'Бланки ИЭС'!G1504</f>
        <v>2.44496</v>
      </c>
      <c r="J874" s="1160"/>
      <c r="K874" s="1161"/>
      <c r="L874" s="266"/>
      <c r="M874" s="266"/>
      <c r="N874" s="266"/>
      <c r="O874" s="266"/>
      <c r="P874" s="266"/>
      <c r="Q874" s="266"/>
      <c r="R874" s="266"/>
      <c r="S874" s="266"/>
      <c r="T874" s="266"/>
      <c r="U874" s="266"/>
    </row>
    <row r="875" spans="1:21" s="422" customFormat="1" ht="15.75" thickBot="1" x14ac:dyDescent="0.3">
      <c r="A875" s="1117"/>
      <c r="B875" s="1117"/>
      <c r="C875" s="1124"/>
      <c r="D875" s="1237" t="s">
        <v>615</v>
      </c>
      <c r="E875" s="432"/>
      <c r="F875" s="432"/>
      <c r="G875" s="520"/>
      <c r="H875" s="520"/>
      <c r="I875" s="520"/>
      <c r="J875" s="262"/>
      <c r="K875" s="266"/>
      <c r="L875" s="266"/>
      <c r="M875" s="266"/>
      <c r="N875" s="266"/>
      <c r="O875" s="266"/>
      <c r="P875" s="266"/>
      <c r="Q875" s="266"/>
      <c r="R875" s="266"/>
      <c r="S875" s="266"/>
      <c r="T875" s="266"/>
      <c r="U875" s="266"/>
    </row>
    <row r="876" spans="1:21" s="422" customFormat="1" ht="15" customHeight="1" thickBot="1" x14ac:dyDescent="0.25">
      <c r="A876" s="1837" t="s">
        <v>933</v>
      </c>
      <c r="B876" s="1837" t="s">
        <v>934</v>
      </c>
      <c r="C876" s="1837" t="s">
        <v>935</v>
      </c>
      <c r="D876" s="1843" t="s">
        <v>109</v>
      </c>
      <c r="E876" s="1357" t="s">
        <v>2</v>
      </c>
      <c r="F876" s="1595" t="s">
        <v>110</v>
      </c>
      <c r="G876" s="1846" t="s">
        <v>931</v>
      </c>
      <c r="H876" s="1847"/>
      <c r="I876" s="1848"/>
      <c r="J876" s="1353"/>
      <c r="K876" s="1840" t="s">
        <v>69</v>
      </c>
      <c r="L876" s="266"/>
      <c r="M876" s="266"/>
      <c r="N876" s="266"/>
      <c r="O876" s="266"/>
      <c r="P876" s="266"/>
      <c r="Q876" s="266"/>
      <c r="R876" s="266"/>
      <c r="S876" s="266"/>
      <c r="T876" s="266"/>
      <c r="U876" s="266"/>
    </row>
    <row r="877" spans="1:21" s="422" customFormat="1" ht="14.25" x14ac:dyDescent="0.2">
      <c r="A877" s="1838"/>
      <c r="B877" s="1838"/>
      <c r="C877" s="1838"/>
      <c r="D877" s="1844"/>
      <c r="E877" s="1168" t="s">
        <v>3</v>
      </c>
      <c r="F877" s="1596"/>
      <c r="G877" s="1587" t="s">
        <v>5</v>
      </c>
      <c r="H877" s="1598" t="s">
        <v>6</v>
      </c>
      <c r="I877" s="1849" t="s">
        <v>794</v>
      </c>
      <c r="J877" s="1355"/>
      <c r="K877" s="1841"/>
      <c r="L877" s="266"/>
      <c r="M877" s="266"/>
      <c r="N877" s="266"/>
      <c r="O877" s="266"/>
      <c r="P877" s="266"/>
      <c r="Q877" s="266"/>
      <c r="R877" s="266"/>
      <c r="S877" s="266"/>
      <c r="T877" s="266"/>
      <c r="U877" s="266"/>
    </row>
    <row r="878" spans="1:21" s="422" customFormat="1" ht="51.75" customHeight="1" thickBot="1" x14ac:dyDescent="0.25">
      <c r="A878" s="1839"/>
      <c r="B878" s="1839"/>
      <c r="C878" s="1839"/>
      <c r="D878" s="1845"/>
      <c r="E878" s="1363" t="s">
        <v>4</v>
      </c>
      <c r="F878" s="1597"/>
      <c r="G878" s="1588"/>
      <c r="H878" s="1599"/>
      <c r="I878" s="1850"/>
      <c r="J878" s="1355"/>
      <c r="K878" s="1842"/>
      <c r="L878" s="266"/>
      <c r="M878" s="266"/>
      <c r="N878" s="266"/>
      <c r="O878" s="266"/>
      <c r="P878" s="266"/>
      <c r="Q878" s="266"/>
      <c r="R878" s="266"/>
      <c r="S878" s="266"/>
      <c r="T878" s="266"/>
      <c r="U878" s="266"/>
    </row>
    <row r="879" spans="1:21" s="422" customFormat="1" ht="15" x14ac:dyDescent="0.25">
      <c r="A879" s="1115"/>
      <c r="B879" s="1116"/>
      <c r="C879" s="1123"/>
      <c r="D879" s="1083" t="s">
        <v>782</v>
      </c>
      <c r="E879" s="1254" t="s">
        <v>7</v>
      </c>
      <c r="F879" s="1215">
        <v>20</v>
      </c>
      <c r="G879" s="509">
        <f>'Бланки ИЭС'!E1522</f>
        <v>7.51</v>
      </c>
      <c r="H879" s="479">
        <f>'Бланки ИЭС'!F1522</f>
        <v>8.8800000000000008</v>
      </c>
      <c r="I879" s="479">
        <f>'Бланки ИЭС'!G1522</f>
        <v>10.64</v>
      </c>
      <c r="J879" s="430"/>
      <c r="K879" s="1089"/>
      <c r="L879" s="266"/>
      <c r="M879" s="266"/>
      <c r="N879" s="266"/>
      <c r="O879" s="266"/>
      <c r="P879" s="266"/>
      <c r="Q879" s="266"/>
      <c r="R879" s="266"/>
      <c r="S879" s="266"/>
      <c r="T879" s="266"/>
      <c r="U879" s="266"/>
    </row>
    <row r="880" spans="1:21" s="422" customFormat="1" ht="15.75" thickBot="1" x14ac:dyDescent="0.3">
      <c r="A880" s="1115"/>
      <c r="B880" s="1116"/>
      <c r="C880" s="1123"/>
      <c r="D880" s="1080" t="s">
        <v>783</v>
      </c>
      <c r="E880" s="1238" t="s">
        <v>7</v>
      </c>
      <c r="F880" s="1225">
        <v>20</v>
      </c>
      <c r="G880" s="534">
        <f>'Бланки ИЭС'!E1523</f>
        <v>2.52</v>
      </c>
      <c r="H880" s="477">
        <f>'Бланки ИЭС'!F1523</f>
        <v>2.97</v>
      </c>
      <c r="I880" s="477">
        <f>'Бланки ИЭС'!G1523</f>
        <v>3.11</v>
      </c>
      <c r="J880" s="430"/>
      <c r="K880" s="1089"/>
      <c r="L880" s="266"/>
      <c r="M880" s="266"/>
      <c r="N880" s="266"/>
      <c r="O880" s="266"/>
      <c r="P880" s="266"/>
      <c r="Q880" s="266"/>
      <c r="R880" s="266"/>
      <c r="S880" s="266"/>
      <c r="T880" s="266"/>
      <c r="U880" s="266"/>
    </row>
    <row r="881" spans="1:21" s="422" customFormat="1" ht="15" x14ac:dyDescent="0.25">
      <c r="A881" s="1115"/>
      <c r="B881" s="1116"/>
      <c r="C881" s="1123"/>
      <c r="D881" s="1132" t="s">
        <v>380</v>
      </c>
      <c r="E881" s="1239"/>
      <c r="F881" s="1212"/>
      <c r="G881" s="665"/>
      <c r="H881" s="475"/>
      <c r="I881" s="476"/>
      <c r="J881" s="430"/>
      <c r="K881" s="1089"/>
      <c r="L881" s="266"/>
      <c r="M881" s="266"/>
      <c r="N881" s="266"/>
      <c r="O881" s="266"/>
      <c r="P881" s="266"/>
      <c r="Q881" s="266"/>
      <c r="R881" s="266"/>
      <c r="S881" s="266"/>
      <c r="T881" s="266"/>
      <c r="U881" s="266"/>
    </row>
    <row r="882" spans="1:21" s="422" customFormat="1" ht="15" x14ac:dyDescent="0.25">
      <c r="A882" s="1115"/>
      <c r="B882" s="1116"/>
      <c r="C882" s="1123"/>
      <c r="D882" s="1129" t="s">
        <v>22</v>
      </c>
      <c r="E882" s="1240" t="s">
        <v>7</v>
      </c>
      <c r="F882" s="1213">
        <v>20</v>
      </c>
      <c r="G882" s="499">
        <f>'Бланки ИЭС'!E1525</f>
        <v>4.4400000000000004</v>
      </c>
      <c r="H882" s="499">
        <f>'Бланки ИЭС'!F1525</f>
        <v>5.23</v>
      </c>
      <c r="I882" s="499">
        <f>'Бланки ИЭС'!G1525</f>
        <v>5.47</v>
      </c>
      <c r="J882" s="430"/>
      <c r="K882" s="1089"/>
      <c r="L882" s="266"/>
      <c r="M882" s="266"/>
      <c r="N882" s="266"/>
      <c r="O882" s="266"/>
      <c r="P882" s="266"/>
      <c r="Q882" s="266"/>
      <c r="R882" s="266"/>
      <c r="S882" s="266"/>
      <c r="T882" s="266"/>
      <c r="U882" s="266"/>
    </row>
    <row r="883" spans="1:21" s="422" customFormat="1" ht="15" x14ac:dyDescent="0.25">
      <c r="A883" s="1115"/>
      <c r="B883" s="1116"/>
      <c r="C883" s="1123"/>
      <c r="D883" s="1129" t="s">
        <v>23</v>
      </c>
      <c r="E883" s="1240" t="s">
        <v>7</v>
      </c>
      <c r="F883" s="1213">
        <v>20</v>
      </c>
      <c r="G883" s="499">
        <f>'Бланки ИЭС'!E1526</f>
        <v>9.51</v>
      </c>
      <c r="H883" s="499">
        <f>'Бланки ИЭС'!F1526</f>
        <v>11.21</v>
      </c>
      <c r="I883" s="499">
        <f>'Бланки ИЭС'!G1526</f>
        <v>13.4</v>
      </c>
      <c r="J883" s="430"/>
      <c r="K883" s="1089"/>
      <c r="L883" s="266"/>
      <c r="M883" s="266"/>
      <c r="N883" s="266"/>
      <c r="O883" s="266"/>
      <c r="P883" s="266"/>
      <c r="Q883" s="266"/>
      <c r="R883" s="266"/>
      <c r="S883" s="266"/>
      <c r="T883" s="266"/>
      <c r="U883" s="266"/>
    </row>
    <row r="884" spans="1:21" s="422" customFormat="1" ht="15.75" thickBot="1" x14ac:dyDescent="0.3">
      <c r="A884" s="1115"/>
      <c r="B884" s="1116"/>
      <c r="C884" s="1123"/>
      <c r="D884" s="1200" t="s">
        <v>24</v>
      </c>
      <c r="E884" s="1238" t="s">
        <v>7</v>
      </c>
      <c r="F884" s="1225">
        <v>10</v>
      </c>
      <c r="G884" s="969">
        <f>'Бланки ИЭС'!E1527</f>
        <v>0.7</v>
      </c>
      <c r="H884" s="534">
        <f>'Бланки ИЭС'!F1527</f>
        <v>0.82</v>
      </c>
      <c r="I884" s="534">
        <f>'Бланки ИЭС'!G1527</f>
        <v>1.6</v>
      </c>
      <c r="J884" s="430"/>
      <c r="K884" s="1089"/>
      <c r="L884" s="266"/>
      <c r="M884" s="266"/>
      <c r="N884" s="266"/>
      <c r="O884" s="266"/>
      <c r="P884" s="266"/>
      <c r="Q884" s="266"/>
      <c r="R884" s="266"/>
      <c r="S884" s="266"/>
      <c r="T884" s="266"/>
      <c r="U884" s="266"/>
    </row>
    <row r="885" spans="1:21" s="422" customFormat="1" ht="15" x14ac:dyDescent="0.25">
      <c r="A885" s="1115"/>
      <c r="B885" s="1116"/>
      <c r="C885" s="1123"/>
      <c r="D885" s="1077" t="s">
        <v>381</v>
      </c>
      <c r="E885" s="1254"/>
      <c r="F885" s="1215"/>
      <c r="G885" s="788"/>
      <c r="H885" s="360"/>
      <c r="I885" s="569"/>
      <c r="J885" s="430"/>
      <c r="K885" s="1089"/>
      <c r="L885" s="266"/>
      <c r="M885" s="266"/>
      <c r="N885" s="266"/>
      <c r="O885" s="266"/>
      <c r="P885" s="266"/>
      <c r="Q885" s="266"/>
      <c r="R885" s="266"/>
      <c r="S885" s="266"/>
      <c r="T885" s="266"/>
      <c r="U885" s="266"/>
    </row>
    <row r="886" spans="1:21" s="422" customFormat="1" ht="15.75" thickBot="1" x14ac:dyDescent="0.3">
      <c r="A886" s="1157"/>
      <c r="B886" s="1158"/>
      <c r="C886" s="1159"/>
      <c r="D886" s="1200" t="s">
        <v>28</v>
      </c>
      <c r="E886" s="1238" t="s">
        <v>7</v>
      </c>
      <c r="F886" s="1225">
        <v>20</v>
      </c>
      <c r="G886" s="534">
        <f>'Бланки ИЭС'!E1530</f>
        <v>3.28</v>
      </c>
      <c r="H886" s="477">
        <f>'Бланки ИЭС'!F1530</f>
        <v>3.86</v>
      </c>
      <c r="I886" s="477">
        <f>'Бланки ИЭС'!G1530</f>
        <v>4.04</v>
      </c>
      <c r="J886" s="935">
        <v>0</v>
      </c>
      <c r="K886" s="1161"/>
      <c r="L886" s="266"/>
      <c r="M886" s="266"/>
      <c r="N886" s="266"/>
      <c r="O886" s="266"/>
      <c r="P886" s="266"/>
      <c r="Q886" s="266"/>
      <c r="R886" s="266"/>
      <c r="S886" s="266"/>
      <c r="T886" s="266"/>
      <c r="U886" s="266"/>
    </row>
    <row r="887" spans="1:21" s="422" customFormat="1" ht="15.75" thickBot="1" x14ac:dyDescent="0.3">
      <c r="A887" s="1117"/>
      <c r="B887" s="1117"/>
      <c r="C887" s="1124"/>
      <c r="D887" s="873" t="s">
        <v>612</v>
      </c>
      <c r="E887" s="575"/>
      <c r="F887" s="575"/>
      <c r="G887" s="625"/>
      <c r="H887" s="625"/>
      <c r="I887" s="625"/>
      <c r="J887" s="262"/>
      <c r="K887" s="266"/>
      <c r="L887" s="266"/>
      <c r="M887" s="266"/>
      <c r="N887" s="266"/>
      <c r="O887" s="266"/>
      <c r="P887" s="266"/>
      <c r="Q887" s="266"/>
      <c r="R887" s="266"/>
      <c r="S887" s="266"/>
      <c r="T887" s="266"/>
      <c r="U887" s="266"/>
    </row>
    <row r="888" spans="1:21" s="422" customFormat="1" ht="15" customHeight="1" thickBot="1" x14ac:dyDescent="0.25">
      <c r="A888" s="1837" t="s">
        <v>933</v>
      </c>
      <c r="B888" s="1837" t="s">
        <v>934</v>
      </c>
      <c r="C888" s="1837" t="s">
        <v>935</v>
      </c>
      <c r="D888" s="1843" t="s">
        <v>109</v>
      </c>
      <c r="E888" s="1357" t="s">
        <v>2</v>
      </c>
      <c r="F888" s="1595" t="s">
        <v>110</v>
      </c>
      <c r="G888" s="1846" t="s">
        <v>931</v>
      </c>
      <c r="H888" s="1847"/>
      <c r="I888" s="1848"/>
      <c r="J888" s="838"/>
      <c r="K888" s="1840" t="s">
        <v>69</v>
      </c>
      <c r="L888" s="266"/>
      <c r="M888" s="266"/>
      <c r="N888" s="266"/>
      <c r="O888" s="266"/>
      <c r="P888" s="266"/>
      <c r="Q888" s="266"/>
      <c r="R888" s="266"/>
      <c r="S888" s="266"/>
      <c r="T888" s="266"/>
      <c r="U888" s="266"/>
    </row>
    <row r="889" spans="1:21" s="422" customFormat="1" ht="14.25" x14ac:dyDescent="0.2">
      <c r="A889" s="1838"/>
      <c r="B889" s="1838"/>
      <c r="C889" s="1838"/>
      <c r="D889" s="1844"/>
      <c r="E889" s="1168" t="s">
        <v>3</v>
      </c>
      <c r="F889" s="1596"/>
      <c r="G889" s="1587" t="s">
        <v>5</v>
      </c>
      <c r="H889" s="1598" t="s">
        <v>6</v>
      </c>
      <c r="I889" s="1849" t="s">
        <v>794</v>
      </c>
      <c r="J889" s="838"/>
      <c r="K889" s="1841"/>
      <c r="L889" s="266"/>
      <c r="M889" s="266"/>
      <c r="N889" s="266"/>
      <c r="O889" s="266"/>
      <c r="P889" s="266"/>
      <c r="Q889" s="266"/>
      <c r="R889" s="266"/>
      <c r="S889" s="266"/>
      <c r="T889" s="266"/>
      <c r="U889" s="266"/>
    </row>
    <row r="890" spans="1:21" s="422" customFormat="1" ht="47.25" customHeight="1" thickBot="1" x14ac:dyDescent="0.25">
      <c r="A890" s="1839"/>
      <c r="B890" s="1839"/>
      <c r="C890" s="1839"/>
      <c r="D890" s="1845"/>
      <c r="E890" s="1363" t="s">
        <v>4</v>
      </c>
      <c r="F890" s="1597"/>
      <c r="G890" s="1588"/>
      <c r="H890" s="1599"/>
      <c r="I890" s="1850"/>
      <c r="J890" s="838"/>
      <c r="K890" s="1842"/>
      <c r="L890" s="266"/>
      <c r="M890" s="266"/>
      <c r="N890" s="266"/>
      <c r="O890" s="266"/>
      <c r="P890" s="266"/>
      <c r="Q890" s="266"/>
      <c r="R890" s="266"/>
      <c r="S890" s="266"/>
      <c r="T890" s="266"/>
      <c r="U890" s="266"/>
    </row>
    <row r="891" spans="1:21" s="422" customFormat="1" ht="15" x14ac:dyDescent="0.25">
      <c r="A891" s="1115"/>
      <c r="B891" s="1116"/>
      <c r="C891" s="1123"/>
      <c r="D891" s="1077" t="s">
        <v>10</v>
      </c>
      <c r="E891" s="1254"/>
      <c r="F891" s="1215"/>
      <c r="G891" s="509"/>
      <c r="H891" s="479"/>
      <c r="I891" s="480"/>
      <c r="J891" s="262"/>
      <c r="K891" s="1089"/>
      <c r="L891" s="266"/>
      <c r="M891" s="266"/>
      <c r="N891" s="266"/>
      <c r="O891" s="266"/>
      <c r="P891" s="266"/>
      <c r="Q891" s="266"/>
      <c r="R891" s="266"/>
      <c r="S891" s="266"/>
      <c r="T891" s="266"/>
      <c r="U891" s="266"/>
    </row>
    <row r="892" spans="1:21" s="422" customFormat="1" ht="15" x14ac:dyDescent="0.25">
      <c r="A892" s="1115"/>
      <c r="B892" s="1116"/>
      <c r="C892" s="1123"/>
      <c r="D892" s="1129" t="s">
        <v>24</v>
      </c>
      <c r="E892" s="1240" t="s">
        <v>7</v>
      </c>
      <c r="F892" s="1213">
        <v>20</v>
      </c>
      <c r="G892" s="499">
        <f>'Бланки ИЭС'!E1547</f>
        <v>0</v>
      </c>
      <c r="H892" s="461">
        <f>'Бланки ИЭС'!F1547</f>
        <v>0</v>
      </c>
      <c r="I892" s="461">
        <f>'Бланки ИЭС'!G1547</f>
        <v>0</v>
      </c>
      <c r="J892" s="262"/>
      <c r="K892" s="1089"/>
      <c r="L892" s="266"/>
      <c r="M892" s="266"/>
      <c r="N892" s="266"/>
      <c r="O892" s="266"/>
      <c r="P892" s="266"/>
      <c r="Q892" s="266"/>
      <c r="R892" s="266"/>
      <c r="S892" s="266"/>
      <c r="T892" s="266"/>
      <c r="U892" s="266"/>
    </row>
    <row r="893" spans="1:21" s="422" customFormat="1" ht="15" x14ac:dyDescent="0.25">
      <c r="A893" s="1115"/>
      <c r="B893" s="1116"/>
      <c r="C893" s="1123"/>
      <c r="D893" s="1129" t="s">
        <v>27</v>
      </c>
      <c r="E893" s="1240" t="s">
        <v>7</v>
      </c>
      <c r="F893" s="1213">
        <v>20</v>
      </c>
      <c r="G893" s="499">
        <f>'Бланки ИЭС'!E1548</f>
        <v>2</v>
      </c>
      <c r="H893" s="461">
        <f>'Бланки ИЭС'!F1548</f>
        <v>12</v>
      </c>
      <c r="I893" s="461">
        <f>'Бланки ИЭС'!G1548</f>
        <v>2</v>
      </c>
      <c r="J893" s="262"/>
      <c r="K893" s="1089"/>
      <c r="L893" s="266"/>
      <c r="M893" s="266"/>
      <c r="N893" s="266"/>
      <c r="O893" s="266"/>
      <c r="P893" s="266"/>
      <c r="Q893" s="266"/>
      <c r="R893" s="266"/>
      <c r="S893" s="266"/>
      <c r="T893" s="266"/>
      <c r="U893" s="266"/>
    </row>
    <row r="894" spans="1:21" s="422" customFormat="1" ht="15" x14ac:dyDescent="0.25">
      <c r="A894" s="1115"/>
      <c r="B894" s="1116"/>
      <c r="C894" s="1123"/>
      <c r="D894" s="1129" t="s">
        <v>28</v>
      </c>
      <c r="E894" s="1240" t="s">
        <v>7</v>
      </c>
      <c r="F894" s="1213">
        <v>20</v>
      </c>
      <c r="G894" s="499">
        <f>'Бланки ИЭС'!E1549</f>
        <v>2</v>
      </c>
      <c r="H894" s="461">
        <f>'Бланки ИЭС'!F1549</f>
        <v>2</v>
      </c>
      <c r="I894" s="461">
        <f>'Бланки ИЭС'!G1549</f>
        <v>2</v>
      </c>
      <c r="J894" s="262"/>
      <c r="K894" s="1089"/>
      <c r="L894" s="266"/>
      <c r="M894" s="266"/>
      <c r="N894" s="266"/>
      <c r="O894" s="266"/>
      <c r="P894" s="266"/>
      <c r="Q894" s="266"/>
      <c r="R894" s="266"/>
      <c r="S894" s="266"/>
      <c r="T894" s="266"/>
      <c r="U894" s="266"/>
    </row>
    <row r="895" spans="1:21" s="422" customFormat="1" ht="15.75" thickBot="1" x14ac:dyDescent="0.3">
      <c r="A895" s="1157"/>
      <c r="B895" s="1158"/>
      <c r="C895" s="1159"/>
      <c r="D895" s="1200" t="s">
        <v>25</v>
      </c>
      <c r="E895" s="1238" t="s">
        <v>7</v>
      </c>
      <c r="F895" s="1225">
        <v>20</v>
      </c>
      <c r="G895" s="534">
        <f>'Бланки ИЭС'!E1550</f>
        <v>3</v>
      </c>
      <c r="H895" s="477">
        <f>'Бланки ИЭС'!F1550</f>
        <v>10</v>
      </c>
      <c r="I895" s="477">
        <f>'Бланки ИЭС'!G1550</f>
        <v>5</v>
      </c>
      <c r="J895" s="1160"/>
      <c r="K895" s="1161"/>
      <c r="L895" s="266"/>
      <c r="M895" s="266"/>
      <c r="N895" s="266"/>
      <c r="O895" s="266"/>
      <c r="P895" s="266"/>
      <c r="Q895" s="266"/>
      <c r="R895" s="266"/>
      <c r="S895" s="266"/>
      <c r="T895" s="266"/>
      <c r="U895" s="266"/>
    </row>
    <row r="896" spans="1:21" s="422" customFormat="1" ht="15.75" thickBot="1" x14ac:dyDescent="0.3">
      <c r="A896" s="1117"/>
      <c r="B896" s="1117"/>
      <c r="C896" s="1124"/>
      <c r="D896" s="873" t="s">
        <v>610</v>
      </c>
      <c r="E896" s="575"/>
      <c r="F896" s="575"/>
      <c r="G896" s="625"/>
      <c r="H896" s="625"/>
      <c r="I896" s="625"/>
      <c r="J896" s="262"/>
      <c r="K896" s="266"/>
      <c r="L896" s="266"/>
      <c r="M896" s="266"/>
      <c r="N896" s="266"/>
      <c r="O896" s="266"/>
      <c r="P896" s="266"/>
      <c r="Q896" s="266"/>
      <c r="R896" s="266"/>
      <c r="S896" s="266"/>
      <c r="T896" s="266"/>
      <c r="U896" s="266"/>
    </row>
    <row r="897" spans="1:21" s="422" customFormat="1" ht="15" customHeight="1" thickBot="1" x14ac:dyDescent="0.25">
      <c r="A897" s="1837" t="s">
        <v>933</v>
      </c>
      <c r="B897" s="1837" t="s">
        <v>934</v>
      </c>
      <c r="C897" s="1837" t="s">
        <v>935</v>
      </c>
      <c r="D897" s="1843" t="s">
        <v>109</v>
      </c>
      <c r="E897" s="1357" t="s">
        <v>2</v>
      </c>
      <c r="F897" s="1595" t="s">
        <v>110</v>
      </c>
      <c r="G897" s="1846" t="s">
        <v>931</v>
      </c>
      <c r="H897" s="1847"/>
      <c r="I897" s="1848"/>
      <c r="J897" s="838"/>
      <c r="K897" s="1840" t="s">
        <v>69</v>
      </c>
      <c r="L897" s="266"/>
      <c r="M897" s="266"/>
      <c r="N897" s="266"/>
      <c r="O897" s="266"/>
      <c r="P897" s="266"/>
      <c r="Q897" s="266"/>
      <c r="R897" s="266"/>
      <c r="S897" s="266"/>
      <c r="T897" s="266"/>
      <c r="U897" s="266"/>
    </row>
    <row r="898" spans="1:21" s="422" customFormat="1" ht="14.25" x14ac:dyDescent="0.2">
      <c r="A898" s="1838"/>
      <c r="B898" s="1838"/>
      <c r="C898" s="1838"/>
      <c r="D898" s="1844"/>
      <c r="E898" s="1168" t="s">
        <v>3</v>
      </c>
      <c r="F898" s="1596"/>
      <c r="G898" s="1587" t="s">
        <v>5</v>
      </c>
      <c r="H898" s="1598" t="s">
        <v>6</v>
      </c>
      <c r="I898" s="1849" t="s">
        <v>794</v>
      </c>
      <c r="J898" s="838"/>
      <c r="K898" s="1841"/>
      <c r="L898" s="266"/>
      <c r="M898" s="266"/>
      <c r="N898" s="266"/>
      <c r="O898" s="266"/>
      <c r="P898" s="266"/>
      <c r="Q898" s="266"/>
      <c r="R898" s="266"/>
      <c r="S898" s="266"/>
      <c r="T898" s="266"/>
      <c r="U898" s="266"/>
    </row>
    <row r="899" spans="1:21" s="422" customFormat="1" ht="45.75" customHeight="1" thickBot="1" x14ac:dyDescent="0.25">
      <c r="A899" s="1839"/>
      <c r="B899" s="1839"/>
      <c r="C899" s="1839"/>
      <c r="D899" s="1845"/>
      <c r="E899" s="1363" t="s">
        <v>4</v>
      </c>
      <c r="F899" s="1597"/>
      <c r="G899" s="1588"/>
      <c r="H899" s="1599"/>
      <c r="I899" s="1850"/>
      <c r="J899" s="838"/>
      <c r="K899" s="1842"/>
      <c r="L899" s="266"/>
      <c r="M899" s="266"/>
      <c r="N899" s="266"/>
      <c r="O899" s="266"/>
      <c r="P899" s="266"/>
      <c r="Q899" s="266"/>
      <c r="R899" s="266"/>
      <c r="S899" s="266"/>
      <c r="T899" s="266"/>
      <c r="U899" s="266"/>
    </row>
    <row r="900" spans="1:21" s="422" customFormat="1" ht="15" x14ac:dyDescent="0.25">
      <c r="A900" s="1115"/>
      <c r="B900" s="1116"/>
      <c r="C900" s="1123"/>
      <c r="D900" s="1083" t="s">
        <v>784</v>
      </c>
      <c r="E900" s="1254" t="s">
        <v>7</v>
      </c>
      <c r="F900" s="1215">
        <v>20</v>
      </c>
      <c r="G900" s="767">
        <f>'Бланки ИЭС'!E1563</f>
        <v>0.2</v>
      </c>
      <c r="H900" s="767">
        <f>'Бланки ИЭС'!F1563</f>
        <v>11.9</v>
      </c>
      <c r="I900" s="767">
        <f>'Бланки ИЭС'!G1563</f>
        <v>12</v>
      </c>
      <c r="J900" s="262"/>
      <c r="K900" s="1089"/>
      <c r="L900" s="266"/>
      <c r="M900" s="266"/>
      <c r="N900" s="266"/>
      <c r="O900" s="266"/>
      <c r="P900" s="266"/>
      <c r="Q900" s="266"/>
      <c r="R900" s="266"/>
      <c r="S900" s="266"/>
      <c r="T900" s="266"/>
      <c r="U900" s="266"/>
    </row>
    <row r="901" spans="1:21" s="422" customFormat="1" ht="15.75" thickBot="1" x14ac:dyDescent="0.3">
      <c r="A901" s="1115"/>
      <c r="B901" s="1116"/>
      <c r="C901" s="1123"/>
      <c r="D901" s="1080" t="s">
        <v>772</v>
      </c>
      <c r="E901" s="1241" t="s">
        <v>7</v>
      </c>
      <c r="F901" s="1177">
        <v>20</v>
      </c>
      <c r="G901" s="534">
        <f>'Бланки ИЭС'!E1564</f>
        <v>2</v>
      </c>
      <c r="H901" s="477">
        <f>'Бланки ИЭС'!F1564</f>
        <v>4.95</v>
      </c>
      <c r="I901" s="477">
        <f>'Бланки ИЭС'!G1564</f>
        <v>5</v>
      </c>
      <c r="J901" s="262"/>
      <c r="K901" s="1089"/>
      <c r="L901" s="266"/>
      <c r="M901" s="266"/>
      <c r="N901" s="266"/>
      <c r="O901" s="266"/>
      <c r="P901" s="266"/>
      <c r="Q901" s="266"/>
      <c r="R901" s="266"/>
      <c r="S901" s="266"/>
      <c r="T901" s="266"/>
      <c r="U901" s="266"/>
    </row>
    <row r="902" spans="1:21" s="422" customFormat="1" ht="15" x14ac:dyDescent="0.25">
      <c r="A902" s="1115"/>
      <c r="B902" s="1116"/>
      <c r="C902" s="1123"/>
      <c r="D902" s="1132" t="s">
        <v>380</v>
      </c>
      <c r="E902" s="1239"/>
      <c r="F902" s="1212"/>
      <c r="G902" s="788"/>
      <c r="H902" s="788"/>
      <c r="I902" s="638"/>
      <c r="J902" s="262"/>
      <c r="K902" s="1089"/>
      <c r="L902" s="266"/>
      <c r="M902" s="266"/>
      <c r="N902" s="266"/>
      <c r="O902" s="266"/>
      <c r="P902" s="266"/>
      <c r="Q902" s="266"/>
      <c r="R902" s="266"/>
      <c r="S902" s="266"/>
      <c r="T902" s="266"/>
      <c r="U902" s="266"/>
    </row>
    <row r="903" spans="1:21" s="422" customFormat="1" ht="15" x14ac:dyDescent="0.25">
      <c r="A903" s="1115"/>
      <c r="B903" s="1116"/>
      <c r="C903" s="1123"/>
      <c r="D903" s="1129" t="s">
        <v>21</v>
      </c>
      <c r="E903" s="1240" t="s">
        <v>7</v>
      </c>
      <c r="F903" s="1213">
        <v>10</v>
      </c>
      <c r="G903" s="772">
        <f>'Бланки ИЭС'!E1566</f>
        <v>0.2</v>
      </c>
      <c r="H903" s="772">
        <f>'Бланки ИЭС'!F1566</f>
        <v>2</v>
      </c>
      <c r="I903" s="772">
        <f>'Бланки ИЭС'!G1566</f>
        <v>2</v>
      </c>
      <c r="J903" s="262"/>
      <c r="K903" s="1089"/>
      <c r="L903" s="266"/>
      <c r="M903" s="266"/>
      <c r="N903" s="266"/>
      <c r="O903" s="266"/>
      <c r="P903" s="266"/>
      <c r="Q903" s="266"/>
      <c r="R903" s="266"/>
      <c r="S903" s="266"/>
      <c r="T903" s="266"/>
      <c r="U903" s="266"/>
    </row>
    <row r="904" spans="1:21" s="422" customFormat="1" ht="15" x14ac:dyDescent="0.25">
      <c r="A904" s="1115"/>
      <c r="B904" s="1116"/>
      <c r="C904" s="1123"/>
      <c r="D904" s="1129" t="s">
        <v>26</v>
      </c>
      <c r="E904" s="1240" t="s">
        <v>7</v>
      </c>
      <c r="F904" s="1213">
        <v>10</v>
      </c>
      <c r="G904" s="772">
        <f>'Бланки ИЭС'!E1567</f>
        <v>1.2</v>
      </c>
      <c r="H904" s="772">
        <f>'Бланки ИЭС'!F1567</f>
        <v>6.9</v>
      </c>
      <c r="I904" s="772">
        <f>'Бланки ИЭС'!G1567</f>
        <v>7</v>
      </c>
      <c r="J904" s="262"/>
      <c r="K904" s="1089"/>
      <c r="L904" s="266"/>
      <c r="M904" s="266"/>
      <c r="N904" s="266"/>
      <c r="O904" s="266"/>
      <c r="P904" s="266"/>
      <c r="Q904" s="266"/>
      <c r="R904" s="266"/>
      <c r="S904" s="266"/>
      <c r="T904" s="266"/>
      <c r="U904" s="266"/>
    </row>
    <row r="905" spans="1:21" s="422" customFormat="1" ht="15" x14ac:dyDescent="0.25">
      <c r="A905" s="1115"/>
      <c r="B905" s="1116"/>
      <c r="C905" s="1123"/>
      <c r="D905" s="1129" t="s">
        <v>27</v>
      </c>
      <c r="E905" s="1240" t="s">
        <v>7</v>
      </c>
      <c r="F905" s="1213">
        <v>15</v>
      </c>
      <c r="G905" s="772">
        <f>'Бланки ИЭС'!E1568</f>
        <v>2.2000000000000002</v>
      </c>
      <c r="H905" s="772">
        <f>'Бланки ИЭС'!F1568</f>
        <v>9.9</v>
      </c>
      <c r="I905" s="772">
        <f>'Бланки ИЭС'!G1568</f>
        <v>10</v>
      </c>
      <c r="J905" s="262"/>
      <c r="K905" s="1089"/>
      <c r="L905" s="266"/>
      <c r="M905" s="266"/>
      <c r="N905" s="266"/>
      <c r="O905" s="266"/>
      <c r="P905" s="266"/>
      <c r="Q905" s="266"/>
      <c r="R905" s="266"/>
      <c r="S905" s="266"/>
      <c r="T905" s="266"/>
      <c r="U905" s="266"/>
    </row>
    <row r="906" spans="1:21" s="422" customFormat="1" ht="15.75" thickBot="1" x14ac:dyDescent="0.3">
      <c r="A906" s="1115"/>
      <c r="B906" s="1116"/>
      <c r="C906" s="1123"/>
      <c r="D906" s="1200" t="s">
        <v>28</v>
      </c>
      <c r="E906" s="1238" t="s">
        <v>7</v>
      </c>
      <c r="F906" s="1225">
        <v>5</v>
      </c>
      <c r="G906" s="1339">
        <f>'Бланки ИЭС'!E1569</f>
        <v>3.2</v>
      </c>
      <c r="H906" s="845">
        <f>'Бланки ИЭС'!F1569</f>
        <v>2</v>
      </c>
      <c r="I906" s="845">
        <f>'Бланки ИЭС'!G1569</f>
        <v>3.2</v>
      </c>
      <c r="J906" s="262"/>
      <c r="K906" s="1089"/>
      <c r="L906" s="266"/>
      <c r="M906" s="266"/>
      <c r="N906" s="266"/>
      <c r="O906" s="266"/>
      <c r="P906" s="266"/>
      <c r="Q906" s="266"/>
      <c r="R906" s="266"/>
      <c r="S906" s="266"/>
      <c r="T906" s="266"/>
      <c r="U906" s="266"/>
    </row>
    <row r="907" spans="1:21" s="422" customFormat="1" ht="15" x14ac:dyDescent="0.25">
      <c r="A907" s="1115"/>
      <c r="B907" s="1116"/>
      <c r="C907" s="1123"/>
      <c r="D907" s="1132" t="s">
        <v>381</v>
      </c>
      <c r="E907" s="1239"/>
      <c r="F907" s="1212"/>
      <c r="G907" s="788"/>
      <c r="H907" s="788"/>
      <c r="I907" s="638"/>
      <c r="J907" s="262"/>
      <c r="K907" s="1089"/>
      <c r="L907" s="266"/>
      <c r="M907" s="266"/>
      <c r="N907" s="266"/>
      <c r="O907" s="266"/>
      <c r="P907" s="266"/>
      <c r="Q907" s="266"/>
      <c r="R907" s="266"/>
      <c r="S907" s="266"/>
      <c r="T907" s="266"/>
      <c r="U907" s="266"/>
    </row>
    <row r="908" spans="1:21" s="422" customFormat="1" ht="15" x14ac:dyDescent="0.25">
      <c r="A908" s="1115"/>
      <c r="B908" s="1116"/>
      <c r="C908" s="1123"/>
      <c r="D908" s="1129" t="s">
        <v>22</v>
      </c>
      <c r="E908" s="1240" t="s">
        <v>7</v>
      </c>
      <c r="F908" s="1213">
        <v>10</v>
      </c>
      <c r="G908" s="772">
        <f>'Бланки ИЭС'!E1572</f>
        <v>0.2</v>
      </c>
      <c r="H908" s="772">
        <f>'Бланки ИЭС'!F1572</f>
        <v>5.9</v>
      </c>
      <c r="I908" s="772">
        <f>'Бланки ИЭС'!G1572</f>
        <v>6</v>
      </c>
      <c r="J908" s="262"/>
      <c r="K908" s="1089"/>
      <c r="L908" s="266"/>
      <c r="M908" s="266"/>
      <c r="N908" s="266"/>
      <c r="O908" s="266"/>
      <c r="P908" s="266"/>
      <c r="Q908" s="266"/>
      <c r="R908" s="266"/>
      <c r="S908" s="266"/>
      <c r="T908" s="266"/>
      <c r="U908" s="266"/>
    </row>
    <row r="909" spans="1:21" s="422" customFormat="1" ht="15" x14ac:dyDescent="0.25">
      <c r="A909" s="1115"/>
      <c r="B909" s="1116"/>
      <c r="C909" s="1123"/>
      <c r="D909" s="1129" t="s">
        <v>23</v>
      </c>
      <c r="E909" s="1240" t="s">
        <v>7</v>
      </c>
      <c r="F909" s="1213">
        <v>10</v>
      </c>
      <c r="G909" s="772">
        <f>'Бланки ИЭС'!E1573</f>
        <v>1.2</v>
      </c>
      <c r="H909" s="772">
        <f>'Бланки ИЭС'!F1573</f>
        <v>5.9</v>
      </c>
      <c r="I909" s="772">
        <f>'Бланки ИЭС'!G1573</f>
        <v>7</v>
      </c>
      <c r="J909" s="262"/>
      <c r="K909" s="1089"/>
      <c r="L909" s="266"/>
      <c r="M909" s="266"/>
      <c r="N909" s="266"/>
      <c r="O909" s="266"/>
      <c r="P909" s="266"/>
      <c r="Q909" s="266"/>
      <c r="R909" s="266"/>
      <c r="S909" s="266"/>
      <c r="T909" s="266"/>
      <c r="U909" s="266"/>
    </row>
    <row r="910" spans="1:21" s="422" customFormat="1" ht="15" x14ac:dyDescent="0.25">
      <c r="A910" s="1115"/>
      <c r="B910" s="1116"/>
      <c r="C910" s="1123"/>
      <c r="D910" s="1129" t="s">
        <v>24</v>
      </c>
      <c r="E910" s="1240" t="s">
        <v>7</v>
      </c>
      <c r="F910" s="1213">
        <v>10</v>
      </c>
      <c r="G910" s="772">
        <f>'Бланки ИЭС'!E1574</f>
        <v>2.2000000000000002</v>
      </c>
      <c r="H910" s="772">
        <f>'Бланки ИЭС'!F1574</f>
        <v>6.9</v>
      </c>
      <c r="I910" s="772">
        <f>'Бланки ИЭС'!G1574</f>
        <v>8</v>
      </c>
      <c r="J910" s="430"/>
      <c r="K910" s="1089"/>
      <c r="L910" s="266"/>
      <c r="M910" s="266"/>
      <c r="N910" s="266"/>
      <c r="O910" s="266"/>
      <c r="P910" s="266"/>
      <c r="Q910" s="266"/>
      <c r="R910" s="266"/>
      <c r="S910" s="266"/>
      <c r="T910" s="266"/>
      <c r="U910" s="266"/>
    </row>
    <row r="911" spans="1:21" s="422" customFormat="1" ht="15.75" thickBot="1" x14ac:dyDescent="0.3">
      <c r="A911" s="1157"/>
      <c r="B911" s="1158"/>
      <c r="C911" s="1159"/>
      <c r="D911" s="1200" t="s">
        <v>25</v>
      </c>
      <c r="E911" s="1238" t="s">
        <v>7</v>
      </c>
      <c r="F911" s="1225">
        <v>10</v>
      </c>
      <c r="G911" s="845">
        <f>'Бланки ИЭС'!E1575</f>
        <v>3.2</v>
      </c>
      <c r="H911" s="845">
        <f>'Бланки ИЭС'!F1575</f>
        <v>3</v>
      </c>
      <c r="I911" s="845">
        <f>'Бланки ИЭС'!G1575</f>
        <v>9</v>
      </c>
      <c r="J911" s="1160"/>
      <c r="K911" s="1161"/>
      <c r="L911" s="266"/>
      <c r="M911" s="266"/>
      <c r="N911" s="266"/>
      <c r="O911" s="266"/>
      <c r="P911" s="266"/>
      <c r="Q911" s="266"/>
      <c r="R911" s="266"/>
      <c r="S911" s="266"/>
      <c r="T911" s="266"/>
      <c r="U911" s="266"/>
    </row>
    <row r="912" spans="1:21" s="422" customFormat="1" ht="15" x14ac:dyDescent="0.25">
      <c r="A912" s="1117"/>
      <c r="B912" s="1117"/>
      <c r="C912" s="1124"/>
      <c r="D912" s="432"/>
      <c r="E912" s="432"/>
      <c r="F912" s="432"/>
      <c r="G912" s="520"/>
      <c r="H912" s="520"/>
      <c r="I912" s="520"/>
      <c r="J912" s="262"/>
      <c r="K912" s="266"/>
      <c r="L912" s="266"/>
      <c r="M912" s="266"/>
      <c r="N912" s="266"/>
      <c r="O912" s="266"/>
      <c r="P912" s="266"/>
      <c r="Q912" s="266"/>
      <c r="R912" s="266"/>
      <c r="S912" s="266"/>
      <c r="T912" s="266"/>
      <c r="U912" s="266"/>
    </row>
    <row r="913" spans="1:21" s="422" customFormat="1" ht="15.75" thickBot="1" x14ac:dyDescent="0.3">
      <c r="A913" s="1117"/>
      <c r="B913" s="1117"/>
      <c r="C913" s="1124"/>
      <c r="D913" s="1237" t="s">
        <v>616</v>
      </c>
      <c r="E913" s="432"/>
      <c r="F913" s="432"/>
      <c r="G913" s="520"/>
      <c r="H913" s="520"/>
      <c r="I913" s="520"/>
      <c r="J913" s="262"/>
      <c r="K913" s="266"/>
      <c r="L913" s="266"/>
      <c r="M913" s="266"/>
      <c r="N913" s="266"/>
      <c r="O913" s="266"/>
      <c r="P913" s="266"/>
      <c r="Q913" s="266"/>
      <c r="R913" s="266"/>
      <c r="S913" s="266"/>
      <c r="T913" s="266"/>
      <c r="U913" s="266"/>
    </row>
    <row r="914" spans="1:21" s="422" customFormat="1" ht="15" customHeight="1" thickBot="1" x14ac:dyDescent="0.25">
      <c r="A914" s="1837" t="s">
        <v>933</v>
      </c>
      <c r="B914" s="1837" t="s">
        <v>934</v>
      </c>
      <c r="C914" s="1837" t="s">
        <v>935</v>
      </c>
      <c r="D914" s="1843" t="s">
        <v>109</v>
      </c>
      <c r="E914" s="1357" t="s">
        <v>2</v>
      </c>
      <c r="F914" s="1595" t="s">
        <v>110</v>
      </c>
      <c r="G914" s="1846" t="s">
        <v>931</v>
      </c>
      <c r="H914" s="1847"/>
      <c r="I914" s="1848"/>
      <c r="J914" s="1353"/>
      <c r="K914" s="1840" t="s">
        <v>69</v>
      </c>
      <c r="L914" s="266"/>
      <c r="M914" s="266"/>
      <c r="N914" s="266"/>
      <c r="O914" s="266"/>
      <c r="P914" s="266"/>
      <c r="Q914" s="266"/>
      <c r="R914" s="266"/>
      <c r="S914" s="266"/>
      <c r="T914" s="266"/>
      <c r="U914" s="266"/>
    </row>
    <row r="915" spans="1:21" s="422" customFormat="1" ht="14.25" x14ac:dyDescent="0.2">
      <c r="A915" s="1838"/>
      <c r="B915" s="1838"/>
      <c r="C915" s="1838"/>
      <c r="D915" s="1844"/>
      <c r="E915" s="1168" t="s">
        <v>3</v>
      </c>
      <c r="F915" s="1596"/>
      <c r="G915" s="1587" t="s">
        <v>5</v>
      </c>
      <c r="H915" s="1598" t="s">
        <v>6</v>
      </c>
      <c r="I915" s="1849" t="s">
        <v>794</v>
      </c>
      <c r="J915" s="1355"/>
      <c r="K915" s="1841"/>
      <c r="L915" s="266"/>
      <c r="M915" s="266"/>
      <c r="N915" s="266"/>
      <c r="O915" s="266"/>
      <c r="P915" s="266"/>
      <c r="Q915" s="266"/>
      <c r="R915" s="266"/>
      <c r="S915" s="266"/>
      <c r="T915" s="266"/>
      <c r="U915" s="266"/>
    </row>
    <row r="916" spans="1:21" s="422" customFormat="1" ht="48" customHeight="1" thickBot="1" x14ac:dyDescent="0.25">
      <c r="A916" s="1839"/>
      <c r="B916" s="1839"/>
      <c r="C916" s="1839"/>
      <c r="D916" s="1845"/>
      <c r="E916" s="1363" t="s">
        <v>4</v>
      </c>
      <c r="F916" s="1597"/>
      <c r="G916" s="1588"/>
      <c r="H916" s="1599"/>
      <c r="I916" s="1850"/>
      <c r="J916" s="1358"/>
      <c r="K916" s="1842"/>
      <c r="L916" s="266"/>
      <c r="M916" s="266"/>
      <c r="N916" s="266"/>
      <c r="O916" s="266"/>
      <c r="P916" s="266"/>
      <c r="Q916" s="266"/>
      <c r="R916" s="266"/>
      <c r="S916" s="266"/>
      <c r="T916" s="266"/>
      <c r="U916" s="266"/>
    </row>
    <row r="917" spans="1:21" s="422" customFormat="1" ht="15" x14ac:dyDescent="0.25">
      <c r="A917" s="1262"/>
      <c r="B917" s="1244"/>
      <c r="C917" s="1263"/>
      <c r="D917" s="1078" t="s">
        <v>780</v>
      </c>
      <c r="E917" s="1239" t="s">
        <v>7</v>
      </c>
      <c r="F917" s="1212">
        <v>30</v>
      </c>
      <c r="G917" s="665">
        <f>'Бланки ИЭС'!E1594</f>
        <v>6</v>
      </c>
      <c r="H917" s="475">
        <f>'Бланки ИЭС'!F1594</f>
        <v>6.3</v>
      </c>
      <c r="I917" s="475">
        <f>'Бланки ИЭС'!G1594</f>
        <v>3</v>
      </c>
      <c r="J917" s="262"/>
      <c r="K917" s="1216"/>
      <c r="L917" s="266"/>
      <c r="M917" s="266"/>
      <c r="N917" s="266"/>
      <c r="O917" s="266"/>
      <c r="P917" s="266"/>
      <c r="Q917" s="266"/>
      <c r="R917" s="266"/>
      <c r="S917" s="266"/>
      <c r="T917" s="266"/>
      <c r="U917" s="266"/>
    </row>
    <row r="918" spans="1:21" s="422" customFormat="1" ht="15" x14ac:dyDescent="0.25">
      <c r="A918" s="1115"/>
      <c r="B918" s="1116"/>
      <c r="C918" s="1123"/>
      <c r="D918" s="1079" t="s">
        <v>781</v>
      </c>
      <c r="E918" s="1240" t="s">
        <v>7</v>
      </c>
      <c r="F918" s="1213">
        <v>30</v>
      </c>
      <c r="G918" s="665">
        <f>'Бланки ИЭС'!E1595</f>
        <v>1.28</v>
      </c>
      <c r="H918" s="475">
        <f>'Бланки ИЭС'!F1595</f>
        <v>3.4</v>
      </c>
      <c r="I918" s="475">
        <f>'Бланки ИЭС'!G1595</f>
        <v>0.85</v>
      </c>
      <c r="J918" s="262"/>
      <c r="K918" s="1089"/>
      <c r="L918" s="266"/>
      <c r="M918" s="266"/>
      <c r="N918" s="266"/>
      <c r="O918" s="266"/>
      <c r="P918" s="266"/>
      <c r="Q918" s="266"/>
      <c r="R918" s="266"/>
      <c r="S918" s="266"/>
      <c r="T918" s="266"/>
      <c r="U918" s="266"/>
    </row>
    <row r="919" spans="1:21" s="422" customFormat="1" ht="15.75" thickBot="1" x14ac:dyDescent="0.3">
      <c r="A919" s="1115"/>
      <c r="B919" s="1116"/>
      <c r="C919" s="1123"/>
      <c r="D919" s="1080" t="s">
        <v>770</v>
      </c>
      <c r="E919" s="1238" t="s">
        <v>7</v>
      </c>
      <c r="F919" s="1225">
        <v>30</v>
      </c>
      <c r="G919" s="665">
        <f>'Бланки ИЭС'!E1596</f>
        <v>-5</v>
      </c>
      <c r="H919" s="475">
        <f>'Бланки ИЭС'!F1596</f>
        <v>-2</v>
      </c>
      <c r="I919" s="475">
        <f>'Бланки ИЭС'!G1596</f>
        <v>-1</v>
      </c>
      <c r="J919" s="262"/>
      <c r="K919" s="1089"/>
      <c r="L919" s="266"/>
      <c r="M919" s="266"/>
      <c r="N919" s="266"/>
      <c r="O919" s="266"/>
      <c r="P919" s="266"/>
      <c r="Q919" s="266"/>
      <c r="R919" s="266"/>
      <c r="S919" s="266"/>
      <c r="T919" s="266"/>
      <c r="U919" s="266"/>
    </row>
    <row r="920" spans="1:21" s="422" customFormat="1" ht="15" x14ac:dyDescent="0.25">
      <c r="A920" s="1115"/>
      <c r="B920" s="1116"/>
      <c r="C920" s="1123"/>
      <c r="D920" s="1077" t="s">
        <v>380</v>
      </c>
      <c r="E920" s="1254"/>
      <c r="F920" s="1215"/>
      <c r="G920" s="1314"/>
      <c r="H920" s="497"/>
      <c r="I920" s="498"/>
      <c r="J920" s="262"/>
      <c r="K920" s="1089"/>
      <c r="L920" s="266"/>
      <c r="M920" s="266"/>
      <c r="N920" s="266"/>
      <c r="O920" s="266"/>
      <c r="P920" s="266"/>
      <c r="Q920" s="266"/>
      <c r="R920" s="266"/>
      <c r="S920" s="266"/>
      <c r="T920" s="266"/>
      <c r="U920" s="266"/>
    </row>
    <row r="921" spans="1:21" s="422" customFormat="1" ht="15" x14ac:dyDescent="0.25">
      <c r="A921" s="1115"/>
      <c r="B921" s="1116"/>
      <c r="C921" s="1123"/>
      <c r="D921" s="1129" t="s">
        <v>22</v>
      </c>
      <c r="E921" s="1240" t="s">
        <v>7</v>
      </c>
      <c r="F921" s="1213">
        <v>20</v>
      </c>
      <c r="G921" s="499">
        <f>'Бланки ИЭС'!E1598</f>
        <v>2</v>
      </c>
      <c r="H921" s="461">
        <f>'Бланки ИЭС'!F1598</f>
        <v>5</v>
      </c>
      <c r="I921" s="461">
        <f>'Бланки ИЭС'!G1598</f>
        <v>2</v>
      </c>
      <c r="J921" s="262"/>
      <c r="K921" s="1089"/>
      <c r="L921" s="266"/>
      <c r="M921" s="266"/>
      <c r="N921" s="266"/>
      <c r="O921" s="266"/>
      <c r="P921" s="266"/>
      <c r="Q921" s="266"/>
      <c r="R921" s="266"/>
      <c r="S921" s="266"/>
      <c r="T921" s="266"/>
      <c r="U921" s="266"/>
    </row>
    <row r="922" spans="1:21" s="422" customFormat="1" ht="15" x14ac:dyDescent="0.25">
      <c r="A922" s="1115"/>
      <c r="B922" s="1116"/>
      <c r="C922" s="1123"/>
      <c r="D922" s="1129" t="s">
        <v>23</v>
      </c>
      <c r="E922" s="1240" t="s">
        <v>7</v>
      </c>
      <c r="F922" s="1213">
        <v>30</v>
      </c>
      <c r="G922" s="499">
        <f>'Бланки ИЭС'!E1599</f>
        <v>2</v>
      </c>
      <c r="H922" s="461">
        <f>'Бланки ИЭС'!F1599</f>
        <v>5</v>
      </c>
      <c r="I922" s="461">
        <f>'Бланки ИЭС'!G1599</f>
        <v>1</v>
      </c>
      <c r="J922" s="262"/>
      <c r="K922" s="1089"/>
      <c r="L922" s="266"/>
      <c r="M922" s="266"/>
      <c r="N922" s="266"/>
      <c r="O922" s="266"/>
      <c r="P922" s="266"/>
      <c r="Q922" s="266"/>
      <c r="R922" s="266"/>
      <c r="S922" s="266"/>
      <c r="T922" s="266"/>
      <c r="U922" s="266"/>
    </row>
    <row r="923" spans="1:21" s="422" customFormat="1" ht="15" x14ac:dyDescent="0.25">
      <c r="A923" s="1115"/>
      <c r="B923" s="1116"/>
      <c r="C923" s="1123"/>
      <c r="D923" s="1129" t="s">
        <v>21</v>
      </c>
      <c r="E923" s="1240" t="s">
        <v>7</v>
      </c>
      <c r="F923" s="1213">
        <v>30</v>
      </c>
      <c r="G923" s="499">
        <f>'Бланки ИЭС'!E1600</f>
        <v>1</v>
      </c>
      <c r="H923" s="461">
        <f>'Бланки ИЭС'!F1600</f>
        <v>5</v>
      </c>
      <c r="I923" s="461">
        <f>'Бланки ИЭС'!G1600</f>
        <v>1</v>
      </c>
      <c r="J923" s="262"/>
      <c r="K923" s="1089"/>
      <c r="L923" s="266"/>
      <c r="M923" s="266"/>
      <c r="N923" s="266"/>
      <c r="O923" s="266"/>
      <c r="P923" s="266"/>
      <c r="Q923" s="266"/>
      <c r="R923" s="266"/>
      <c r="S923" s="266"/>
      <c r="T923" s="266"/>
      <c r="U923" s="266"/>
    </row>
    <row r="924" spans="1:21" s="422" customFormat="1" ht="15.75" thickBot="1" x14ac:dyDescent="0.3">
      <c r="A924" s="1115"/>
      <c r="B924" s="1116"/>
      <c r="C924" s="1123"/>
      <c r="D924" s="1200" t="s">
        <v>26</v>
      </c>
      <c r="E924" s="1238" t="s">
        <v>7</v>
      </c>
      <c r="F924" s="1225">
        <v>20</v>
      </c>
      <c r="G924" s="499">
        <f>'Бланки ИЭС'!E1601</f>
        <v>0</v>
      </c>
      <c r="H924" s="461">
        <f>'Бланки ИЭС'!F1601</f>
        <v>0</v>
      </c>
      <c r="I924" s="461">
        <f>'Бланки ИЭС'!G1601</f>
        <v>0</v>
      </c>
      <c r="J924" s="262"/>
      <c r="K924" s="1089"/>
      <c r="L924" s="266"/>
      <c r="M924" s="266"/>
      <c r="N924" s="266"/>
      <c r="O924" s="266"/>
      <c r="P924" s="266"/>
      <c r="Q924" s="266"/>
      <c r="R924" s="266"/>
      <c r="S924" s="266"/>
      <c r="T924" s="266"/>
      <c r="U924" s="266"/>
    </row>
    <row r="925" spans="1:21" s="422" customFormat="1" ht="15" x14ac:dyDescent="0.25">
      <c r="A925" s="1115"/>
      <c r="B925" s="1116"/>
      <c r="C925" s="1123"/>
      <c r="D925" s="1077" t="s">
        <v>381</v>
      </c>
      <c r="E925" s="1254"/>
      <c r="F925" s="1215"/>
      <c r="G925" s="720"/>
      <c r="H925" s="471"/>
      <c r="I925" s="472"/>
      <c r="J925" s="262"/>
      <c r="K925" s="1089"/>
      <c r="L925" s="266"/>
      <c r="M925" s="266"/>
      <c r="N925" s="266"/>
      <c r="O925" s="266"/>
      <c r="P925" s="266"/>
      <c r="Q925" s="266"/>
      <c r="R925" s="266"/>
      <c r="S925" s="266"/>
      <c r="T925" s="266"/>
      <c r="U925" s="266"/>
    </row>
    <row r="926" spans="1:21" s="422" customFormat="1" ht="15" x14ac:dyDescent="0.25">
      <c r="A926" s="1115"/>
      <c r="B926" s="1116"/>
      <c r="C926" s="1123"/>
      <c r="D926" s="1129" t="s">
        <v>27</v>
      </c>
      <c r="E926" s="1240" t="s">
        <v>7</v>
      </c>
      <c r="F926" s="1214">
        <v>40</v>
      </c>
      <c r="G926" s="499">
        <f>'Бланки ИЭС'!E1604</f>
        <v>1</v>
      </c>
      <c r="H926" s="461">
        <f>'Бланки ИЭС'!F1604</f>
        <v>5</v>
      </c>
      <c r="I926" s="461">
        <f>'Бланки ИЭС'!G1604</f>
        <v>2</v>
      </c>
      <c r="J926" s="262"/>
      <c r="K926" s="1089"/>
      <c r="L926" s="266"/>
      <c r="M926" s="266"/>
      <c r="N926" s="266"/>
      <c r="O926" s="266"/>
      <c r="P926" s="266"/>
      <c r="Q926" s="266"/>
      <c r="R926" s="266"/>
      <c r="S926" s="266"/>
      <c r="T926" s="266"/>
      <c r="U926" s="266"/>
    </row>
    <row r="927" spans="1:21" s="422" customFormat="1" ht="15" x14ac:dyDescent="0.25">
      <c r="A927" s="1115"/>
      <c r="B927" s="1116"/>
      <c r="C927" s="1123"/>
      <c r="D927" s="1085" t="s">
        <v>28</v>
      </c>
      <c r="E927" s="1336" t="s">
        <v>7</v>
      </c>
      <c r="F927" s="1214">
        <v>40</v>
      </c>
      <c r="G927" s="499">
        <f>'Бланки ИЭС'!E1605</f>
        <v>1</v>
      </c>
      <c r="H927" s="461">
        <f>'Бланки ИЭС'!F1605</f>
        <v>5</v>
      </c>
      <c r="I927" s="461">
        <f>'Бланки ИЭС'!G1605</f>
        <v>2</v>
      </c>
      <c r="J927" s="262"/>
      <c r="K927" s="1089"/>
      <c r="L927" s="266"/>
      <c r="M927" s="266"/>
      <c r="N927" s="266"/>
      <c r="O927" s="266"/>
      <c r="P927" s="266"/>
      <c r="Q927" s="266"/>
      <c r="R927" s="266"/>
      <c r="S927" s="266"/>
      <c r="T927" s="266"/>
      <c r="U927" s="266"/>
    </row>
    <row r="928" spans="1:21" s="422" customFormat="1" ht="15.75" thickBot="1" x14ac:dyDescent="0.3">
      <c r="A928" s="1157"/>
      <c r="B928" s="1158"/>
      <c r="C928" s="1159"/>
      <c r="D928" s="1200" t="s">
        <v>25</v>
      </c>
      <c r="E928" s="1238" t="s">
        <v>7</v>
      </c>
      <c r="F928" s="1225">
        <v>20</v>
      </c>
      <c r="G928" s="534">
        <f>'Бланки ИЭС'!E1606</f>
        <v>1</v>
      </c>
      <c r="H928" s="477">
        <f>'Бланки ИЭС'!F1606</f>
        <v>2</v>
      </c>
      <c r="I928" s="477">
        <f>'Бланки ИЭС'!G1606</f>
        <v>2</v>
      </c>
      <c r="J928" s="1160"/>
      <c r="K928" s="1161"/>
      <c r="L928" s="266"/>
      <c r="M928" s="266"/>
      <c r="N928" s="266"/>
      <c r="O928" s="266"/>
      <c r="P928" s="266"/>
      <c r="Q928" s="266"/>
      <c r="R928" s="266"/>
      <c r="S928" s="266"/>
      <c r="T928" s="266"/>
      <c r="U928" s="266"/>
    </row>
    <row r="929" spans="1:21" s="422" customFormat="1" ht="15.75" thickBot="1" x14ac:dyDescent="0.3">
      <c r="A929" s="1117"/>
      <c r="B929" s="1117"/>
      <c r="C929" s="1124"/>
      <c r="D929" s="1237" t="s">
        <v>618</v>
      </c>
      <c r="E929" s="432"/>
      <c r="F929" s="432"/>
      <c r="G929" s="520"/>
      <c r="H929" s="520"/>
      <c r="I929" s="520"/>
      <c r="J929" s="262"/>
      <c r="K929" s="266"/>
      <c r="L929" s="266"/>
      <c r="M929" s="266"/>
      <c r="N929" s="266"/>
      <c r="O929" s="266"/>
      <c r="P929" s="266"/>
      <c r="Q929" s="266"/>
      <c r="R929" s="266"/>
      <c r="S929" s="266"/>
      <c r="T929" s="266"/>
      <c r="U929" s="266"/>
    </row>
    <row r="930" spans="1:21" s="422" customFormat="1" ht="15" customHeight="1" thickBot="1" x14ac:dyDescent="0.25">
      <c r="A930" s="1837" t="s">
        <v>933</v>
      </c>
      <c r="B930" s="1837" t="s">
        <v>934</v>
      </c>
      <c r="C930" s="1837" t="s">
        <v>935</v>
      </c>
      <c r="D930" s="1843" t="s">
        <v>109</v>
      </c>
      <c r="E930" s="1357" t="s">
        <v>2</v>
      </c>
      <c r="F930" s="1595" t="s">
        <v>110</v>
      </c>
      <c r="G930" s="1846" t="s">
        <v>931</v>
      </c>
      <c r="H930" s="1847"/>
      <c r="I930" s="1848"/>
      <c r="J930" s="1353"/>
      <c r="K930" s="1840" t="s">
        <v>69</v>
      </c>
      <c r="L930" s="266"/>
      <c r="M930" s="266"/>
      <c r="N930" s="266"/>
      <c r="O930" s="266"/>
      <c r="P930" s="266"/>
      <c r="Q930" s="266"/>
      <c r="R930" s="266"/>
      <c r="S930" s="266"/>
      <c r="T930" s="266"/>
      <c r="U930" s="266"/>
    </row>
    <row r="931" spans="1:21" s="422" customFormat="1" ht="14.25" x14ac:dyDescent="0.2">
      <c r="A931" s="1838"/>
      <c r="B931" s="1838"/>
      <c r="C931" s="1838"/>
      <c r="D931" s="1844"/>
      <c r="E931" s="1168" t="s">
        <v>3</v>
      </c>
      <c r="F931" s="1596"/>
      <c r="G931" s="1587" t="s">
        <v>5</v>
      </c>
      <c r="H931" s="1598" t="s">
        <v>6</v>
      </c>
      <c r="I931" s="1849" t="s">
        <v>794</v>
      </c>
      <c r="J931" s="1355"/>
      <c r="K931" s="1841"/>
      <c r="L931" s="266"/>
      <c r="M931" s="266"/>
      <c r="N931" s="266"/>
      <c r="O931" s="266"/>
      <c r="P931" s="266"/>
      <c r="Q931" s="266"/>
      <c r="R931" s="266"/>
      <c r="S931" s="266"/>
      <c r="T931" s="266"/>
      <c r="U931" s="266"/>
    </row>
    <row r="932" spans="1:21" s="422" customFormat="1" ht="49.5" customHeight="1" thickBot="1" x14ac:dyDescent="0.25">
      <c r="A932" s="1839"/>
      <c r="B932" s="1839"/>
      <c r="C932" s="1839"/>
      <c r="D932" s="1845"/>
      <c r="E932" s="1363" t="s">
        <v>4</v>
      </c>
      <c r="F932" s="1597"/>
      <c r="G932" s="1588"/>
      <c r="H932" s="1599"/>
      <c r="I932" s="1850"/>
      <c r="J932" s="1358"/>
      <c r="K932" s="1842"/>
      <c r="L932" s="266"/>
      <c r="M932" s="266"/>
      <c r="N932" s="266"/>
      <c r="O932" s="266"/>
      <c r="P932" s="266"/>
      <c r="Q932" s="266"/>
      <c r="R932" s="266"/>
      <c r="S932" s="266"/>
      <c r="T932" s="266"/>
      <c r="U932" s="266"/>
    </row>
    <row r="933" spans="1:21" s="422" customFormat="1" ht="15" x14ac:dyDescent="0.25">
      <c r="A933" s="1115"/>
      <c r="B933" s="1116"/>
      <c r="C933" s="1123"/>
      <c r="D933" s="1083" t="s">
        <v>785</v>
      </c>
      <c r="E933" s="1254" t="s">
        <v>7</v>
      </c>
      <c r="F933" s="1341">
        <v>40</v>
      </c>
      <c r="G933" s="509">
        <f>'Бланки ИЭС'!E1623</f>
        <v>1.3</v>
      </c>
      <c r="H933" s="479">
        <f>'Бланки ИЭС'!F1623</f>
        <v>1</v>
      </c>
      <c r="I933" s="479">
        <f>'Бланки ИЭС'!G1623</f>
        <v>1</v>
      </c>
      <c r="J933" s="262"/>
      <c r="K933" s="1089"/>
      <c r="L933" s="266"/>
      <c r="M933" s="266"/>
      <c r="N933" s="266"/>
      <c r="O933" s="266"/>
      <c r="P933" s="266"/>
      <c r="Q933" s="266"/>
      <c r="R933" s="266"/>
      <c r="S933" s="266"/>
      <c r="T933" s="266"/>
      <c r="U933" s="266"/>
    </row>
    <row r="934" spans="1:21" s="422" customFormat="1" ht="15.75" thickBot="1" x14ac:dyDescent="0.3">
      <c r="A934" s="1115"/>
      <c r="B934" s="1116"/>
      <c r="C934" s="1123"/>
      <c r="D934" s="1080" t="s">
        <v>786</v>
      </c>
      <c r="E934" s="1238" t="s">
        <v>7</v>
      </c>
      <c r="F934" s="1342">
        <v>40</v>
      </c>
      <c r="G934" s="534">
        <f>'Бланки ИЭС'!E1624</f>
        <v>4.24</v>
      </c>
      <c r="H934" s="477">
        <f>'Бланки ИЭС'!F1624</f>
        <v>5.28</v>
      </c>
      <c r="I934" s="477">
        <f>'Бланки ИЭС'!G1624</f>
        <v>4.24</v>
      </c>
      <c r="J934" s="477">
        <f>'Бланки ИЭС'!H1624</f>
        <v>0</v>
      </c>
      <c r="K934" s="1089"/>
      <c r="L934" s="266"/>
      <c r="M934" s="266"/>
      <c r="N934" s="266"/>
      <c r="O934" s="266"/>
      <c r="P934" s="266"/>
      <c r="Q934" s="266"/>
      <c r="R934" s="266"/>
      <c r="S934" s="266"/>
      <c r="T934" s="266"/>
      <c r="U934" s="266"/>
    </row>
    <row r="935" spans="1:21" s="422" customFormat="1" ht="15" x14ac:dyDescent="0.25">
      <c r="A935" s="1115"/>
      <c r="B935" s="1116"/>
      <c r="C935" s="1123"/>
      <c r="D935" s="1077" t="s">
        <v>71</v>
      </c>
      <c r="E935" s="1254"/>
      <c r="F935" s="1118"/>
      <c r="G935" s="1340"/>
      <c r="H935" s="876"/>
      <c r="I935" s="878"/>
      <c r="J935" s="262"/>
      <c r="K935" s="1089"/>
      <c r="L935" s="266"/>
      <c r="M935" s="266"/>
      <c r="N935" s="266"/>
      <c r="O935" s="266"/>
      <c r="P935" s="266"/>
      <c r="Q935" s="266"/>
      <c r="R935" s="266"/>
      <c r="S935" s="266"/>
      <c r="T935" s="266"/>
      <c r="U935" s="266"/>
    </row>
    <row r="936" spans="1:21" s="422" customFormat="1" ht="15" x14ac:dyDescent="0.25">
      <c r="A936" s="1115"/>
      <c r="B936" s="1116"/>
      <c r="C936" s="1123"/>
      <c r="D936" s="1129" t="s">
        <v>22</v>
      </c>
      <c r="E936" s="1240" t="s">
        <v>7</v>
      </c>
      <c r="F936" s="1116">
        <v>20</v>
      </c>
      <c r="G936" s="499">
        <f>'Бланки ИЭС'!E1626</f>
        <v>1</v>
      </c>
      <c r="H936" s="461">
        <f>'Бланки ИЭС'!F1626</f>
        <v>2.4</v>
      </c>
      <c r="I936" s="461">
        <f>'Бланки ИЭС'!G1626</f>
        <v>2</v>
      </c>
      <c r="J936" s="262"/>
      <c r="K936" s="1089"/>
      <c r="L936" s="266"/>
      <c r="M936" s="266"/>
      <c r="N936" s="266"/>
      <c r="O936" s="266"/>
      <c r="P936" s="266"/>
      <c r="Q936" s="266"/>
      <c r="R936" s="266"/>
      <c r="S936" s="266"/>
      <c r="T936" s="266"/>
      <c r="U936" s="266"/>
    </row>
    <row r="937" spans="1:21" s="422" customFormat="1" ht="15" x14ac:dyDescent="0.25">
      <c r="A937" s="1115"/>
      <c r="B937" s="1116"/>
      <c r="C937" s="1123"/>
      <c r="D937" s="1129" t="s">
        <v>23</v>
      </c>
      <c r="E937" s="1240" t="s">
        <v>7</v>
      </c>
      <c r="F937" s="1116">
        <v>20</v>
      </c>
      <c r="G937" s="499">
        <f>'Бланки ИЭС'!E1627</f>
        <v>2</v>
      </c>
      <c r="H937" s="461">
        <f>'Бланки ИЭС'!F1627</f>
        <v>2</v>
      </c>
      <c r="I937" s="461">
        <f>'Бланки ИЭС'!G1627</f>
        <v>2</v>
      </c>
      <c r="J937" s="262"/>
      <c r="K937" s="1089"/>
      <c r="L937" s="266"/>
      <c r="M937" s="266"/>
      <c r="N937" s="266"/>
      <c r="O937" s="266"/>
      <c r="P937" s="266"/>
      <c r="Q937" s="266"/>
      <c r="R937" s="266"/>
      <c r="S937" s="266"/>
      <c r="T937" s="266"/>
      <c r="U937" s="266"/>
    </row>
    <row r="938" spans="1:21" s="422" customFormat="1" ht="15.75" thickBot="1" x14ac:dyDescent="0.3">
      <c r="A938" s="1115"/>
      <c r="B938" s="1116"/>
      <c r="C938" s="1123"/>
      <c r="D938" s="1200" t="s">
        <v>24</v>
      </c>
      <c r="E938" s="1238" t="s">
        <v>7</v>
      </c>
      <c r="F938" s="1158">
        <v>20</v>
      </c>
      <c r="G938" s="499">
        <f>'Бланки ИЭС'!E1628</f>
        <v>1</v>
      </c>
      <c r="H938" s="461">
        <f>'Бланки ИЭС'!F1628</f>
        <v>4</v>
      </c>
      <c r="I938" s="461">
        <f>'Бланки ИЭС'!G1628</f>
        <v>1</v>
      </c>
      <c r="J938" s="262"/>
      <c r="K938" s="1089"/>
      <c r="L938" s="266"/>
      <c r="M938" s="266"/>
      <c r="N938" s="266"/>
      <c r="O938" s="266"/>
      <c r="P938" s="266"/>
      <c r="Q938" s="266"/>
      <c r="R938" s="266"/>
      <c r="S938" s="266"/>
      <c r="T938" s="266"/>
      <c r="U938" s="266"/>
    </row>
    <row r="939" spans="1:21" s="422" customFormat="1" ht="15" x14ac:dyDescent="0.25">
      <c r="A939" s="1115"/>
      <c r="B939" s="1116"/>
      <c r="C939" s="1123"/>
      <c r="D939" s="1077" t="s">
        <v>72</v>
      </c>
      <c r="E939" s="1254"/>
      <c r="F939" s="1215"/>
      <c r="G939" s="720"/>
      <c r="H939" s="471"/>
      <c r="I939" s="472"/>
      <c r="J939" s="262"/>
      <c r="K939" s="1089"/>
      <c r="L939" s="266"/>
      <c r="M939" s="266"/>
      <c r="N939" s="266"/>
      <c r="O939" s="266"/>
      <c r="P939" s="266"/>
      <c r="Q939" s="266"/>
      <c r="R939" s="266"/>
      <c r="S939" s="266"/>
      <c r="T939" s="266"/>
      <c r="U939" s="266"/>
    </row>
    <row r="940" spans="1:21" s="422" customFormat="1" ht="15" x14ac:dyDescent="0.25">
      <c r="A940" s="1115"/>
      <c r="B940" s="1116"/>
      <c r="C940" s="1123"/>
      <c r="D940" s="1129" t="s">
        <v>21</v>
      </c>
      <c r="E940" s="1240" t="s">
        <v>7</v>
      </c>
      <c r="F940" s="1116">
        <v>15</v>
      </c>
      <c r="G940" s="499">
        <f>'Бланки ИЭС'!E1631</f>
        <v>1</v>
      </c>
      <c r="H940" s="461">
        <f>'Бланки ИЭС'!F1631</f>
        <v>1</v>
      </c>
      <c r="I940" s="461">
        <f>'Бланки ИЭС'!G1631</f>
        <v>1</v>
      </c>
      <c r="J940" s="262"/>
      <c r="K940" s="1089"/>
      <c r="L940" s="266"/>
      <c r="M940" s="266"/>
      <c r="N940" s="266"/>
      <c r="O940" s="266"/>
      <c r="P940" s="266"/>
      <c r="Q940" s="266"/>
      <c r="R940" s="266"/>
      <c r="S940" s="266"/>
      <c r="T940" s="266"/>
      <c r="U940" s="266"/>
    </row>
    <row r="941" spans="1:21" s="422" customFormat="1" ht="15" x14ac:dyDescent="0.25">
      <c r="A941" s="1115"/>
      <c r="B941" s="1116"/>
      <c r="C941" s="1123"/>
      <c r="D941" s="1129" t="s">
        <v>26</v>
      </c>
      <c r="E941" s="1240" t="s">
        <v>7</v>
      </c>
      <c r="F941" s="1116">
        <v>10</v>
      </c>
      <c r="G941" s="499">
        <f>'Бланки ИЭС'!E1632</f>
        <v>1</v>
      </c>
      <c r="H941" s="461">
        <f>'Бланки ИЭС'!F1632</f>
        <v>1</v>
      </c>
      <c r="I941" s="461">
        <f>'Бланки ИЭС'!G1632</f>
        <v>1</v>
      </c>
      <c r="J941" s="262"/>
      <c r="K941" s="1089"/>
      <c r="L941" s="266"/>
      <c r="M941" s="266"/>
      <c r="N941" s="266"/>
      <c r="O941" s="266"/>
      <c r="P941" s="266"/>
      <c r="Q941" s="266"/>
      <c r="R941" s="266"/>
      <c r="S941" s="266"/>
      <c r="T941" s="266"/>
      <c r="U941" s="266"/>
    </row>
    <row r="942" spans="1:21" s="422" customFormat="1" ht="15" x14ac:dyDescent="0.25">
      <c r="A942" s="1115"/>
      <c r="B942" s="1116"/>
      <c r="C942" s="1123"/>
      <c r="D942" s="1129" t="s">
        <v>27</v>
      </c>
      <c r="E942" s="1240" t="s">
        <v>7</v>
      </c>
      <c r="F942" s="1116">
        <v>15</v>
      </c>
      <c r="G942" s="499">
        <f>'Бланки ИЭС'!E1633</f>
        <v>3</v>
      </c>
      <c r="H942" s="461">
        <f>'Бланки ИЭС'!F1633</f>
        <v>3</v>
      </c>
      <c r="I942" s="461">
        <f>'Бланки ИЭС'!G1633</f>
        <v>3</v>
      </c>
      <c r="J942" s="262"/>
      <c r="K942" s="1089"/>
      <c r="L942" s="266"/>
      <c r="M942" s="266"/>
      <c r="N942" s="266"/>
      <c r="O942" s="266"/>
      <c r="P942" s="266"/>
      <c r="Q942" s="266"/>
      <c r="R942" s="266"/>
      <c r="S942" s="266"/>
      <c r="T942" s="266"/>
      <c r="U942" s="266"/>
    </row>
    <row r="943" spans="1:21" s="422" customFormat="1" ht="15.75" thickBot="1" x14ac:dyDescent="0.3">
      <c r="A943" s="1157"/>
      <c r="B943" s="1158"/>
      <c r="C943" s="1159"/>
      <c r="D943" s="1200" t="s">
        <v>28</v>
      </c>
      <c r="E943" s="1238" t="s">
        <v>7</v>
      </c>
      <c r="F943" s="1158">
        <v>20</v>
      </c>
      <c r="G943" s="534">
        <f>'Бланки ИЭС'!E1634</f>
        <v>1</v>
      </c>
      <c r="H943" s="477">
        <f>'Бланки ИЭС'!F1634</f>
        <v>1</v>
      </c>
      <c r="I943" s="477">
        <f>'Бланки ИЭС'!G1634</f>
        <v>1</v>
      </c>
      <c r="J943" s="1160"/>
      <c r="K943" s="1161"/>
      <c r="L943" s="266"/>
      <c r="M943" s="266"/>
      <c r="N943" s="266"/>
      <c r="O943" s="266"/>
      <c r="P943" s="266"/>
      <c r="Q943" s="266"/>
      <c r="R943" s="266"/>
      <c r="S943" s="266"/>
      <c r="T943" s="266"/>
      <c r="U943" s="266"/>
    </row>
    <row r="944" spans="1:21" s="422" customFormat="1" ht="15" x14ac:dyDescent="0.25">
      <c r="A944" s="1117"/>
      <c r="B944" s="1117"/>
      <c r="C944" s="1124"/>
      <c r="D944" s="432"/>
      <c r="E944" s="432"/>
      <c r="F944" s="432"/>
      <c r="G944" s="520"/>
      <c r="H944" s="520"/>
      <c r="I944" s="520"/>
      <c r="J944" s="262"/>
      <c r="K944" s="266"/>
      <c r="L944" s="266"/>
      <c r="M944" s="266"/>
      <c r="N944" s="266"/>
      <c r="O944" s="266"/>
      <c r="P944" s="266"/>
      <c r="Q944" s="266"/>
      <c r="R944" s="266"/>
      <c r="S944" s="266"/>
      <c r="T944" s="266"/>
      <c r="U944" s="266"/>
    </row>
    <row r="945" spans="1:21" s="422" customFormat="1" ht="15.75" thickBot="1" x14ac:dyDescent="0.3">
      <c r="A945" s="1117"/>
      <c r="B945" s="1117"/>
      <c r="C945" s="1124"/>
      <c r="D945" s="873" t="s">
        <v>607</v>
      </c>
      <c r="E945" s="575"/>
      <c r="F945" s="575"/>
      <c r="G945" s="625"/>
      <c r="H945" s="625"/>
      <c r="I945" s="625"/>
      <c r="J945" s="262"/>
      <c r="K945" s="266"/>
      <c r="L945" s="266"/>
      <c r="M945" s="266"/>
      <c r="N945" s="266"/>
      <c r="O945" s="266"/>
      <c r="P945" s="266"/>
      <c r="Q945" s="266"/>
      <c r="R945" s="266"/>
      <c r="S945" s="266"/>
      <c r="T945" s="266"/>
      <c r="U945" s="266"/>
    </row>
    <row r="946" spans="1:21" s="422" customFormat="1" ht="15" customHeight="1" thickBot="1" x14ac:dyDescent="0.25">
      <c r="A946" s="1837" t="s">
        <v>933</v>
      </c>
      <c r="B946" s="1837" t="s">
        <v>934</v>
      </c>
      <c r="C946" s="1837" t="s">
        <v>935</v>
      </c>
      <c r="D946" s="1843" t="s">
        <v>109</v>
      </c>
      <c r="E946" s="1357" t="s">
        <v>2</v>
      </c>
      <c r="F946" s="1595" t="s">
        <v>110</v>
      </c>
      <c r="G946" s="1846" t="s">
        <v>931</v>
      </c>
      <c r="H946" s="1847"/>
      <c r="I946" s="1848"/>
      <c r="J946" s="838"/>
      <c r="K946" s="1840" t="s">
        <v>69</v>
      </c>
      <c r="L946" s="266"/>
      <c r="M946" s="266"/>
      <c r="N946" s="266"/>
      <c r="O946" s="266"/>
      <c r="P946" s="266"/>
      <c r="Q946" s="266"/>
      <c r="R946" s="266"/>
      <c r="S946" s="266"/>
      <c r="T946" s="266"/>
      <c r="U946" s="266"/>
    </row>
    <row r="947" spans="1:21" s="422" customFormat="1" ht="14.25" x14ac:dyDescent="0.2">
      <c r="A947" s="1838"/>
      <c r="B947" s="1838"/>
      <c r="C947" s="1838"/>
      <c r="D947" s="1844"/>
      <c r="E947" s="1168" t="s">
        <v>3</v>
      </c>
      <c r="F947" s="1596"/>
      <c r="G947" s="1587" t="s">
        <v>5</v>
      </c>
      <c r="H947" s="1598" t="s">
        <v>6</v>
      </c>
      <c r="I947" s="1849" t="s">
        <v>794</v>
      </c>
      <c r="J947" s="838"/>
      <c r="K947" s="1841"/>
      <c r="L947" s="266"/>
      <c r="M947" s="266"/>
      <c r="N947" s="266"/>
      <c r="O947" s="266"/>
      <c r="P947" s="266"/>
      <c r="Q947" s="266"/>
      <c r="R947" s="266"/>
      <c r="S947" s="266"/>
      <c r="T947" s="266"/>
      <c r="U947" s="266"/>
    </row>
    <row r="948" spans="1:21" s="422" customFormat="1" ht="48.75" customHeight="1" thickBot="1" x14ac:dyDescent="0.25">
      <c r="A948" s="1839"/>
      <c r="B948" s="1839"/>
      <c r="C948" s="1839"/>
      <c r="D948" s="1845"/>
      <c r="E948" s="1363" t="s">
        <v>4</v>
      </c>
      <c r="F948" s="1597"/>
      <c r="G948" s="1588"/>
      <c r="H948" s="1599"/>
      <c r="I948" s="1850"/>
      <c r="J948" s="838"/>
      <c r="K948" s="1842"/>
      <c r="L948" s="266"/>
      <c r="M948" s="266"/>
      <c r="N948" s="266"/>
      <c r="O948" s="266"/>
      <c r="P948" s="266"/>
      <c r="Q948" s="266"/>
      <c r="R948" s="266"/>
      <c r="S948" s="266"/>
      <c r="T948" s="266"/>
      <c r="U948" s="266"/>
    </row>
    <row r="949" spans="1:21" s="422" customFormat="1" ht="15" x14ac:dyDescent="0.25">
      <c r="A949" s="1115"/>
      <c r="B949" s="1116"/>
      <c r="C949" s="1123"/>
      <c r="D949" s="1083" t="s">
        <v>741</v>
      </c>
      <c r="E949" s="1254" t="s">
        <v>7</v>
      </c>
      <c r="F949" s="1215"/>
      <c r="G949" s="509">
        <f>'Бланки ИЭС'!E1655</f>
        <v>41.72</v>
      </c>
      <c r="H949" s="479">
        <f>'Бланки ИЭС'!F1655</f>
        <v>53.44</v>
      </c>
      <c r="I949" s="479">
        <f>'Бланки ИЭС'!G1655</f>
        <v>60.5</v>
      </c>
      <c r="J949" s="262"/>
      <c r="K949" s="1089"/>
      <c r="L949" s="266"/>
      <c r="M949" s="266"/>
      <c r="N949" s="266"/>
      <c r="O949" s="266"/>
      <c r="P949" s="266"/>
      <c r="Q949" s="266"/>
      <c r="R949" s="266"/>
      <c r="S949" s="266"/>
      <c r="T949" s="266"/>
      <c r="U949" s="266"/>
    </row>
    <row r="950" spans="1:21" s="422" customFormat="1" ht="15" x14ac:dyDescent="0.25">
      <c r="A950" s="1115"/>
      <c r="B950" s="1116"/>
      <c r="C950" s="1123"/>
      <c r="D950" s="1079" t="s">
        <v>742</v>
      </c>
      <c r="E950" s="1240" t="s">
        <v>7</v>
      </c>
      <c r="F950" s="1213"/>
      <c r="G950" s="499">
        <f>'Бланки ИЭС'!E1656</f>
        <v>0</v>
      </c>
      <c r="H950" s="461">
        <f>'Бланки ИЭС'!F1656</f>
        <v>0</v>
      </c>
      <c r="I950" s="461">
        <f>'Бланки ИЭС'!G1656</f>
        <v>0</v>
      </c>
      <c r="J950" s="262"/>
      <c r="K950" s="1089"/>
      <c r="L950" s="266"/>
      <c r="M950" s="266"/>
      <c r="N950" s="266"/>
      <c r="O950" s="266"/>
      <c r="P950" s="266"/>
      <c r="Q950" s="266"/>
      <c r="R950" s="266"/>
      <c r="S950" s="266"/>
      <c r="T950" s="266"/>
      <c r="U950" s="266"/>
    </row>
    <row r="951" spans="1:21" s="422" customFormat="1" ht="15" x14ac:dyDescent="0.25">
      <c r="A951" s="1115"/>
      <c r="B951" s="1116"/>
      <c r="C951" s="1123"/>
      <c r="D951" s="1079" t="s">
        <v>787</v>
      </c>
      <c r="E951" s="1240" t="s">
        <v>7</v>
      </c>
      <c r="F951" s="1213">
        <v>60</v>
      </c>
      <c r="G951" s="499">
        <f>'Бланки ИЭС'!E1657</f>
        <v>-10.89</v>
      </c>
      <c r="H951" s="461">
        <f>'Бланки ИЭС'!F1657</f>
        <v>-12.84</v>
      </c>
      <c r="I951" s="461">
        <f>'Бланки ИЭС'!G1657</f>
        <v>-20</v>
      </c>
      <c r="J951" s="262"/>
      <c r="K951" s="1089"/>
      <c r="L951" s="266"/>
      <c r="M951" s="266"/>
      <c r="N951" s="266"/>
      <c r="O951" s="266"/>
      <c r="P951" s="266"/>
      <c r="Q951" s="266"/>
      <c r="R951" s="266"/>
      <c r="S951" s="266"/>
      <c r="T951" s="266"/>
      <c r="U951" s="266"/>
    </row>
    <row r="952" spans="1:21" s="422" customFormat="1" ht="15.75" thickBot="1" x14ac:dyDescent="0.3">
      <c r="A952" s="1115"/>
      <c r="B952" s="1116"/>
      <c r="C952" s="1123"/>
      <c r="D952" s="1080" t="s">
        <v>788</v>
      </c>
      <c r="E952" s="1238" t="s">
        <v>7</v>
      </c>
      <c r="F952" s="1225">
        <v>50</v>
      </c>
      <c r="G952" s="499">
        <f>'Бланки ИЭС'!E1658</f>
        <v>-5.22</v>
      </c>
      <c r="H952" s="461">
        <f>'Бланки ИЭС'!F1658</f>
        <v>-6.15</v>
      </c>
      <c r="I952" s="461">
        <f>'Бланки ИЭС'!G1658</f>
        <v>-4.82</v>
      </c>
      <c r="J952" s="262"/>
      <c r="K952" s="1089"/>
      <c r="L952" s="266"/>
      <c r="M952" s="266"/>
      <c r="N952" s="266"/>
      <c r="O952" s="266"/>
      <c r="P952" s="266"/>
      <c r="Q952" s="266"/>
      <c r="R952" s="266"/>
      <c r="S952" s="266"/>
      <c r="T952" s="266"/>
      <c r="U952" s="266"/>
    </row>
    <row r="953" spans="1:21" s="422" customFormat="1" ht="15.75" thickBot="1" x14ac:dyDescent="0.3">
      <c r="A953" s="1115"/>
      <c r="B953" s="1116"/>
      <c r="C953" s="1123"/>
      <c r="D953" s="1084" t="s">
        <v>720</v>
      </c>
      <c r="E953" s="1090"/>
      <c r="F953" s="1206"/>
      <c r="G953" s="1289"/>
      <c r="H953" s="793"/>
      <c r="I953" s="794"/>
      <c r="J953" s="262"/>
      <c r="K953" s="1089"/>
      <c r="L953" s="266"/>
      <c r="M953" s="266"/>
      <c r="N953" s="266"/>
      <c r="O953" s="266"/>
      <c r="P953" s="266"/>
      <c r="Q953" s="266"/>
      <c r="R953" s="266"/>
      <c r="S953" s="266"/>
      <c r="T953" s="266"/>
      <c r="U953" s="266"/>
    </row>
    <row r="954" spans="1:21" s="422" customFormat="1" ht="15" x14ac:dyDescent="0.25">
      <c r="A954" s="1115"/>
      <c r="B954" s="1116"/>
      <c r="C954" s="1123"/>
      <c r="D954" s="1343" t="s">
        <v>22</v>
      </c>
      <c r="E954" s="1254" t="s">
        <v>7</v>
      </c>
      <c r="F954" s="1215"/>
      <c r="G954" s="665">
        <f>'Бланки ИЭС'!E1660</f>
        <v>12.65</v>
      </c>
      <c r="H954" s="475">
        <f>'Бланки ИЭС'!F1660</f>
        <v>16.09</v>
      </c>
      <c r="I954" s="475">
        <f>'Бланки ИЭС'!G1660</f>
        <v>16.84</v>
      </c>
      <c r="J954" s="262"/>
      <c r="K954" s="1089"/>
      <c r="L954" s="266"/>
      <c r="M954" s="266"/>
      <c r="N954" s="266"/>
      <c r="O954" s="266"/>
      <c r="P954" s="266"/>
      <c r="Q954" s="266"/>
      <c r="R954" s="266"/>
      <c r="S954" s="266"/>
      <c r="T954" s="266"/>
      <c r="U954" s="266"/>
    </row>
    <row r="955" spans="1:21" s="422" customFormat="1" ht="15" x14ac:dyDescent="0.25">
      <c r="A955" s="1115"/>
      <c r="B955" s="1116"/>
      <c r="C955" s="1123"/>
      <c r="D955" s="1129" t="s">
        <v>23</v>
      </c>
      <c r="E955" s="1240" t="s">
        <v>7</v>
      </c>
      <c r="F955" s="1213">
        <v>50</v>
      </c>
      <c r="G955" s="499">
        <f>'Бланки ИЭС'!E1661</f>
        <v>9.5500000000000007</v>
      </c>
      <c r="H955" s="461">
        <f>'Бланки ИЭС'!F1661</f>
        <v>12.43</v>
      </c>
      <c r="I955" s="461">
        <f>'Бланки ИЭС'!G1661</f>
        <v>13.01</v>
      </c>
      <c r="J955" s="262"/>
      <c r="K955" s="1089"/>
      <c r="L955" s="266"/>
      <c r="M955" s="266"/>
      <c r="N955" s="266"/>
      <c r="O955" s="266"/>
      <c r="P955" s="266"/>
      <c r="Q955" s="266"/>
      <c r="R955" s="266"/>
      <c r="S955" s="266"/>
      <c r="T955" s="266"/>
      <c r="U955" s="266"/>
    </row>
    <row r="956" spans="1:21" s="422" customFormat="1" ht="15.75" thickBot="1" x14ac:dyDescent="0.3">
      <c r="A956" s="1115"/>
      <c r="B956" s="1116"/>
      <c r="C956" s="1123"/>
      <c r="D956" s="1200" t="s">
        <v>24</v>
      </c>
      <c r="E956" s="1238" t="s">
        <v>7</v>
      </c>
      <c r="F956" s="1225">
        <v>30</v>
      </c>
      <c r="G956" s="665">
        <f>'Бланки ИЭС'!E1662</f>
        <v>0</v>
      </c>
      <c r="H956" s="475">
        <f>'Бланки ИЭС'!F1662</f>
        <v>0</v>
      </c>
      <c r="I956" s="475">
        <f>'Бланки ИЭС'!G1662</f>
        <v>0</v>
      </c>
      <c r="J956" s="262"/>
      <c r="K956" s="1089"/>
      <c r="L956" s="266"/>
      <c r="M956" s="266"/>
      <c r="N956" s="266"/>
      <c r="O956" s="266"/>
      <c r="P956" s="266"/>
      <c r="Q956" s="266"/>
      <c r="R956" s="266"/>
      <c r="S956" s="266"/>
      <c r="T956" s="266"/>
      <c r="U956" s="266"/>
    </row>
    <row r="957" spans="1:21" s="422" customFormat="1" ht="15.75" thickBot="1" x14ac:dyDescent="0.3">
      <c r="A957" s="1115"/>
      <c r="B957" s="1116"/>
      <c r="C957" s="1123"/>
      <c r="D957" s="1344" t="s">
        <v>722</v>
      </c>
      <c r="E957" s="1333"/>
      <c r="F957" s="1334"/>
      <c r="G957" s="795"/>
      <c r="H957" s="793"/>
      <c r="I957" s="794"/>
      <c r="J957" s="262"/>
      <c r="K957" s="1089"/>
      <c r="L957" s="266"/>
      <c r="M957" s="266"/>
      <c r="N957" s="266"/>
      <c r="O957" s="266"/>
      <c r="P957" s="266"/>
      <c r="Q957" s="266"/>
      <c r="R957" s="266"/>
      <c r="S957" s="266"/>
      <c r="T957" s="266"/>
      <c r="U957" s="266"/>
    </row>
    <row r="958" spans="1:21" s="422" customFormat="1" ht="15" x14ac:dyDescent="0.25">
      <c r="A958" s="1115"/>
      <c r="B958" s="1116"/>
      <c r="C958" s="1123"/>
      <c r="D958" s="1132" t="s">
        <v>721</v>
      </c>
      <c r="E958" s="1239" t="s">
        <v>7</v>
      </c>
      <c r="F958" s="1332">
        <v>30</v>
      </c>
      <c r="G958" s="967">
        <v>0</v>
      </c>
      <c r="H958" s="479">
        <v>0</v>
      </c>
      <c r="I958" s="480">
        <v>0</v>
      </c>
      <c r="J958" s="262"/>
      <c r="K958" s="1089"/>
      <c r="L958" s="266"/>
      <c r="M958" s="266"/>
      <c r="N958" s="266"/>
      <c r="O958" s="266"/>
      <c r="P958" s="266"/>
      <c r="Q958" s="266"/>
      <c r="R958" s="266"/>
      <c r="S958" s="266"/>
      <c r="T958" s="266"/>
      <c r="U958" s="266"/>
    </row>
    <row r="959" spans="1:21" s="422" customFormat="1" ht="15" x14ac:dyDescent="0.25">
      <c r="A959" s="1115"/>
      <c r="B959" s="1116"/>
      <c r="C959" s="1123"/>
      <c r="D959" s="1085" t="s">
        <v>26</v>
      </c>
      <c r="E959" s="1240" t="s">
        <v>7</v>
      </c>
      <c r="F959" s="1214">
        <v>50</v>
      </c>
      <c r="G959" s="617">
        <f>'Бланки ИЭС'!E1666</f>
        <v>8.69</v>
      </c>
      <c r="H959" s="728">
        <f>'Бланки ИЭС'!F1666</f>
        <v>15.2</v>
      </c>
      <c r="I959" s="728">
        <f>'Бланки ИЭС'!G1666</f>
        <v>15.9</v>
      </c>
      <c r="J959" s="262"/>
      <c r="K959" s="1089"/>
      <c r="L959" s="266"/>
      <c r="M959" s="266"/>
      <c r="N959" s="266"/>
      <c r="O959" s="266"/>
      <c r="P959" s="266"/>
      <c r="Q959" s="266"/>
      <c r="R959" s="266"/>
      <c r="S959" s="266"/>
      <c r="T959" s="266"/>
      <c r="U959" s="266"/>
    </row>
    <row r="960" spans="1:21" s="422" customFormat="1" ht="15.75" thickBot="1" x14ac:dyDescent="0.3">
      <c r="A960" s="1115"/>
      <c r="B960" s="1116"/>
      <c r="C960" s="1123"/>
      <c r="D960" s="1085" t="s">
        <v>27</v>
      </c>
      <c r="E960" s="1336" t="s">
        <v>7</v>
      </c>
      <c r="F960" s="1214">
        <v>50</v>
      </c>
      <c r="G960" s="512">
        <f>'Бланки ИЭС'!E1667</f>
        <v>35.9</v>
      </c>
      <c r="H960" s="510">
        <f>'Бланки ИЭС'!F1667</f>
        <v>48.51</v>
      </c>
      <c r="I960" s="510">
        <f>'Бланки ИЭС'!G1667</f>
        <v>50.76</v>
      </c>
      <c r="J960" s="262"/>
      <c r="K960" s="1089"/>
      <c r="L960" s="266"/>
      <c r="M960" s="266"/>
      <c r="N960" s="266"/>
      <c r="O960" s="266"/>
      <c r="P960" s="266"/>
      <c r="Q960" s="266"/>
      <c r="R960" s="266"/>
      <c r="S960" s="266"/>
      <c r="T960" s="266"/>
      <c r="U960" s="266"/>
    </row>
    <row r="961" spans="1:21" s="422" customFormat="1" ht="15.75" thickBot="1" x14ac:dyDescent="0.3">
      <c r="A961" s="1115"/>
      <c r="B961" s="1116"/>
      <c r="C961" s="1123"/>
      <c r="D961" s="1344" t="s">
        <v>723</v>
      </c>
      <c r="E961" s="1333"/>
      <c r="F961" s="1334"/>
      <c r="G961" s="795"/>
      <c r="H961" s="793"/>
      <c r="I961" s="794"/>
      <c r="J961" s="262"/>
      <c r="K961" s="1089"/>
      <c r="L961" s="266"/>
      <c r="M961" s="266"/>
      <c r="N961" s="266"/>
      <c r="O961" s="266"/>
      <c r="P961" s="266"/>
      <c r="Q961" s="266"/>
      <c r="R961" s="266"/>
      <c r="S961" s="266"/>
      <c r="T961" s="266"/>
      <c r="U961" s="266"/>
    </row>
    <row r="962" spans="1:21" s="422" customFormat="1" ht="15" x14ac:dyDescent="0.25">
      <c r="A962" s="1115"/>
      <c r="B962" s="1116"/>
      <c r="C962" s="1123"/>
      <c r="D962" s="1345" t="s">
        <v>28</v>
      </c>
      <c r="E962" s="1254" t="s">
        <v>7</v>
      </c>
      <c r="F962" s="1206">
        <v>40</v>
      </c>
      <c r="G962" s="512">
        <f>'Бланки ИЭС'!E1670</f>
        <v>0</v>
      </c>
      <c r="H962" s="510">
        <f>'Бланки ИЭС'!F1670</f>
        <v>0</v>
      </c>
      <c r="I962" s="510">
        <f>'Бланки ИЭС'!G1670</f>
        <v>0</v>
      </c>
      <c r="J962" s="262"/>
      <c r="K962" s="1089"/>
      <c r="L962" s="266"/>
      <c r="M962" s="266"/>
      <c r="N962" s="266"/>
      <c r="O962" s="266"/>
      <c r="P962" s="266"/>
      <c r="Q962" s="266"/>
      <c r="R962" s="266"/>
      <c r="S962" s="266"/>
      <c r="T962" s="266"/>
      <c r="U962" s="266"/>
    </row>
    <row r="963" spans="1:21" s="422" customFormat="1" ht="15" x14ac:dyDescent="0.25">
      <c r="A963" s="1115"/>
      <c r="B963" s="1116"/>
      <c r="C963" s="1123"/>
      <c r="D963" s="1085" t="s">
        <v>25</v>
      </c>
      <c r="E963" s="1240" t="s">
        <v>7</v>
      </c>
      <c r="F963" s="1214">
        <v>40</v>
      </c>
      <c r="G963" s="512">
        <f>'Бланки ИЭС'!E1671</f>
        <v>0</v>
      </c>
      <c r="H963" s="510">
        <f>'Бланки ИЭС'!F1671</f>
        <v>0</v>
      </c>
      <c r="I963" s="510">
        <f>'Бланки ИЭС'!G1671</f>
        <v>0</v>
      </c>
      <c r="J963" s="262"/>
      <c r="K963" s="1089"/>
      <c r="L963" s="266"/>
      <c r="M963" s="266"/>
      <c r="N963" s="266"/>
      <c r="O963" s="266"/>
      <c r="P963" s="266"/>
      <c r="Q963" s="266"/>
      <c r="R963" s="266"/>
      <c r="S963" s="266"/>
      <c r="T963" s="266"/>
      <c r="U963" s="266"/>
    </row>
    <row r="964" spans="1:21" s="422" customFormat="1" ht="15" x14ac:dyDescent="0.25">
      <c r="A964" s="1115"/>
      <c r="B964" s="1116"/>
      <c r="C964" s="1123"/>
      <c r="D964" s="1085" t="s">
        <v>30</v>
      </c>
      <c r="E964" s="1240" t="s">
        <v>7</v>
      </c>
      <c r="F964" s="1214">
        <v>20</v>
      </c>
      <c r="G964" s="512">
        <f>'Бланки ИЭС'!E1672</f>
        <v>2.25</v>
      </c>
      <c r="H964" s="510">
        <f>'Бланки ИЭС'!F1672</f>
        <v>2.65</v>
      </c>
      <c r="I964" s="510">
        <f>'Бланки ИЭС'!G1672</f>
        <v>2.78</v>
      </c>
      <c r="J964" s="262"/>
      <c r="K964" s="1089"/>
      <c r="L964" s="266"/>
      <c r="M964" s="266"/>
      <c r="N964" s="266"/>
      <c r="O964" s="266"/>
      <c r="P964" s="266"/>
      <c r="Q964" s="266"/>
      <c r="R964" s="266"/>
      <c r="S964" s="266"/>
      <c r="T964" s="266"/>
      <c r="U964" s="266"/>
    </row>
    <row r="965" spans="1:21" s="422" customFormat="1" ht="15" x14ac:dyDescent="0.25">
      <c r="A965" s="1115"/>
      <c r="B965" s="1116"/>
      <c r="C965" s="1123"/>
      <c r="D965" s="1085" t="s">
        <v>40</v>
      </c>
      <c r="E965" s="1240" t="s">
        <v>7</v>
      </c>
      <c r="F965" s="1214">
        <v>20</v>
      </c>
      <c r="G965" s="512">
        <f>'Бланки ИЭС'!E1673</f>
        <v>11</v>
      </c>
      <c r="H965" s="510">
        <f>'Бланки ИЭС'!F1673</f>
        <v>12.97</v>
      </c>
      <c r="I965" s="510">
        <f>'Бланки ИЭС'!G1673</f>
        <v>13.57</v>
      </c>
      <c r="J965" s="262"/>
      <c r="K965" s="1089"/>
      <c r="L965" s="266"/>
      <c r="M965" s="266"/>
      <c r="N965" s="266"/>
      <c r="O965" s="266"/>
      <c r="P965" s="266"/>
      <c r="Q965" s="266"/>
      <c r="R965" s="266"/>
      <c r="S965" s="266"/>
      <c r="T965" s="266"/>
      <c r="U965" s="266"/>
    </row>
    <row r="966" spans="1:21" s="422" customFormat="1" ht="15" x14ac:dyDescent="0.25">
      <c r="A966" s="1115"/>
      <c r="B966" s="1116"/>
      <c r="C966" s="1123"/>
      <c r="D966" s="1085" t="s">
        <v>35</v>
      </c>
      <c r="E966" s="1240" t="s">
        <v>7</v>
      </c>
      <c r="F966" s="1214">
        <v>30</v>
      </c>
      <c r="G966" s="512">
        <f>'Бланки ИЭС'!E1674</f>
        <v>15.92</v>
      </c>
      <c r="H966" s="510">
        <f>'Бланки ИЭС'!F1674</f>
        <v>18.760000000000002</v>
      </c>
      <c r="I966" s="510">
        <f>'Бланки ИЭС'!G1674</f>
        <v>19.63</v>
      </c>
      <c r="J966" s="262"/>
      <c r="K966" s="1089"/>
      <c r="L966" s="266"/>
      <c r="M966" s="266"/>
      <c r="N966" s="266"/>
      <c r="O966" s="266"/>
      <c r="P966" s="266"/>
      <c r="Q966" s="266"/>
      <c r="R966" s="266"/>
      <c r="S966" s="266"/>
      <c r="T966" s="266"/>
      <c r="U966" s="266"/>
    </row>
    <row r="967" spans="1:21" s="422" customFormat="1" ht="15" x14ac:dyDescent="0.25">
      <c r="A967" s="1115"/>
      <c r="B967" s="1116"/>
      <c r="C967" s="1123"/>
      <c r="D967" s="1085" t="s">
        <v>37</v>
      </c>
      <c r="E967" s="1240" t="s">
        <v>7</v>
      </c>
      <c r="F967" s="1214">
        <v>20</v>
      </c>
      <c r="G967" s="512">
        <f>'Бланки ИЭС'!E1675</f>
        <v>0</v>
      </c>
      <c r="H967" s="510">
        <f>'Бланки ИЭС'!F1675</f>
        <v>0</v>
      </c>
      <c r="I967" s="510">
        <f>'Бланки ИЭС'!G1675</f>
        <v>0</v>
      </c>
      <c r="J967" s="262"/>
      <c r="K967" s="1089"/>
      <c r="L967" s="266"/>
      <c r="M967" s="266"/>
      <c r="N967" s="266"/>
      <c r="O967" s="266"/>
      <c r="P967" s="266"/>
      <c r="Q967" s="266"/>
      <c r="R967" s="266"/>
      <c r="S967" s="266"/>
      <c r="T967" s="266"/>
      <c r="U967" s="266"/>
    </row>
    <row r="968" spans="1:21" s="422" customFormat="1" ht="15.75" thickBot="1" x14ac:dyDescent="0.3">
      <c r="A968" s="1157"/>
      <c r="B968" s="1158"/>
      <c r="C968" s="1159"/>
      <c r="D968" s="1200" t="s">
        <v>39</v>
      </c>
      <c r="E968" s="1238" t="s">
        <v>7</v>
      </c>
      <c r="F968" s="1225">
        <v>20</v>
      </c>
      <c r="G968" s="534">
        <f>'Бланки ИЭС'!E1676</f>
        <v>0</v>
      </c>
      <c r="H968" s="477">
        <f>'Бланки ИЭС'!F1676</f>
        <v>0</v>
      </c>
      <c r="I968" s="477">
        <f>'Бланки ИЭС'!G1676</f>
        <v>0</v>
      </c>
      <c r="J968" s="1160"/>
      <c r="K968" s="1161"/>
      <c r="L968" s="266"/>
      <c r="M968" s="266"/>
      <c r="N968" s="266"/>
      <c r="O968" s="266"/>
      <c r="P968" s="266"/>
      <c r="Q968" s="266"/>
      <c r="R968" s="266"/>
      <c r="S968" s="266"/>
      <c r="T968" s="266"/>
      <c r="U968" s="266"/>
    </row>
    <row r="969" spans="1:21" s="422" customFormat="1" ht="15.75" thickBot="1" x14ac:dyDescent="0.3">
      <c r="A969" s="1117"/>
      <c r="B969" s="1117"/>
      <c r="C969" s="1124"/>
      <c r="D969" s="1237" t="s">
        <v>611</v>
      </c>
      <c r="E969" s="432"/>
      <c r="F969" s="432"/>
      <c r="G969" s="520"/>
      <c r="H969" s="520"/>
      <c r="I969" s="520"/>
      <c r="J969" s="262"/>
      <c r="K969" s="266"/>
      <c r="L969" s="266"/>
      <c r="M969" s="266"/>
      <c r="N969" s="266"/>
      <c r="O969" s="266"/>
      <c r="P969" s="266"/>
      <c r="Q969" s="266"/>
      <c r="R969" s="266"/>
      <c r="S969" s="266"/>
      <c r="T969" s="266"/>
      <c r="U969" s="266"/>
    </row>
    <row r="970" spans="1:21" s="422" customFormat="1" ht="15" customHeight="1" thickBot="1" x14ac:dyDescent="0.25">
      <c r="A970" s="1837" t="s">
        <v>933</v>
      </c>
      <c r="B970" s="1837" t="s">
        <v>934</v>
      </c>
      <c r="C970" s="1837" t="s">
        <v>935</v>
      </c>
      <c r="D970" s="1843" t="s">
        <v>109</v>
      </c>
      <c r="E970" s="1357" t="s">
        <v>2</v>
      </c>
      <c r="F970" s="1595" t="s">
        <v>110</v>
      </c>
      <c r="G970" s="1846" t="s">
        <v>931</v>
      </c>
      <c r="H970" s="1847"/>
      <c r="I970" s="1848"/>
      <c r="J970" s="1353"/>
      <c r="K970" s="1840" t="s">
        <v>69</v>
      </c>
      <c r="L970" s="266"/>
      <c r="M970" s="266"/>
      <c r="N970" s="266"/>
      <c r="O970" s="266"/>
      <c r="P970" s="266"/>
      <c r="Q970" s="266"/>
      <c r="R970" s="266"/>
      <c r="S970" s="266"/>
      <c r="T970" s="266"/>
      <c r="U970" s="266"/>
    </row>
    <row r="971" spans="1:21" s="422" customFormat="1" ht="14.25" x14ac:dyDescent="0.2">
      <c r="A971" s="1838"/>
      <c r="B971" s="1838"/>
      <c r="C971" s="1838"/>
      <c r="D971" s="1844"/>
      <c r="E971" s="1168" t="s">
        <v>3</v>
      </c>
      <c r="F971" s="1596"/>
      <c r="G971" s="1587" t="s">
        <v>5</v>
      </c>
      <c r="H971" s="1598" t="s">
        <v>6</v>
      </c>
      <c r="I971" s="1849" t="s">
        <v>794</v>
      </c>
      <c r="J971" s="1355"/>
      <c r="K971" s="1841"/>
      <c r="L971" s="266"/>
      <c r="M971" s="266"/>
      <c r="N971" s="266"/>
      <c r="O971" s="266"/>
      <c r="P971" s="266"/>
      <c r="Q971" s="266"/>
      <c r="R971" s="266"/>
      <c r="S971" s="266"/>
      <c r="T971" s="266"/>
      <c r="U971" s="266"/>
    </row>
    <row r="972" spans="1:21" s="422" customFormat="1" ht="48.75" customHeight="1" thickBot="1" x14ac:dyDescent="0.25">
      <c r="A972" s="1839"/>
      <c r="B972" s="1839"/>
      <c r="C972" s="1839"/>
      <c r="D972" s="1844"/>
      <c r="E972" s="1373" t="s">
        <v>4</v>
      </c>
      <c r="F972" s="1596"/>
      <c r="G972" s="1588"/>
      <c r="H972" s="1599"/>
      <c r="I972" s="1850"/>
      <c r="J972" s="1355"/>
      <c r="K972" s="1842"/>
      <c r="L972" s="266"/>
      <c r="M972" s="266"/>
      <c r="N972" s="266"/>
      <c r="O972" s="266"/>
      <c r="P972" s="266"/>
      <c r="Q972" s="266"/>
      <c r="R972" s="266"/>
      <c r="S972" s="266"/>
      <c r="T972" s="266"/>
      <c r="U972" s="266"/>
    </row>
    <row r="973" spans="1:21" s="422" customFormat="1" ht="15" x14ac:dyDescent="0.25">
      <c r="A973" s="1115"/>
      <c r="B973" s="1116"/>
      <c r="C973" s="1123"/>
      <c r="D973" s="1083" t="s">
        <v>789</v>
      </c>
      <c r="E973" s="1254" t="s">
        <v>7</v>
      </c>
      <c r="F973" s="1188">
        <v>40</v>
      </c>
      <c r="G973" s="509">
        <f>'Бланки ИЭС'!E1693</f>
        <v>0.13</v>
      </c>
      <c r="H973" s="479">
        <f>'Бланки ИЭС'!F1693</f>
        <v>0.16</v>
      </c>
      <c r="I973" s="479">
        <f>'Бланки ИЭС'!G1693</f>
        <v>0.17</v>
      </c>
      <c r="J973" s="430"/>
      <c r="K973" s="1089"/>
      <c r="L973" s="266"/>
      <c r="M973" s="266"/>
      <c r="N973" s="266"/>
      <c r="O973" s="266"/>
      <c r="P973" s="266"/>
      <c r="Q973" s="266"/>
      <c r="R973" s="266"/>
      <c r="S973" s="266"/>
      <c r="T973" s="266"/>
      <c r="U973" s="266"/>
    </row>
    <row r="974" spans="1:21" s="422" customFormat="1" ht="15.75" thickBot="1" x14ac:dyDescent="0.3">
      <c r="A974" s="1115"/>
      <c r="B974" s="1116"/>
      <c r="C974" s="1123"/>
      <c r="D974" s="1080" t="s">
        <v>790</v>
      </c>
      <c r="E974" s="1238" t="s">
        <v>7</v>
      </c>
      <c r="F974" s="1346">
        <v>50</v>
      </c>
      <c r="G974" s="534">
        <f>'Бланки ИЭС'!E1694</f>
        <v>7.87</v>
      </c>
      <c r="H974" s="477">
        <f>'Бланки ИЭС'!F1694</f>
        <v>9.74</v>
      </c>
      <c r="I974" s="477">
        <f>'Бланки ИЭС'!G1694</f>
        <v>8.4499999999999993</v>
      </c>
      <c r="J974" s="430"/>
      <c r="K974" s="1089"/>
      <c r="L974" s="266"/>
      <c r="M974" s="266"/>
      <c r="N974" s="266"/>
      <c r="O974" s="266"/>
      <c r="P974" s="266"/>
      <c r="Q974" s="266"/>
      <c r="R974" s="266"/>
      <c r="S974" s="266"/>
      <c r="T974" s="266"/>
      <c r="U974" s="266"/>
    </row>
    <row r="975" spans="1:21" s="422" customFormat="1" ht="15" x14ac:dyDescent="0.25">
      <c r="A975" s="1115"/>
      <c r="B975" s="1116"/>
      <c r="C975" s="1123"/>
      <c r="D975" s="851" t="s">
        <v>495</v>
      </c>
      <c r="E975" s="1254"/>
      <c r="F975" s="1188"/>
      <c r="G975" s="509"/>
      <c r="H975" s="479"/>
      <c r="I975" s="480"/>
      <c r="J975" s="430"/>
      <c r="K975" s="1089"/>
      <c r="L975" s="266"/>
      <c r="M975" s="266"/>
      <c r="N975" s="266"/>
      <c r="O975" s="266"/>
      <c r="P975" s="266"/>
      <c r="Q975" s="266"/>
      <c r="R975" s="266"/>
      <c r="S975" s="266"/>
      <c r="T975" s="266"/>
      <c r="U975" s="266"/>
    </row>
    <row r="976" spans="1:21" s="422" customFormat="1" ht="15.75" thickBot="1" x14ac:dyDescent="0.3">
      <c r="A976" s="1115"/>
      <c r="B976" s="1116"/>
      <c r="C976" s="1123"/>
      <c r="D976" s="1149" t="s">
        <v>30</v>
      </c>
      <c r="E976" s="1238" t="s">
        <v>7</v>
      </c>
      <c r="F976" s="1225">
        <v>0.2</v>
      </c>
      <c r="G976" s="534">
        <f>'Бланки ИЭС'!E1696</f>
        <v>16</v>
      </c>
      <c r="H976" s="477">
        <f>'Бланки ИЭС'!F1696</f>
        <v>20.97</v>
      </c>
      <c r="I976" s="478">
        <f>'Бланки ИЭС'!G1696</f>
        <v>11</v>
      </c>
      <c r="J976" s="430"/>
      <c r="K976" s="1089"/>
      <c r="L976" s="266"/>
      <c r="M976" s="266"/>
      <c r="N976" s="266"/>
      <c r="O976" s="266"/>
      <c r="P976" s="266"/>
      <c r="Q976" s="266"/>
      <c r="R976" s="266"/>
      <c r="S976" s="266"/>
      <c r="T976" s="266"/>
      <c r="U976" s="266"/>
    </row>
    <row r="977" spans="1:21" s="422" customFormat="1" ht="15" x14ac:dyDescent="0.25">
      <c r="A977" s="1115"/>
      <c r="B977" s="1116"/>
      <c r="C977" s="1123"/>
      <c r="D977" s="1078" t="s">
        <v>496</v>
      </c>
      <c r="E977" s="1239"/>
      <c r="F977" s="1347"/>
      <c r="G977" s="665"/>
      <c r="H977" s="475"/>
      <c r="I977" s="476"/>
      <c r="J977" s="430"/>
      <c r="K977" s="1089"/>
      <c r="L977" s="266"/>
      <c r="M977" s="266"/>
      <c r="N977" s="266"/>
      <c r="O977" s="266"/>
      <c r="P977" s="266"/>
      <c r="Q977" s="266"/>
      <c r="R977" s="266"/>
      <c r="S977" s="266"/>
      <c r="T977" s="266"/>
      <c r="U977" s="266"/>
    </row>
    <row r="978" spans="1:21" s="422" customFormat="1" ht="15" x14ac:dyDescent="0.25">
      <c r="A978" s="1115"/>
      <c r="B978" s="1116"/>
      <c r="C978" s="1123"/>
      <c r="D978" s="1129" t="s">
        <v>22</v>
      </c>
      <c r="E978" s="1239" t="s">
        <v>7</v>
      </c>
      <c r="F978" s="1212">
        <v>0.2</v>
      </c>
      <c r="G978" s="499">
        <f>'Бланки ИЭС'!E1699</f>
        <v>5.8</v>
      </c>
      <c r="H978" s="461">
        <f>'Бланки ИЭС'!F1699</f>
        <v>6.83</v>
      </c>
      <c r="I978" s="461">
        <f>'Бланки ИЭС'!G1699</f>
        <v>7.15</v>
      </c>
      <c r="J978" s="515"/>
      <c r="K978" s="1089"/>
      <c r="L978" s="266"/>
      <c r="M978" s="266"/>
      <c r="N978" s="266"/>
      <c r="O978" s="266"/>
      <c r="P978" s="266"/>
      <c r="Q978" s="266"/>
      <c r="R978" s="266"/>
      <c r="S978" s="266"/>
      <c r="T978" s="266"/>
      <c r="U978" s="266"/>
    </row>
    <row r="979" spans="1:21" s="422" customFormat="1" ht="15" x14ac:dyDescent="0.25">
      <c r="A979" s="1115"/>
      <c r="B979" s="1116"/>
      <c r="C979" s="1123"/>
      <c r="D979" s="1129" t="s">
        <v>21</v>
      </c>
      <c r="E979" s="1240" t="s">
        <v>7</v>
      </c>
      <c r="F979" s="1213">
        <v>0.2</v>
      </c>
      <c r="G979" s="499">
        <f>'Бланки ИЭС'!E1700</f>
        <v>22</v>
      </c>
      <c r="H979" s="461">
        <f>'Бланки ИЭС'!F1700</f>
        <v>28.63</v>
      </c>
      <c r="I979" s="461">
        <f>'Бланки ИЭС'!G1700</f>
        <v>20</v>
      </c>
      <c r="J979" s="515"/>
      <c r="K979" s="1089"/>
      <c r="L979" s="266"/>
      <c r="M979" s="266"/>
      <c r="N979" s="266"/>
      <c r="O979" s="266"/>
      <c r="P979" s="266"/>
      <c r="Q979" s="266"/>
      <c r="R979" s="266"/>
      <c r="S979" s="266"/>
      <c r="T979" s="266"/>
      <c r="U979" s="266"/>
    </row>
    <row r="980" spans="1:21" s="422" customFormat="1" ht="15" x14ac:dyDescent="0.25">
      <c r="A980" s="1115"/>
      <c r="B980" s="1116"/>
      <c r="C980" s="1123"/>
      <c r="D980" s="1129" t="s">
        <v>27</v>
      </c>
      <c r="E980" s="1240" t="s">
        <v>7</v>
      </c>
      <c r="F980" s="1213">
        <v>0.06</v>
      </c>
      <c r="G980" s="499">
        <f>'Бланки ИЭС'!E1701</f>
        <v>7.0000000000000007E-2</v>
      </c>
      <c r="H980" s="461">
        <f>'Бланки ИЭС'!F1701</f>
        <v>0.08</v>
      </c>
      <c r="I980" s="461">
        <f>'Бланки ИЭС'!G1701</f>
        <v>0.08</v>
      </c>
      <c r="J980" s="515"/>
      <c r="K980" s="1089"/>
      <c r="L980" s="266"/>
      <c r="M980" s="266"/>
      <c r="N980" s="266"/>
      <c r="O980" s="266"/>
      <c r="P980" s="266"/>
      <c r="Q980" s="266"/>
      <c r="R980" s="266"/>
      <c r="S980" s="266"/>
      <c r="T980" s="266"/>
      <c r="U980" s="266"/>
    </row>
    <row r="981" spans="1:21" s="422" customFormat="1" ht="15" x14ac:dyDescent="0.25">
      <c r="A981" s="1115"/>
      <c r="B981" s="1116"/>
      <c r="C981" s="1123"/>
      <c r="D981" s="1129" t="s">
        <v>28</v>
      </c>
      <c r="E981" s="1240" t="s">
        <v>7</v>
      </c>
      <c r="F981" s="1213">
        <v>0.06</v>
      </c>
      <c r="G981" s="499">
        <f>'Бланки ИЭС'!E1702</f>
        <v>0</v>
      </c>
      <c r="H981" s="461">
        <f>'Бланки ИЭС'!F1702</f>
        <v>0</v>
      </c>
      <c r="I981" s="461">
        <f>'Бланки ИЭС'!G1702</f>
        <v>0</v>
      </c>
      <c r="J981" s="515"/>
      <c r="K981" s="1089"/>
      <c r="L981" s="266"/>
      <c r="M981" s="266"/>
      <c r="N981" s="266"/>
      <c r="O981" s="266"/>
      <c r="P981" s="266"/>
      <c r="Q981" s="266"/>
      <c r="R981" s="266"/>
      <c r="S981" s="266"/>
      <c r="T981" s="266"/>
      <c r="U981" s="266"/>
    </row>
    <row r="982" spans="1:21" s="422" customFormat="1" ht="15.75" thickBot="1" x14ac:dyDescent="0.3">
      <c r="A982" s="1157"/>
      <c r="B982" s="1158"/>
      <c r="C982" s="1159"/>
      <c r="D982" s="1200" t="s">
        <v>25</v>
      </c>
      <c r="E982" s="1238" t="s">
        <v>7</v>
      </c>
      <c r="F982" s="1225">
        <v>0.2</v>
      </c>
      <c r="G982" s="534">
        <f>'Бланки ИЭС'!E1703</f>
        <v>0.25</v>
      </c>
      <c r="H982" s="477">
        <f>'Бланки ИЭС'!F1703</f>
        <v>0.3</v>
      </c>
      <c r="I982" s="477">
        <f>'Бланки ИЭС'!G1703</f>
        <v>0.31</v>
      </c>
      <c r="J982" s="1190"/>
      <c r="K982" s="1161"/>
      <c r="L982" s="266"/>
      <c r="M982" s="266"/>
      <c r="N982" s="266"/>
      <c r="O982" s="266"/>
      <c r="P982" s="266"/>
      <c r="Q982" s="266"/>
      <c r="R982" s="266"/>
      <c r="S982" s="266"/>
      <c r="T982" s="266"/>
      <c r="U982" s="266"/>
    </row>
    <row r="983" spans="1:21" s="422" customFormat="1" ht="14.25" x14ac:dyDescent="0.2">
      <c r="A983" s="1117"/>
      <c r="B983" s="1117"/>
      <c r="C983" s="1124"/>
      <c r="D983" s="1246"/>
      <c r="E983" s="1247"/>
      <c r="F983" s="1247"/>
      <c r="G983" s="1248"/>
      <c r="H983" s="1248"/>
      <c r="I983" s="1248"/>
      <c r="J983" s="262"/>
      <c r="K983" s="266"/>
      <c r="L983" s="266"/>
      <c r="M983" s="266"/>
      <c r="N983" s="266"/>
      <c r="O983" s="266"/>
      <c r="P983" s="266"/>
      <c r="Q983" s="266"/>
      <c r="R983" s="266"/>
      <c r="S983" s="266"/>
      <c r="T983" s="266"/>
      <c r="U983" s="266"/>
    </row>
    <row r="984" spans="1:21" s="422" customFormat="1" ht="15" x14ac:dyDescent="0.25">
      <c r="A984" s="1117"/>
      <c r="B984" s="1117"/>
      <c r="C984" s="1124"/>
      <c r="D984" s="547"/>
      <c r="E984" s="432"/>
      <c r="F984" s="520"/>
      <c r="G984" s="520"/>
      <c r="H984" s="520"/>
      <c r="I984" s="520"/>
      <c r="J984" s="262"/>
      <c r="K984" s="266"/>
      <c r="L984" s="266"/>
      <c r="M984" s="266"/>
      <c r="N984" s="266"/>
      <c r="O984" s="266"/>
      <c r="P984" s="266"/>
      <c r="Q984" s="266"/>
      <c r="R984" s="266"/>
      <c r="S984" s="266"/>
      <c r="T984" s="266"/>
      <c r="U984" s="266"/>
    </row>
    <row r="985" spans="1:21" s="422" customFormat="1" ht="15.75" thickBot="1" x14ac:dyDescent="0.3">
      <c r="A985" s="1117"/>
      <c r="B985" s="1117"/>
      <c r="C985" s="1124"/>
      <c r="D985" s="1201" t="s">
        <v>461</v>
      </c>
      <c r="E985" s="432"/>
      <c r="F985" s="432"/>
      <c r="G985" s="520"/>
      <c r="H985" s="520"/>
      <c r="I985" s="520"/>
      <c r="J985" s="262"/>
      <c r="K985" s="266"/>
      <c r="L985" s="266"/>
      <c r="M985" s="266"/>
      <c r="N985" s="266"/>
      <c r="O985" s="266"/>
      <c r="P985" s="266"/>
      <c r="Q985" s="266"/>
      <c r="R985" s="266"/>
      <c r="S985" s="266"/>
      <c r="T985" s="266"/>
      <c r="U985" s="266"/>
    </row>
    <row r="986" spans="1:21" s="422" customFormat="1" ht="15" customHeight="1" thickBot="1" x14ac:dyDescent="0.25">
      <c r="A986" s="1837" t="s">
        <v>933</v>
      </c>
      <c r="B986" s="1837" t="s">
        <v>934</v>
      </c>
      <c r="C986" s="1837" t="s">
        <v>935</v>
      </c>
      <c r="D986" s="1843" t="s">
        <v>109</v>
      </c>
      <c r="E986" s="1357" t="s">
        <v>2</v>
      </c>
      <c r="F986" s="1595" t="s">
        <v>110</v>
      </c>
      <c r="G986" s="1846" t="s">
        <v>931</v>
      </c>
      <c r="H986" s="1847"/>
      <c r="I986" s="1848"/>
      <c r="J986" s="1353"/>
      <c r="K986" s="1840" t="s">
        <v>69</v>
      </c>
      <c r="L986" s="266"/>
      <c r="M986" s="266"/>
      <c r="N986" s="266"/>
      <c r="O986" s="266"/>
      <c r="P986" s="266"/>
      <c r="Q986" s="266"/>
      <c r="R986" s="266"/>
      <c r="S986" s="266"/>
      <c r="T986" s="266"/>
      <c r="U986" s="266"/>
    </row>
    <row r="987" spans="1:21" s="422" customFormat="1" ht="14.25" x14ac:dyDescent="0.2">
      <c r="A987" s="1838"/>
      <c r="B987" s="1838"/>
      <c r="C987" s="1838"/>
      <c r="D987" s="1844"/>
      <c r="E987" s="1168" t="s">
        <v>3</v>
      </c>
      <c r="F987" s="1596"/>
      <c r="G987" s="1587" t="s">
        <v>5</v>
      </c>
      <c r="H987" s="1598" t="s">
        <v>6</v>
      </c>
      <c r="I987" s="1849" t="s">
        <v>794</v>
      </c>
      <c r="J987" s="1355"/>
      <c r="K987" s="1841"/>
      <c r="L987" s="266"/>
      <c r="M987" s="266"/>
      <c r="N987" s="266"/>
      <c r="O987" s="266"/>
      <c r="P987" s="266"/>
      <c r="Q987" s="266"/>
      <c r="R987" s="266"/>
      <c r="S987" s="266"/>
      <c r="T987" s="266"/>
      <c r="U987" s="266"/>
    </row>
    <row r="988" spans="1:21" s="422" customFormat="1" ht="51.75" customHeight="1" thickBot="1" x14ac:dyDescent="0.25">
      <c r="A988" s="1839"/>
      <c r="B988" s="1839"/>
      <c r="C988" s="1839"/>
      <c r="D988" s="1845"/>
      <c r="E988" s="1363" t="s">
        <v>4</v>
      </c>
      <c r="F988" s="1597"/>
      <c r="G988" s="1588"/>
      <c r="H988" s="1599"/>
      <c r="I988" s="1850"/>
      <c r="J988" s="1358"/>
      <c r="K988" s="1842"/>
      <c r="L988" s="266"/>
      <c r="M988" s="266"/>
      <c r="N988" s="266"/>
      <c r="O988" s="266"/>
      <c r="P988" s="266"/>
      <c r="Q988" s="266"/>
      <c r="R988" s="266"/>
      <c r="S988" s="266"/>
      <c r="T988" s="266"/>
      <c r="U988" s="266"/>
    </row>
    <row r="989" spans="1:21" s="422" customFormat="1" ht="15" x14ac:dyDescent="0.25">
      <c r="A989" s="1262">
        <v>600</v>
      </c>
      <c r="B989" s="1244">
        <v>600</v>
      </c>
      <c r="C989" s="1263">
        <f>B989*0.9</f>
        <v>540</v>
      </c>
      <c r="D989" s="547" t="s">
        <v>778</v>
      </c>
      <c r="E989" s="635" t="s">
        <v>7</v>
      </c>
      <c r="F989" s="635"/>
      <c r="G989" s="665">
        <f>'Бланки ИЭС'!E1725</f>
        <v>7.15</v>
      </c>
      <c r="H989" s="475">
        <f>'Бланки ИЭС'!F1725</f>
        <v>-56.96</v>
      </c>
      <c r="I989" s="475">
        <f>'Бланки ИЭС'!G1725</f>
        <v>-60</v>
      </c>
      <c r="J989" s="1097">
        <v>0</v>
      </c>
      <c r="K989" s="1216"/>
      <c r="L989" s="266"/>
      <c r="M989" s="266"/>
      <c r="N989" s="266"/>
      <c r="O989" s="266"/>
      <c r="P989" s="266"/>
      <c r="Q989" s="266"/>
      <c r="R989" s="266"/>
      <c r="S989" s="266"/>
      <c r="T989" s="266"/>
      <c r="U989" s="266"/>
    </row>
    <row r="990" spans="1:21" s="422" customFormat="1" ht="15" x14ac:dyDescent="0.25">
      <c r="A990" s="1115"/>
      <c r="B990" s="1116"/>
      <c r="C990" s="1123"/>
      <c r="D990" s="547" t="s">
        <v>0</v>
      </c>
      <c r="E990" s="639" t="s">
        <v>8</v>
      </c>
      <c r="F990" s="639"/>
      <c r="G990" s="665">
        <f>'Бланки ИЭС'!E1726</f>
        <v>1.27</v>
      </c>
      <c r="H990" s="475">
        <f>'Бланки ИЭС'!F1726</f>
        <v>-10.02</v>
      </c>
      <c r="I990" s="475">
        <f>'Бланки ИЭС'!G1726</f>
        <v>-10.63</v>
      </c>
      <c r="J990" s="936">
        <v>0</v>
      </c>
      <c r="K990" s="1089"/>
      <c r="L990" s="266"/>
      <c r="M990" s="266"/>
      <c r="N990" s="266"/>
      <c r="O990" s="266"/>
      <c r="P990" s="266"/>
      <c r="Q990" s="266"/>
      <c r="R990" s="266"/>
      <c r="S990" s="266"/>
      <c r="T990" s="266"/>
      <c r="U990" s="266"/>
    </row>
    <row r="991" spans="1:21" s="422" customFormat="1" ht="15" x14ac:dyDescent="0.25">
      <c r="A991" s="1115"/>
      <c r="B991" s="1116"/>
      <c r="C991" s="1123"/>
      <c r="D991" s="1078"/>
      <c r="E991" s="639" t="s">
        <v>9</v>
      </c>
      <c r="F991" s="639"/>
      <c r="G991" s="665">
        <f>'Бланки ИЭС'!E1727</f>
        <v>0.24</v>
      </c>
      <c r="H991" s="475">
        <f>'Бланки ИЭС'!F1727</f>
        <v>6.45</v>
      </c>
      <c r="I991" s="475">
        <f>'Бланки ИЭС'!G1727</f>
        <v>6.26</v>
      </c>
      <c r="J991" s="936">
        <v>0</v>
      </c>
      <c r="K991" s="1089"/>
      <c r="L991" s="266"/>
      <c r="M991" s="266"/>
      <c r="N991" s="266"/>
      <c r="O991" s="266"/>
      <c r="P991" s="266"/>
      <c r="Q991" s="266"/>
      <c r="R991" s="266"/>
      <c r="S991" s="266"/>
      <c r="T991" s="266"/>
      <c r="U991" s="266"/>
    </row>
    <row r="992" spans="1:21" s="422" customFormat="1" ht="15" x14ac:dyDescent="0.25">
      <c r="A992" s="1115">
        <v>600</v>
      </c>
      <c r="B992" s="1116">
        <v>600</v>
      </c>
      <c r="C992" s="1123">
        <f>B992*0.9</f>
        <v>540</v>
      </c>
      <c r="D992" s="1081" t="s">
        <v>791</v>
      </c>
      <c r="E992" s="639" t="s">
        <v>7</v>
      </c>
      <c r="F992" s="639"/>
      <c r="G992" s="665">
        <f>'Бланки ИЭС'!E1728</f>
        <v>-24.42</v>
      </c>
      <c r="H992" s="475">
        <f>'Бланки ИЭС'!F1728</f>
        <v>42.92</v>
      </c>
      <c r="I992" s="475">
        <f>'Бланки ИЭС'!G1728</f>
        <v>50.25</v>
      </c>
      <c r="J992" s="936">
        <v>0</v>
      </c>
      <c r="K992" s="1089"/>
      <c r="L992" s="266"/>
      <c r="M992" s="266"/>
      <c r="N992" s="266"/>
      <c r="O992" s="266"/>
      <c r="P992" s="266"/>
      <c r="Q992" s="266"/>
      <c r="R992" s="266"/>
      <c r="S992" s="266"/>
      <c r="T992" s="266"/>
      <c r="U992" s="266"/>
    </row>
    <row r="993" spans="1:21" s="422" customFormat="1" ht="15" x14ac:dyDescent="0.25">
      <c r="A993" s="1115"/>
      <c r="B993" s="1116"/>
      <c r="C993" s="1123"/>
      <c r="D993" s="547"/>
      <c r="E993" s="639" t="s">
        <v>8</v>
      </c>
      <c r="F993" s="639"/>
      <c r="G993" s="665">
        <f>'Бланки ИЭС'!E1729</f>
        <v>-4.34</v>
      </c>
      <c r="H993" s="475">
        <f>'Бланки ИЭС'!F1729</f>
        <v>7.69</v>
      </c>
      <c r="I993" s="475">
        <f>'Бланки ИЭС'!G1729</f>
        <v>8.9</v>
      </c>
      <c r="J993" s="936">
        <v>0</v>
      </c>
      <c r="K993" s="1089"/>
      <c r="L993" s="266"/>
      <c r="M993" s="266"/>
      <c r="N993" s="266"/>
      <c r="O993" s="266"/>
      <c r="P993" s="266"/>
      <c r="Q993" s="266"/>
      <c r="R993" s="266"/>
      <c r="S993" s="266"/>
      <c r="T993" s="266"/>
      <c r="U993" s="266"/>
    </row>
    <row r="994" spans="1:21" s="422" customFormat="1" ht="15" x14ac:dyDescent="0.25">
      <c r="A994" s="1115"/>
      <c r="B994" s="1116"/>
      <c r="C994" s="1123"/>
      <c r="D994" s="1078"/>
      <c r="E994" s="639" t="s">
        <v>9</v>
      </c>
      <c r="F994" s="639"/>
      <c r="G994" s="665">
        <f>'Бланки ИЭС'!E1730</f>
        <v>2.3199999999999998</v>
      </c>
      <c r="H994" s="475">
        <f>'Бланки ИЭС'!F1730</f>
        <v>3.81</v>
      </c>
      <c r="I994" s="475">
        <f>'Бланки ИЭС'!G1730</f>
        <v>3.96</v>
      </c>
      <c r="J994" s="936">
        <v>0</v>
      </c>
      <c r="K994" s="1089"/>
      <c r="L994" s="266"/>
      <c r="M994" s="266"/>
      <c r="N994" s="266"/>
      <c r="O994" s="266"/>
      <c r="P994" s="266"/>
      <c r="Q994" s="266"/>
      <c r="R994" s="266"/>
      <c r="S994" s="266"/>
      <c r="T994" s="266"/>
      <c r="U994" s="266"/>
    </row>
    <row r="995" spans="1:21" s="422" customFormat="1" ht="15" x14ac:dyDescent="0.25">
      <c r="A995" s="1115">
        <v>600</v>
      </c>
      <c r="B995" s="1116">
        <v>600</v>
      </c>
      <c r="C995" s="1123">
        <f>B995*0.9</f>
        <v>540</v>
      </c>
      <c r="D995" s="1081" t="s">
        <v>792</v>
      </c>
      <c r="E995" s="639" t="s">
        <v>7</v>
      </c>
      <c r="F995" s="639"/>
      <c r="G995" s="665">
        <f>'Бланки ИЭС'!E1731</f>
        <v>6.64</v>
      </c>
      <c r="H995" s="475">
        <f>'Бланки ИЭС'!F1731</f>
        <v>-57.24</v>
      </c>
      <c r="I995" s="475">
        <f>'Бланки ИЭС'!G1731</f>
        <v>-62</v>
      </c>
      <c r="J995" s="936">
        <v>0</v>
      </c>
      <c r="K995" s="1089"/>
      <c r="L995" s="266"/>
      <c r="M995" s="266"/>
      <c r="N995" s="266"/>
      <c r="O995" s="266"/>
      <c r="P995" s="266"/>
      <c r="Q995" s="266"/>
      <c r="R995" s="266"/>
      <c r="S995" s="266"/>
      <c r="T995" s="266"/>
      <c r="U995" s="266"/>
    </row>
    <row r="996" spans="1:21" s="422" customFormat="1" ht="15" x14ac:dyDescent="0.25">
      <c r="A996" s="1115"/>
      <c r="B996" s="1116"/>
      <c r="C996" s="1123"/>
      <c r="D996" s="547"/>
      <c r="E996" s="639" t="s">
        <v>8</v>
      </c>
      <c r="F996" s="639"/>
      <c r="G996" s="665">
        <f>'Бланки ИЭС'!E1732</f>
        <v>1.18</v>
      </c>
      <c r="H996" s="475">
        <f>'Бланки ИЭС'!F1732</f>
        <v>-10.07</v>
      </c>
      <c r="I996" s="475">
        <f>'Бланки ИЭС'!G1732</f>
        <v>-10.98</v>
      </c>
      <c r="J996" s="936">
        <v>0</v>
      </c>
      <c r="K996" s="1089"/>
      <c r="L996" s="266"/>
      <c r="M996" s="266"/>
      <c r="N996" s="266"/>
      <c r="O996" s="266"/>
      <c r="P996" s="266"/>
      <c r="Q996" s="266"/>
      <c r="R996" s="266"/>
      <c r="S996" s="266"/>
      <c r="T996" s="266"/>
      <c r="U996" s="266"/>
    </row>
    <row r="997" spans="1:21" s="422" customFormat="1" ht="15" x14ac:dyDescent="0.25">
      <c r="A997" s="1115"/>
      <c r="B997" s="1116"/>
      <c r="C997" s="1123"/>
      <c r="D997" s="1078"/>
      <c r="E997" s="639" t="s">
        <v>9</v>
      </c>
      <c r="F997" s="639"/>
      <c r="G997" s="665">
        <f>'Бланки ИЭС'!E1733</f>
        <v>1.21</v>
      </c>
      <c r="H997" s="475">
        <f>'Бланки ИЭС'!F1733</f>
        <v>6.39</v>
      </c>
      <c r="I997" s="475">
        <f>'Бланки ИЭС'!G1733</f>
        <v>6.18</v>
      </c>
      <c r="J997" s="936">
        <v>0</v>
      </c>
      <c r="K997" s="1089"/>
      <c r="L997" s="266"/>
      <c r="M997" s="266"/>
      <c r="N997" s="266"/>
      <c r="O997" s="266"/>
      <c r="P997" s="266"/>
      <c r="Q997" s="266"/>
      <c r="R997" s="266"/>
      <c r="S997" s="266"/>
      <c r="T997" s="266"/>
      <c r="U997" s="266"/>
    </row>
    <row r="998" spans="1:21" s="422" customFormat="1" ht="15" x14ac:dyDescent="0.25">
      <c r="A998" s="1115">
        <v>600</v>
      </c>
      <c r="B998" s="1116">
        <v>600</v>
      </c>
      <c r="C998" s="1123">
        <f>B998*0.9</f>
        <v>540</v>
      </c>
      <c r="D998" s="1081" t="s">
        <v>793</v>
      </c>
      <c r="E998" s="639" t="s">
        <v>7</v>
      </c>
      <c r="F998" s="639"/>
      <c r="G998" s="665">
        <f>'Бланки ИЭС'!E1734</f>
        <v>20.23</v>
      </c>
      <c r="H998" s="475">
        <f>'Бланки ИЭС'!F1734</f>
        <v>79.760000000000005</v>
      </c>
      <c r="I998" s="475">
        <f>'Бланки ИЭС'!G1734</f>
        <v>78.959999999999994</v>
      </c>
      <c r="J998" s="936">
        <v>0</v>
      </c>
      <c r="K998" s="1089"/>
      <c r="L998" s="266"/>
      <c r="M998" s="266"/>
      <c r="N998" s="266"/>
      <c r="O998" s="266"/>
      <c r="P998" s="266"/>
      <c r="Q998" s="266"/>
      <c r="R998" s="266"/>
      <c r="S998" s="266"/>
      <c r="T998" s="266"/>
      <c r="U998" s="266"/>
    </row>
    <row r="999" spans="1:21" s="422" customFormat="1" ht="15" x14ac:dyDescent="0.25">
      <c r="A999" s="1115"/>
      <c r="B999" s="1116"/>
      <c r="C999" s="1123"/>
      <c r="D999" s="547"/>
      <c r="E999" s="639" t="s">
        <v>8</v>
      </c>
      <c r="F999" s="639"/>
      <c r="G999" s="665">
        <f>'Бланки ИЭС'!E1735</f>
        <v>3.6</v>
      </c>
      <c r="H999" s="475">
        <f>'Бланки ИЭС'!F1735</f>
        <v>13.89</v>
      </c>
      <c r="I999" s="475">
        <f>'Бланки ИЭС'!G1735</f>
        <v>13.99</v>
      </c>
      <c r="J999" s="936">
        <v>0</v>
      </c>
      <c r="K999" s="1089"/>
      <c r="L999" s="266"/>
      <c r="M999" s="266"/>
      <c r="N999" s="266"/>
      <c r="O999" s="266"/>
      <c r="P999" s="266"/>
      <c r="Q999" s="266"/>
      <c r="R999" s="266"/>
      <c r="S999" s="266"/>
      <c r="T999" s="266"/>
      <c r="U999" s="266"/>
    </row>
    <row r="1000" spans="1:21" s="422" customFormat="1" ht="15.75" thickBot="1" x14ac:dyDescent="0.3">
      <c r="A1000" s="1115"/>
      <c r="B1000" s="1116"/>
      <c r="C1000" s="1123"/>
      <c r="D1000" s="1082"/>
      <c r="E1000" s="633" t="s">
        <v>9</v>
      </c>
      <c r="F1000" s="633"/>
      <c r="G1000" s="665">
        <f>'Бланки ИЭС'!E1736</f>
        <v>1.82</v>
      </c>
      <c r="H1000" s="475">
        <f>'Бланки ИЭС'!F1736</f>
        <v>4.9800000000000004</v>
      </c>
      <c r="I1000" s="475">
        <f>'Бланки ИЭС'!G1736</f>
        <v>5.5</v>
      </c>
      <c r="J1000" s="935">
        <v>0</v>
      </c>
      <c r="K1000" s="1089"/>
      <c r="L1000" s="266"/>
      <c r="M1000" s="266"/>
      <c r="N1000" s="266"/>
      <c r="O1000" s="266"/>
      <c r="P1000" s="266"/>
      <c r="Q1000" s="266"/>
      <c r="R1000" s="266"/>
      <c r="S1000" s="266"/>
      <c r="T1000" s="266"/>
      <c r="U1000" s="266"/>
    </row>
    <row r="1001" spans="1:21" s="422" customFormat="1" ht="15" x14ac:dyDescent="0.25">
      <c r="A1001" s="1115"/>
      <c r="B1001" s="1116"/>
      <c r="C1001" s="1123"/>
      <c r="D1001" s="1077" t="s">
        <v>71</v>
      </c>
      <c r="E1001" s="444"/>
      <c r="F1001" s="444"/>
      <c r="G1001" s="893"/>
      <c r="H1001" s="891"/>
      <c r="I1001" s="892"/>
      <c r="J1001" s="1112"/>
      <c r="K1001" s="1089"/>
      <c r="L1001" s="266"/>
      <c r="M1001" s="266"/>
      <c r="N1001" s="266"/>
      <c r="O1001" s="266"/>
      <c r="P1001" s="266"/>
      <c r="Q1001" s="266"/>
      <c r="R1001" s="266"/>
      <c r="S1001" s="266"/>
      <c r="T1001" s="266"/>
      <c r="U1001" s="266"/>
    </row>
    <row r="1002" spans="1:21" s="422" customFormat="1" ht="15" x14ac:dyDescent="0.25">
      <c r="A1002" s="1115"/>
      <c r="B1002" s="1116"/>
      <c r="C1002" s="1123"/>
      <c r="D1002" s="1129" t="s">
        <v>24</v>
      </c>
      <c r="E1002" s="645" t="s">
        <v>7</v>
      </c>
      <c r="F1002" s="645"/>
      <c r="G1002" s="499">
        <f>'Бланки ИЭС'!E1738</f>
        <v>9.16</v>
      </c>
      <c r="H1002" s="461">
        <f>'Бланки ИЭС'!F1738</f>
        <v>10.79</v>
      </c>
      <c r="I1002" s="461">
        <f>'Бланки ИЭС'!G1738</f>
        <v>11.29</v>
      </c>
      <c r="J1002" s="936">
        <v>0</v>
      </c>
      <c r="K1002" s="1089"/>
      <c r="L1002" s="266"/>
      <c r="M1002" s="266"/>
      <c r="N1002" s="266"/>
      <c r="O1002" s="266"/>
      <c r="P1002" s="266"/>
      <c r="Q1002" s="266"/>
      <c r="R1002" s="266"/>
      <c r="S1002" s="266"/>
      <c r="T1002" s="266"/>
      <c r="U1002" s="266"/>
    </row>
    <row r="1003" spans="1:21" s="422" customFormat="1" ht="15" x14ac:dyDescent="0.25">
      <c r="A1003" s="1115"/>
      <c r="B1003" s="1116"/>
      <c r="C1003" s="1123"/>
      <c r="D1003" s="1085" t="s">
        <v>27</v>
      </c>
      <c r="E1003" s="1240" t="s">
        <v>7</v>
      </c>
      <c r="F1003" s="645"/>
      <c r="G1003" s="499">
        <f>'Бланки ИЭС'!E1739</f>
        <v>42.61</v>
      </c>
      <c r="H1003" s="461">
        <f>'Бланки ИЭС'!F1739</f>
        <v>40.79</v>
      </c>
      <c r="I1003" s="461">
        <f>'Бланки ИЭС'!G1739</f>
        <v>16</v>
      </c>
      <c r="J1003" s="936">
        <v>0</v>
      </c>
      <c r="K1003" s="1089"/>
      <c r="L1003" s="266"/>
      <c r="M1003" s="266"/>
      <c r="N1003" s="266"/>
      <c r="O1003" s="266"/>
      <c r="P1003" s="266"/>
      <c r="Q1003" s="266"/>
      <c r="R1003" s="266"/>
      <c r="S1003" s="266"/>
      <c r="T1003" s="266"/>
      <c r="U1003" s="266"/>
    </row>
    <row r="1004" spans="1:21" s="422" customFormat="1" ht="15.75" thickBot="1" x14ac:dyDescent="0.3">
      <c r="A1004" s="1115"/>
      <c r="B1004" s="1116"/>
      <c r="C1004" s="1123"/>
      <c r="D1004" s="1200" t="s">
        <v>28</v>
      </c>
      <c r="E1004" s="633" t="s">
        <v>7</v>
      </c>
      <c r="F1004" s="633"/>
      <c r="G1004" s="499">
        <f>'Бланки ИЭС'!E1740</f>
        <v>17.420000000000002</v>
      </c>
      <c r="H1004" s="461">
        <f>'Бланки ИЭС'!F1740</f>
        <v>11.98</v>
      </c>
      <c r="I1004" s="461">
        <f>'Бланки ИЭС'!G1740</f>
        <v>14</v>
      </c>
      <c r="J1004" s="1098">
        <v>0</v>
      </c>
      <c r="K1004" s="1089"/>
      <c r="L1004" s="266"/>
      <c r="M1004" s="266"/>
      <c r="N1004" s="266"/>
      <c r="O1004" s="266"/>
      <c r="P1004" s="266"/>
      <c r="Q1004" s="266"/>
      <c r="R1004" s="266"/>
      <c r="S1004" s="266"/>
      <c r="T1004" s="266"/>
      <c r="U1004" s="266"/>
    </row>
    <row r="1005" spans="1:21" s="422" customFormat="1" ht="15" x14ac:dyDescent="0.25">
      <c r="A1005" s="1115"/>
      <c r="B1005" s="1116"/>
      <c r="C1005" s="1123"/>
      <c r="D1005" s="1077" t="s">
        <v>72</v>
      </c>
      <c r="E1005" s="1254"/>
      <c r="F1005" s="631"/>
      <c r="G1005" s="720"/>
      <c r="H1005" s="471"/>
      <c r="I1005" s="472"/>
      <c r="J1005" s="1100"/>
      <c r="K1005" s="1089"/>
      <c r="L1005" s="266"/>
      <c r="M1005" s="266"/>
      <c r="N1005" s="266"/>
      <c r="O1005" s="266"/>
      <c r="P1005" s="266"/>
      <c r="Q1005" s="266"/>
      <c r="R1005" s="266"/>
      <c r="S1005" s="266"/>
      <c r="T1005" s="266"/>
      <c r="U1005" s="266"/>
    </row>
    <row r="1006" spans="1:21" s="422" customFormat="1" ht="15" x14ac:dyDescent="0.25">
      <c r="A1006" s="1115"/>
      <c r="B1006" s="1116"/>
      <c r="C1006" s="1123"/>
      <c r="D1006" s="1085" t="s">
        <v>142</v>
      </c>
      <c r="E1006" s="1240" t="s">
        <v>7</v>
      </c>
      <c r="F1006" s="639"/>
      <c r="G1006" s="499">
        <f>'Бланки ИЭС'!E1743</f>
        <v>19.52</v>
      </c>
      <c r="H1006" s="461">
        <f>'Бланки ИЭС'!F1743</f>
        <v>15.94</v>
      </c>
      <c r="I1006" s="461">
        <f>'Бланки ИЭС'!G1743</f>
        <v>20.68</v>
      </c>
      <c r="J1006" s="936">
        <v>0</v>
      </c>
      <c r="K1006" s="1089"/>
      <c r="L1006" s="266"/>
      <c r="M1006" s="266"/>
      <c r="N1006" s="266"/>
      <c r="O1006" s="266"/>
      <c r="P1006" s="266"/>
      <c r="Q1006" s="266"/>
      <c r="R1006" s="266"/>
      <c r="S1006" s="266"/>
      <c r="T1006" s="266"/>
      <c r="U1006" s="266"/>
    </row>
    <row r="1007" spans="1:21" s="422" customFormat="1" ht="15" x14ac:dyDescent="0.25">
      <c r="A1007" s="1115"/>
      <c r="B1007" s="1116"/>
      <c r="C1007" s="1123"/>
      <c r="D1007" s="1085" t="s">
        <v>143</v>
      </c>
      <c r="E1007" s="1240" t="s">
        <v>7</v>
      </c>
      <c r="F1007" s="639"/>
      <c r="G1007" s="499">
        <f>'Бланки ИЭС'!E1745</f>
        <v>9.5299999999999994</v>
      </c>
      <c r="H1007" s="461">
        <f>'Бланки ИЭС'!F1745</f>
        <v>4.16</v>
      </c>
      <c r="I1007" s="461">
        <f>'Бланки ИЭС'!G1745</f>
        <v>7.35</v>
      </c>
      <c r="J1007" s="936">
        <v>0</v>
      </c>
      <c r="K1007" s="1089"/>
      <c r="L1007" s="266"/>
      <c r="M1007" s="266"/>
      <c r="N1007" s="266"/>
      <c r="O1007" s="266"/>
      <c r="P1007" s="266"/>
      <c r="Q1007" s="266"/>
      <c r="R1007" s="266"/>
      <c r="S1007" s="266"/>
      <c r="T1007" s="266"/>
      <c r="U1007" s="266"/>
    </row>
    <row r="1008" spans="1:21" s="422" customFormat="1" ht="15.75" thickBot="1" x14ac:dyDescent="0.3">
      <c r="A1008" s="1157"/>
      <c r="B1008" s="1158"/>
      <c r="C1008" s="1159"/>
      <c r="D1008" s="1200" t="s">
        <v>118</v>
      </c>
      <c r="E1008" s="1241" t="s">
        <v>7</v>
      </c>
      <c r="F1008" s="446"/>
      <c r="G1008" s="534">
        <f>'Бланки ИЭС'!E1746</f>
        <v>7.22</v>
      </c>
      <c r="H1008" s="477">
        <f>'Бланки ИЭС'!F1746</f>
        <v>8.51</v>
      </c>
      <c r="I1008" s="477">
        <f>'Бланки ИЭС'!G1746</f>
        <v>8.91</v>
      </c>
      <c r="J1008" s="1098">
        <v>0</v>
      </c>
      <c r="K1008" s="1161"/>
      <c r="L1008" s="266"/>
      <c r="M1008" s="266"/>
      <c r="N1008" s="266"/>
      <c r="O1008" s="266"/>
      <c r="P1008" s="266"/>
      <c r="Q1008" s="266"/>
      <c r="R1008" s="266"/>
      <c r="S1008" s="266"/>
      <c r="T1008" s="266"/>
      <c r="U1008" s="266"/>
    </row>
    <row r="1009" spans="1:21" s="422" customFormat="1" ht="15.75" thickBot="1" x14ac:dyDescent="0.3">
      <c r="A1009" s="1117"/>
      <c r="B1009" s="1117"/>
      <c r="C1009" s="1124"/>
      <c r="D1009" s="1201" t="s">
        <v>640</v>
      </c>
      <c r="E1009" s="432"/>
      <c r="F1009" s="432"/>
      <c r="G1009" s="520"/>
      <c r="H1009" s="520"/>
      <c r="I1009" s="520"/>
      <c r="J1009" s="262"/>
      <c r="K1009" s="266"/>
      <c r="L1009" s="266"/>
      <c r="M1009" s="266"/>
      <c r="N1009" s="266"/>
      <c r="O1009" s="266"/>
      <c r="P1009" s="266"/>
      <c r="Q1009" s="266"/>
      <c r="R1009" s="266"/>
      <c r="S1009" s="266"/>
      <c r="T1009" s="266"/>
      <c r="U1009" s="266"/>
    </row>
    <row r="1010" spans="1:21" s="422" customFormat="1" ht="15.75" customHeight="1" thickBot="1" x14ac:dyDescent="0.25">
      <c r="A1010" s="1837" t="s">
        <v>933</v>
      </c>
      <c r="B1010" s="1837" t="s">
        <v>934</v>
      </c>
      <c r="C1010" s="1837" t="s">
        <v>935</v>
      </c>
      <c r="D1010" s="1843" t="s">
        <v>109</v>
      </c>
      <c r="E1010" s="1357" t="s">
        <v>2</v>
      </c>
      <c r="F1010" s="1595" t="s">
        <v>110</v>
      </c>
      <c r="G1010" s="1846" t="s">
        <v>931</v>
      </c>
      <c r="H1010" s="1847"/>
      <c r="I1010" s="1848"/>
      <c r="J1010" s="1353"/>
      <c r="K1010" s="1840" t="s">
        <v>69</v>
      </c>
      <c r="L1010" s="266"/>
      <c r="M1010" s="266"/>
      <c r="N1010" s="266"/>
      <c r="O1010" s="266"/>
      <c r="P1010" s="266"/>
      <c r="Q1010" s="266"/>
      <c r="R1010" s="266"/>
      <c r="S1010" s="266"/>
      <c r="T1010" s="266"/>
      <c r="U1010" s="266"/>
    </row>
    <row r="1011" spans="1:21" s="422" customFormat="1" ht="14.25" x14ac:dyDescent="0.2">
      <c r="A1011" s="1838"/>
      <c r="B1011" s="1838"/>
      <c r="C1011" s="1838"/>
      <c r="D1011" s="1844"/>
      <c r="E1011" s="1168" t="s">
        <v>3</v>
      </c>
      <c r="F1011" s="1596"/>
      <c r="G1011" s="1587" t="s">
        <v>5</v>
      </c>
      <c r="H1011" s="1598" t="s">
        <v>6</v>
      </c>
      <c r="I1011" s="1849" t="s">
        <v>794</v>
      </c>
      <c r="J1011" s="1355"/>
      <c r="K1011" s="1841"/>
      <c r="L1011" s="266"/>
      <c r="M1011" s="266"/>
      <c r="N1011" s="266"/>
      <c r="O1011" s="266"/>
      <c r="P1011" s="266"/>
      <c r="Q1011" s="266"/>
      <c r="R1011" s="266"/>
      <c r="S1011" s="266"/>
      <c r="T1011" s="266"/>
      <c r="U1011" s="266"/>
    </row>
    <row r="1012" spans="1:21" s="422" customFormat="1" ht="55.5" customHeight="1" thickBot="1" x14ac:dyDescent="0.25">
      <c r="A1012" s="1839"/>
      <c r="B1012" s="1839"/>
      <c r="C1012" s="1839"/>
      <c r="D1012" s="1845"/>
      <c r="E1012" s="1363" t="s">
        <v>4</v>
      </c>
      <c r="F1012" s="1597"/>
      <c r="G1012" s="1588"/>
      <c r="H1012" s="1599"/>
      <c r="I1012" s="1850"/>
      <c r="J1012" s="1355"/>
      <c r="K1012" s="1842"/>
      <c r="L1012" s="266"/>
      <c r="M1012" s="266"/>
      <c r="N1012" s="266"/>
      <c r="O1012" s="266"/>
      <c r="P1012" s="266"/>
      <c r="Q1012" s="266"/>
      <c r="R1012" s="266"/>
      <c r="S1012" s="266"/>
      <c r="T1012" s="266"/>
      <c r="U1012" s="266"/>
    </row>
    <row r="1013" spans="1:21" s="422" customFormat="1" ht="15" x14ac:dyDescent="0.25">
      <c r="A1013" s="1115"/>
      <c r="B1013" s="1116"/>
      <c r="C1013" s="1123"/>
      <c r="D1013" s="568" t="s">
        <v>22</v>
      </c>
      <c r="E1013" s="1240" t="s">
        <v>7</v>
      </c>
      <c r="F1013" s="639"/>
      <c r="G1013" s="499">
        <f>'Бланки ИЭС'!E1759</f>
        <v>26</v>
      </c>
      <c r="H1013" s="461">
        <f>'Бланки ИЭС'!F1759</f>
        <v>35</v>
      </c>
      <c r="I1013" s="461">
        <f>'Бланки ИЭС'!G1759</f>
        <v>32</v>
      </c>
      <c r="J1013" s="430"/>
      <c r="K1013" s="1089"/>
      <c r="L1013" s="266"/>
      <c r="M1013" s="266"/>
      <c r="N1013" s="266"/>
      <c r="O1013" s="266"/>
      <c r="P1013" s="266"/>
      <c r="Q1013" s="266"/>
      <c r="R1013" s="266"/>
      <c r="S1013" s="266"/>
      <c r="T1013" s="266"/>
      <c r="U1013" s="266"/>
    </row>
    <row r="1014" spans="1:21" s="422" customFormat="1" ht="15.75" thickBot="1" x14ac:dyDescent="0.3">
      <c r="A1014" s="1157"/>
      <c r="B1014" s="1158"/>
      <c r="C1014" s="1159"/>
      <c r="D1014" s="560" t="s">
        <v>21</v>
      </c>
      <c r="E1014" s="1238" t="s">
        <v>7</v>
      </c>
      <c r="F1014" s="633"/>
      <c r="G1014" s="534">
        <f>'Бланки ИЭС'!E1760</f>
        <v>3</v>
      </c>
      <c r="H1014" s="477">
        <f>'Бланки ИЭС'!F1760</f>
        <v>3</v>
      </c>
      <c r="I1014" s="477">
        <f>'Бланки ИЭС'!G1760</f>
        <v>3</v>
      </c>
      <c r="J1014" s="1160"/>
      <c r="K1014" s="1161"/>
      <c r="L1014" s="266"/>
      <c r="M1014" s="266"/>
      <c r="N1014" s="266"/>
      <c r="O1014" s="266"/>
      <c r="P1014" s="266"/>
      <c r="Q1014" s="266"/>
      <c r="R1014" s="266"/>
      <c r="S1014" s="266"/>
      <c r="T1014" s="266"/>
      <c r="U1014" s="266"/>
    </row>
    <row r="1015" spans="1:21" s="422" customFormat="1" ht="15" x14ac:dyDescent="0.25">
      <c r="A1015" s="1117"/>
      <c r="B1015" s="1117"/>
      <c r="C1015" s="1124"/>
      <c r="D1015" s="547"/>
      <c r="E1015" s="432"/>
      <c r="F1015" s="520"/>
      <c r="G1015" s="520"/>
      <c r="H1015" s="520"/>
      <c r="I1015" s="520"/>
      <c r="J1015" s="262"/>
      <c r="K1015" s="266"/>
      <c r="L1015" s="266"/>
      <c r="M1015" s="266"/>
      <c r="N1015" s="266"/>
      <c r="O1015" s="266"/>
      <c r="P1015" s="266"/>
      <c r="Q1015" s="266"/>
      <c r="R1015" s="266"/>
      <c r="S1015" s="266"/>
      <c r="T1015" s="266"/>
      <c r="U1015" s="266"/>
    </row>
    <row r="1016" spans="1:21" s="422" customFormat="1" ht="15.75" thickBot="1" x14ac:dyDescent="0.3">
      <c r="A1016" s="1117"/>
      <c r="B1016" s="1117"/>
      <c r="C1016" s="1124"/>
      <c r="D1016" s="659" t="s">
        <v>641</v>
      </c>
      <c r="E1016" s="575"/>
      <c r="F1016" s="575"/>
      <c r="G1016" s="625"/>
      <c r="H1016" s="625"/>
      <c r="I1016" s="625"/>
      <c r="J1016" s="262"/>
      <c r="K1016" s="266"/>
      <c r="L1016" s="266"/>
      <c r="M1016" s="266"/>
      <c r="N1016" s="266"/>
      <c r="O1016" s="266"/>
      <c r="P1016" s="266"/>
      <c r="Q1016" s="266"/>
      <c r="R1016" s="266"/>
      <c r="S1016" s="266"/>
      <c r="T1016" s="266"/>
      <c r="U1016" s="266"/>
    </row>
    <row r="1017" spans="1:21" s="422" customFormat="1" ht="15.75" customHeight="1" thickBot="1" x14ac:dyDescent="0.25">
      <c r="A1017" s="1837" t="s">
        <v>933</v>
      </c>
      <c r="B1017" s="1837" t="s">
        <v>934</v>
      </c>
      <c r="C1017" s="1837" t="s">
        <v>935</v>
      </c>
      <c r="D1017" s="1843" t="s">
        <v>109</v>
      </c>
      <c r="E1017" s="1357" t="s">
        <v>2</v>
      </c>
      <c r="F1017" s="1595" t="s">
        <v>110</v>
      </c>
      <c r="G1017" s="1846" t="s">
        <v>931</v>
      </c>
      <c r="H1017" s="1847"/>
      <c r="I1017" s="1848"/>
      <c r="J1017" s="838"/>
      <c r="K1017" s="1840" t="s">
        <v>69</v>
      </c>
      <c r="L1017" s="266"/>
      <c r="M1017" s="266"/>
      <c r="N1017" s="266"/>
      <c r="O1017" s="266"/>
      <c r="P1017" s="266"/>
      <c r="Q1017" s="266"/>
      <c r="R1017" s="266"/>
      <c r="S1017" s="266"/>
      <c r="T1017" s="266"/>
      <c r="U1017" s="266"/>
    </row>
    <row r="1018" spans="1:21" s="422" customFormat="1" ht="14.25" x14ac:dyDescent="0.2">
      <c r="A1018" s="1838"/>
      <c r="B1018" s="1838"/>
      <c r="C1018" s="1838"/>
      <c r="D1018" s="1844"/>
      <c r="E1018" s="1168" t="s">
        <v>3</v>
      </c>
      <c r="F1018" s="1596"/>
      <c r="G1018" s="1587" t="s">
        <v>5</v>
      </c>
      <c r="H1018" s="1598" t="s">
        <v>6</v>
      </c>
      <c r="I1018" s="1849" t="s">
        <v>794</v>
      </c>
      <c r="J1018" s="838"/>
      <c r="K1018" s="1841"/>
      <c r="L1018" s="266"/>
      <c r="M1018" s="266"/>
      <c r="N1018" s="266"/>
      <c r="O1018" s="266"/>
      <c r="P1018" s="266"/>
      <c r="Q1018" s="266"/>
      <c r="R1018" s="266"/>
      <c r="S1018" s="266"/>
      <c r="T1018" s="266"/>
      <c r="U1018" s="266"/>
    </row>
    <row r="1019" spans="1:21" s="422" customFormat="1" ht="60.75" customHeight="1" thickBot="1" x14ac:dyDescent="0.25">
      <c r="A1019" s="1839"/>
      <c r="B1019" s="1839"/>
      <c r="C1019" s="1839"/>
      <c r="D1019" s="1845"/>
      <c r="E1019" s="1363" t="s">
        <v>4</v>
      </c>
      <c r="F1019" s="1597"/>
      <c r="G1019" s="1588"/>
      <c r="H1019" s="1599"/>
      <c r="I1019" s="1850"/>
      <c r="J1019" s="838"/>
      <c r="K1019" s="1842"/>
      <c r="L1019" s="266"/>
      <c r="M1019" s="266"/>
      <c r="N1019" s="266"/>
      <c r="O1019" s="266"/>
      <c r="P1019" s="266"/>
      <c r="Q1019" s="266"/>
      <c r="R1019" s="266"/>
      <c r="S1019" s="266"/>
      <c r="T1019" s="266"/>
      <c r="U1019" s="266"/>
    </row>
    <row r="1020" spans="1:21" s="422" customFormat="1" ht="30.75" thickBot="1" x14ac:dyDescent="0.3">
      <c r="A1020" s="1115"/>
      <c r="B1020" s="1116"/>
      <c r="C1020" s="1123"/>
      <c r="D1020" s="1379" t="s">
        <v>642</v>
      </c>
      <c r="E1020" s="491"/>
      <c r="F1020" s="491"/>
      <c r="G1020" s="795">
        <f>'Бланки ИЭС'!E1771</f>
        <v>35</v>
      </c>
      <c r="H1020" s="793">
        <f>'Бланки ИЭС'!F1771</f>
        <v>48</v>
      </c>
      <c r="I1020" s="793">
        <f>'Бланки ИЭС'!G1771</f>
        <v>51</v>
      </c>
      <c r="J1020" s="262"/>
      <c r="K1020" s="1089"/>
      <c r="L1020" s="266"/>
      <c r="M1020" s="266"/>
      <c r="N1020" s="266"/>
      <c r="O1020" s="266"/>
      <c r="P1020" s="266"/>
      <c r="Q1020" s="266"/>
      <c r="R1020" s="266"/>
      <c r="S1020" s="266"/>
      <c r="T1020" s="266"/>
      <c r="U1020" s="266"/>
    </row>
    <row r="1021" spans="1:21" s="422" customFormat="1" ht="15" x14ac:dyDescent="0.25">
      <c r="A1021" s="1115"/>
      <c r="B1021" s="1116"/>
      <c r="C1021" s="1123"/>
      <c r="D1021" s="1380" t="s">
        <v>22</v>
      </c>
      <c r="E1021" s="641"/>
      <c r="F1021" s="641"/>
      <c r="G1021" s="617">
        <f>'Бланки ИЭС'!E1772</f>
        <v>25</v>
      </c>
      <c r="H1021" s="728">
        <f>'Бланки ИЭС'!F1772</f>
        <v>25</v>
      </c>
      <c r="I1021" s="728">
        <f>'Бланки ИЭС'!G1772</f>
        <v>25</v>
      </c>
      <c r="J1021" s="262"/>
      <c r="K1021" s="1089"/>
      <c r="L1021" s="266"/>
      <c r="M1021" s="266"/>
      <c r="N1021" s="266"/>
      <c r="O1021" s="266"/>
      <c r="P1021" s="266"/>
      <c r="Q1021" s="266"/>
      <c r="R1021" s="266"/>
      <c r="S1021" s="266"/>
      <c r="T1021" s="266"/>
      <c r="U1021" s="266"/>
    </row>
    <row r="1022" spans="1:21" s="422" customFormat="1" ht="15.75" thickBot="1" x14ac:dyDescent="0.3">
      <c r="A1022" s="1115"/>
      <c r="B1022" s="1116"/>
      <c r="C1022" s="1123"/>
      <c r="D1022" s="1272" t="s">
        <v>23</v>
      </c>
      <c r="E1022" s="1238" t="s">
        <v>7</v>
      </c>
      <c r="F1022" s="633"/>
      <c r="G1022" s="534">
        <f>'Бланки ИЭС'!E1773</f>
        <v>10</v>
      </c>
      <c r="H1022" s="477">
        <f>'Бланки ИЭС'!F1773</f>
        <v>23</v>
      </c>
      <c r="I1022" s="477">
        <f>'Бланки ИЭС'!G1773</f>
        <v>26</v>
      </c>
      <c r="J1022" s="262"/>
      <c r="K1022" s="1089"/>
      <c r="L1022" s="266"/>
      <c r="M1022" s="266"/>
      <c r="N1022" s="266"/>
      <c r="O1022" s="266"/>
      <c r="P1022" s="266"/>
      <c r="Q1022" s="266"/>
      <c r="R1022" s="266"/>
      <c r="S1022" s="266"/>
      <c r="T1022" s="266"/>
      <c r="U1022" s="266"/>
    </row>
    <row r="1023" spans="1:21" s="422" customFormat="1" ht="30.75" thickBot="1" x14ac:dyDescent="0.3">
      <c r="A1023" s="1115"/>
      <c r="B1023" s="1116"/>
      <c r="C1023" s="1123"/>
      <c r="D1023" s="1379" t="s">
        <v>797</v>
      </c>
      <c r="E1023" s="1333"/>
      <c r="F1023" s="491"/>
      <c r="G1023" s="795">
        <f>'Бланки ИЭС'!E1775</f>
        <v>0</v>
      </c>
      <c r="H1023" s="793">
        <f>'Бланки ИЭС'!F1775</f>
        <v>0</v>
      </c>
      <c r="I1023" s="793">
        <f>'Бланки ИЭС'!G1775</f>
        <v>0</v>
      </c>
      <c r="J1023" s="262"/>
      <c r="K1023" s="1089"/>
      <c r="L1023" s="266"/>
      <c r="M1023" s="266"/>
      <c r="N1023" s="266"/>
      <c r="O1023" s="266"/>
      <c r="P1023" s="266"/>
      <c r="Q1023" s="266"/>
      <c r="R1023" s="266"/>
      <c r="S1023" s="266"/>
      <c r="T1023" s="266"/>
      <c r="U1023" s="266"/>
    </row>
    <row r="1024" spans="1:21" s="422" customFormat="1" ht="15.75" thickBot="1" x14ac:dyDescent="0.3">
      <c r="A1024" s="1157"/>
      <c r="B1024" s="1158"/>
      <c r="C1024" s="1159"/>
      <c r="D1024" s="575" t="s">
        <v>21</v>
      </c>
      <c r="E1024" s="1241" t="s">
        <v>7</v>
      </c>
      <c r="F1024" s="446"/>
      <c r="G1024" s="687">
        <f>'Бланки ИЭС'!E1776</f>
        <v>16</v>
      </c>
      <c r="H1024" s="699">
        <f>'Бланки ИЭС'!F1776</f>
        <v>19</v>
      </c>
      <c r="I1024" s="699">
        <f>'Бланки ИЭС'!G1776</f>
        <v>19</v>
      </c>
      <c r="J1024" s="1160"/>
      <c r="K1024" s="1161"/>
      <c r="L1024" s="266"/>
      <c r="M1024" s="266"/>
      <c r="N1024" s="266"/>
      <c r="O1024" s="266"/>
      <c r="P1024" s="266"/>
      <c r="Q1024" s="266"/>
      <c r="R1024" s="266"/>
      <c r="S1024" s="266"/>
      <c r="T1024" s="266"/>
      <c r="U1024" s="266"/>
    </row>
    <row r="1025" spans="1:21" s="422" customFormat="1" ht="15" x14ac:dyDescent="0.25">
      <c r="A1025" s="1117"/>
      <c r="B1025" s="1117"/>
      <c r="C1025" s="1124"/>
      <c r="D1025" s="547"/>
      <c r="E1025" s="432"/>
      <c r="F1025" s="520"/>
      <c r="G1025" s="520"/>
      <c r="H1025" s="520"/>
      <c r="I1025" s="520"/>
      <c r="J1025" s="262"/>
      <c r="K1025" s="266"/>
      <c r="L1025" s="266"/>
      <c r="M1025" s="266"/>
      <c r="N1025" s="266"/>
      <c r="O1025" s="266"/>
      <c r="P1025" s="266"/>
      <c r="Q1025" s="266"/>
      <c r="R1025" s="266"/>
      <c r="S1025" s="266"/>
      <c r="T1025" s="266"/>
      <c r="U1025" s="266"/>
    </row>
    <row r="1026" spans="1:21" s="422" customFormat="1" ht="15.75" thickBot="1" x14ac:dyDescent="0.3">
      <c r="A1026" s="1117"/>
      <c r="B1026" s="1117"/>
      <c r="C1026" s="1124"/>
      <c r="D1026" s="659" t="s">
        <v>643</v>
      </c>
      <c r="E1026" s="575"/>
      <c r="F1026" s="575"/>
      <c r="G1026" s="625"/>
      <c r="H1026" s="625"/>
      <c r="I1026" s="625"/>
      <c r="J1026" s="262"/>
      <c r="K1026" s="266"/>
      <c r="L1026" s="266"/>
      <c r="M1026" s="266"/>
      <c r="N1026" s="266"/>
      <c r="O1026" s="266"/>
      <c r="P1026" s="266"/>
      <c r="Q1026" s="266"/>
      <c r="R1026" s="266"/>
      <c r="S1026" s="266"/>
      <c r="T1026" s="266"/>
      <c r="U1026" s="266"/>
    </row>
    <row r="1027" spans="1:21" s="422" customFormat="1" ht="15.75" customHeight="1" thickBot="1" x14ac:dyDescent="0.25">
      <c r="A1027" s="1837" t="s">
        <v>933</v>
      </c>
      <c r="B1027" s="1837" t="s">
        <v>934</v>
      </c>
      <c r="C1027" s="1837" t="s">
        <v>935</v>
      </c>
      <c r="D1027" s="1843" t="s">
        <v>109</v>
      </c>
      <c r="E1027" s="1357" t="s">
        <v>2</v>
      </c>
      <c r="F1027" s="1595" t="s">
        <v>110</v>
      </c>
      <c r="G1027" s="1846" t="s">
        <v>931</v>
      </c>
      <c r="H1027" s="1847"/>
      <c r="I1027" s="1848"/>
      <c r="J1027" s="838"/>
      <c r="K1027" s="1840" t="s">
        <v>69</v>
      </c>
      <c r="L1027" s="266"/>
      <c r="M1027" s="266"/>
      <c r="N1027" s="266"/>
      <c r="O1027" s="266"/>
      <c r="P1027" s="266"/>
      <c r="Q1027" s="266"/>
      <c r="R1027" s="266"/>
      <c r="S1027" s="266"/>
      <c r="T1027" s="266"/>
      <c r="U1027" s="266"/>
    </row>
    <row r="1028" spans="1:21" s="422" customFormat="1" ht="14.25" x14ac:dyDescent="0.2">
      <c r="A1028" s="1838"/>
      <c r="B1028" s="1838"/>
      <c r="C1028" s="1838"/>
      <c r="D1028" s="1844"/>
      <c r="E1028" s="1168" t="s">
        <v>3</v>
      </c>
      <c r="F1028" s="1596"/>
      <c r="G1028" s="1587" t="s">
        <v>5</v>
      </c>
      <c r="H1028" s="1598" t="s">
        <v>6</v>
      </c>
      <c r="I1028" s="1849" t="s">
        <v>794</v>
      </c>
      <c r="J1028" s="838"/>
      <c r="K1028" s="1841"/>
      <c r="L1028" s="266"/>
      <c r="M1028" s="266"/>
      <c r="N1028" s="266"/>
      <c r="O1028" s="266"/>
      <c r="P1028" s="266"/>
      <c r="Q1028" s="266"/>
      <c r="R1028" s="266"/>
      <c r="S1028" s="266"/>
      <c r="T1028" s="266"/>
      <c r="U1028" s="266"/>
    </row>
    <row r="1029" spans="1:21" s="422" customFormat="1" ht="48" customHeight="1" thickBot="1" x14ac:dyDescent="0.25">
      <c r="A1029" s="1839"/>
      <c r="B1029" s="1839"/>
      <c r="C1029" s="1839"/>
      <c r="D1029" s="1845"/>
      <c r="E1029" s="1363" t="s">
        <v>4</v>
      </c>
      <c r="F1029" s="1597"/>
      <c r="G1029" s="1588"/>
      <c r="H1029" s="1599"/>
      <c r="I1029" s="1850"/>
      <c r="J1029" s="838"/>
      <c r="K1029" s="1842"/>
      <c r="L1029" s="266"/>
      <c r="M1029" s="266"/>
      <c r="N1029" s="266"/>
      <c r="O1029" s="266"/>
      <c r="P1029" s="266"/>
      <c r="Q1029" s="266"/>
      <c r="R1029" s="266"/>
      <c r="S1029" s="266"/>
      <c r="T1029" s="266"/>
      <c r="U1029" s="266"/>
    </row>
    <row r="1030" spans="1:21" s="422" customFormat="1" ht="30.75" thickBot="1" x14ac:dyDescent="0.3">
      <c r="A1030" s="1115"/>
      <c r="B1030" s="1116"/>
      <c r="C1030" s="1123"/>
      <c r="D1030" s="1379" t="s">
        <v>644</v>
      </c>
      <c r="E1030" s="491"/>
      <c r="F1030" s="491"/>
      <c r="G1030" s="795">
        <f>'Бланки ИЭС'!E1788</f>
        <v>11</v>
      </c>
      <c r="H1030" s="793">
        <f>'Бланки ИЭС'!F1788</f>
        <v>30</v>
      </c>
      <c r="I1030" s="793">
        <f>'Бланки ИЭС'!G1788</f>
        <v>30</v>
      </c>
      <c r="J1030" s="262"/>
      <c r="K1030" s="1089"/>
      <c r="L1030" s="266"/>
      <c r="M1030" s="266"/>
      <c r="N1030" s="266"/>
      <c r="O1030" s="266"/>
      <c r="P1030" s="266"/>
      <c r="Q1030" s="266"/>
      <c r="R1030" s="266"/>
      <c r="S1030" s="266"/>
      <c r="T1030" s="266"/>
      <c r="U1030" s="266"/>
    </row>
    <row r="1031" spans="1:21" s="422" customFormat="1" ht="15" x14ac:dyDescent="0.25">
      <c r="A1031" s="1115"/>
      <c r="B1031" s="1116"/>
      <c r="C1031" s="1123"/>
      <c r="D1031" s="568" t="s">
        <v>21</v>
      </c>
      <c r="E1031" s="1239" t="s">
        <v>7</v>
      </c>
      <c r="F1031" s="635"/>
      <c r="G1031" s="665">
        <f>'Бланки ИЭС'!E1789</f>
        <v>0</v>
      </c>
      <c r="H1031" s="475">
        <f>'Бланки ИЭС'!F1789</f>
        <v>0</v>
      </c>
      <c r="I1031" s="475">
        <f>'Бланки ИЭС'!G1789</f>
        <v>0</v>
      </c>
      <c r="J1031" s="262"/>
      <c r="K1031" s="1089"/>
      <c r="L1031" s="266"/>
      <c r="M1031" s="266"/>
      <c r="N1031" s="266"/>
      <c r="O1031" s="266"/>
      <c r="P1031" s="266"/>
      <c r="Q1031" s="266"/>
      <c r="R1031" s="266"/>
      <c r="S1031" s="266"/>
      <c r="T1031" s="266"/>
      <c r="U1031" s="266"/>
    </row>
    <row r="1032" spans="1:21" s="422" customFormat="1" ht="15.75" thickBot="1" x14ac:dyDescent="0.3">
      <c r="A1032" s="1115"/>
      <c r="B1032" s="1116"/>
      <c r="C1032" s="1123"/>
      <c r="D1032" s="1272" t="s">
        <v>33</v>
      </c>
      <c r="E1032" s="1238" t="s">
        <v>7</v>
      </c>
      <c r="F1032" s="633"/>
      <c r="G1032" s="534">
        <f>'Бланки ИЭС'!E1790</f>
        <v>0</v>
      </c>
      <c r="H1032" s="477">
        <f>'Бланки ИЭС'!F1790</f>
        <v>0</v>
      </c>
      <c r="I1032" s="477">
        <f>'Бланки ИЭС'!G1790</f>
        <v>0</v>
      </c>
      <c r="J1032" s="262"/>
      <c r="K1032" s="1089"/>
      <c r="L1032" s="266"/>
      <c r="M1032" s="266"/>
      <c r="N1032" s="266"/>
      <c r="O1032" s="266"/>
      <c r="P1032" s="266"/>
      <c r="Q1032" s="266"/>
      <c r="R1032" s="266"/>
      <c r="S1032" s="266"/>
      <c r="T1032" s="266"/>
      <c r="U1032" s="266"/>
    </row>
    <row r="1033" spans="1:21" s="422" customFormat="1" ht="30.75" thickBot="1" x14ac:dyDescent="0.3">
      <c r="A1033" s="1115"/>
      <c r="B1033" s="1116"/>
      <c r="C1033" s="1123"/>
      <c r="D1033" s="1379" t="s">
        <v>645</v>
      </c>
      <c r="E1033" s="1333"/>
      <c r="F1033" s="491"/>
      <c r="G1033" s="795">
        <f>'Бланки ИЭС'!E1792</f>
        <v>35</v>
      </c>
      <c r="H1033" s="793">
        <f>'Бланки ИЭС'!F1792</f>
        <v>45</v>
      </c>
      <c r="I1033" s="793">
        <f>'Бланки ИЭС'!G1792</f>
        <v>52</v>
      </c>
      <c r="J1033" s="262"/>
      <c r="K1033" s="1089"/>
      <c r="L1033" s="266"/>
      <c r="M1033" s="266"/>
      <c r="N1033" s="266"/>
      <c r="O1033" s="266"/>
      <c r="P1033" s="266"/>
      <c r="Q1033" s="266"/>
      <c r="R1033" s="266"/>
      <c r="S1033" s="266"/>
      <c r="T1033" s="266"/>
      <c r="U1033" s="266"/>
    </row>
    <row r="1034" spans="1:21" s="422" customFormat="1" ht="15.75" thickBot="1" x14ac:dyDescent="0.3">
      <c r="A1034" s="1157"/>
      <c r="B1034" s="1158"/>
      <c r="C1034" s="1159"/>
      <c r="D1034" s="575" t="s">
        <v>36</v>
      </c>
      <c r="E1034" s="1241" t="s">
        <v>7</v>
      </c>
      <c r="F1034" s="446"/>
      <c r="G1034" s="687">
        <f>'Бланки ИЭС'!E1793</f>
        <v>0</v>
      </c>
      <c r="H1034" s="699">
        <f>'Бланки ИЭС'!F1793</f>
        <v>0</v>
      </c>
      <c r="I1034" s="699">
        <f>'Бланки ИЭС'!G1793</f>
        <v>0</v>
      </c>
      <c r="J1034" s="1160"/>
      <c r="K1034" s="1161"/>
      <c r="L1034" s="266"/>
      <c r="M1034" s="266"/>
      <c r="N1034" s="266"/>
      <c r="O1034" s="266"/>
      <c r="P1034" s="266"/>
      <c r="Q1034" s="266"/>
      <c r="R1034" s="266"/>
      <c r="S1034" s="266"/>
      <c r="T1034" s="266"/>
      <c r="U1034" s="266"/>
    </row>
    <row r="1035" spans="1:21" s="422" customFormat="1" ht="15" x14ac:dyDescent="0.25">
      <c r="A1035" s="1117"/>
      <c r="B1035" s="1117"/>
      <c r="C1035" s="1124"/>
      <c r="D1035" s="547"/>
      <c r="E1035" s="432"/>
      <c r="F1035" s="520"/>
      <c r="G1035" s="520"/>
      <c r="H1035" s="520"/>
      <c r="I1035" s="520"/>
      <c r="J1035" s="262"/>
      <c r="K1035" s="266"/>
      <c r="L1035" s="266"/>
      <c r="M1035" s="266"/>
      <c r="N1035" s="266"/>
      <c r="O1035" s="266"/>
      <c r="P1035" s="266"/>
      <c r="Q1035" s="266"/>
      <c r="R1035" s="266"/>
      <c r="S1035" s="266"/>
      <c r="T1035" s="266"/>
      <c r="U1035" s="266"/>
    </row>
    <row r="1036" spans="1:21" s="422" customFormat="1" ht="15.75" thickBot="1" x14ac:dyDescent="0.3">
      <c r="A1036" s="1117"/>
      <c r="B1036" s="1117"/>
      <c r="C1036" s="1124"/>
      <c r="D1036" s="659" t="s">
        <v>646</v>
      </c>
      <c r="E1036" s="575"/>
      <c r="F1036" s="575"/>
      <c r="G1036" s="625"/>
      <c r="H1036" s="625"/>
      <c r="I1036" s="625"/>
      <c r="J1036" s="262"/>
      <c r="K1036" s="266"/>
      <c r="L1036" s="266"/>
      <c r="M1036" s="266"/>
      <c r="N1036" s="266"/>
      <c r="O1036" s="266"/>
      <c r="P1036" s="266"/>
      <c r="Q1036" s="266"/>
      <c r="R1036" s="266"/>
      <c r="S1036" s="266"/>
      <c r="T1036" s="266"/>
      <c r="U1036" s="266"/>
    </row>
    <row r="1037" spans="1:21" s="422" customFormat="1" ht="15.75" customHeight="1" thickBot="1" x14ac:dyDescent="0.25">
      <c r="A1037" s="1837" t="s">
        <v>933</v>
      </c>
      <c r="B1037" s="1837" t="s">
        <v>934</v>
      </c>
      <c r="C1037" s="1837" t="s">
        <v>935</v>
      </c>
      <c r="D1037" s="1843" t="s">
        <v>109</v>
      </c>
      <c r="E1037" s="1357" t="s">
        <v>2</v>
      </c>
      <c r="F1037" s="1595" t="s">
        <v>110</v>
      </c>
      <c r="G1037" s="1846" t="s">
        <v>931</v>
      </c>
      <c r="H1037" s="1847"/>
      <c r="I1037" s="1848"/>
      <c r="J1037" s="838"/>
      <c r="K1037" s="1840" t="s">
        <v>69</v>
      </c>
      <c r="L1037" s="266"/>
      <c r="M1037" s="266"/>
      <c r="N1037" s="266"/>
      <c r="O1037" s="266"/>
      <c r="P1037" s="266"/>
      <c r="Q1037" s="266"/>
      <c r="R1037" s="266"/>
      <c r="S1037" s="266"/>
      <c r="T1037" s="266"/>
      <c r="U1037" s="266"/>
    </row>
    <row r="1038" spans="1:21" s="422" customFormat="1" ht="14.25" x14ac:dyDescent="0.2">
      <c r="A1038" s="1838"/>
      <c r="B1038" s="1838"/>
      <c r="C1038" s="1838"/>
      <c r="D1038" s="1844"/>
      <c r="E1038" s="1168" t="s">
        <v>3</v>
      </c>
      <c r="F1038" s="1596"/>
      <c r="G1038" s="1587" t="s">
        <v>5</v>
      </c>
      <c r="H1038" s="1598" t="s">
        <v>6</v>
      </c>
      <c r="I1038" s="1849" t="s">
        <v>794</v>
      </c>
      <c r="J1038" s="838"/>
      <c r="K1038" s="1841"/>
      <c r="L1038" s="266"/>
      <c r="M1038" s="266"/>
      <c r="N1038" s="266"/>
      <c r="O1038" s="266"/>
      <c r="P1038" s="266"/>
      <c r="Q1038" s="266"/>
      <c r="R1038" s="266"/>
      <c r="S1038" s="266"/>
      <c r="T1038" s="266"/>
      <c r="U1038" s="266"/>
    </row>
    <row r="1039" spans="1:21" s="422" customFormat="1" ht="48.75" customHeight="1" thickBot="1" x14ac:dyDescent="0.25">
      <c r="A1039" s="1839"/>
      <c r="B1039" s="1839"/>
      <c r="C1039" s="1839"/>
      <c r="D1039" s="1845"/>
      <c r="E1039" s="1363" t="s">
        <v>4</v>
      </c>
      <c r="F1039" s="1597"/>
      <c r="G1039" s="1588"/>
      <c r="H1039" s="1599"/>
      <c r="I1039" s="1850"/>
      <c r="J1039" s="838"/>
      <c r="K1039" s="1842"/>
      <c r="L1039" s="266"/>
      <c r="M1039" s="266"/>
      <c r="N1039" s="266"/>
      <c r="O1039" s="266"/>
      <c r="P1039" s="266"/>
      <c r="Q1039" s="266"/>
      <c r="R1039" s="266"/>
      <c r="S1039" s="266"/>
      <c r="T1039" s="266"/>
      <c r="U1039" s="266"/>
    </row>
    <row r="1040" spans="1:21" s="422" customFormat="1" ht="15" x14ac:dyDescent="0.25">
      <c r="A1040" s="1115"/>
      <c r="B1040" s="1116"/>
      <c r="C1040" s="1123"/>
      <c r="D1040" s="568" t="s">
        <v>647</v>
      </c>
      <c r="E1040" s="1336"/>
      <c r="F1040" s="645"/>
      <c r="G1040" s="512">
        <f>'Бланки ИЭС'!E1805</f>
        <v>0</v>
      </c>
      <c r="H1040" s="510">
        <f>'Бланки ИЭС'!F1805</f>
        <v>0</v>
      </c>
      <c r="I1040" s="510">
        <f>'Бланки ИЭС'!G1805</f>
        <v>0</v>
      </c>
      <c r="J1040" s="430"/>
      <c r="K1040" s="1089"/>
      <c r="L1040" s="266"/>
      <c r="M1040" s="266"/>
      <c r="N1040" s="266"/>
      <c r="O1040" s="266"/>
      <c r="P1040" s="266"/>
      <c r="Q1040" s="266"/>
      <c r="R1040" s="266"/>
      <c r="S1040" s="266"/>
      <c r="T1040" s="266"/>
      <c r="U1040" s="266"/>
    </row>
    <row r="1041" spans="1:21" s="422" customFormat="1" ht="15.75" thickBot="1" x14ac:dyDescent="0.3">
      <c r="A1041" s="1157"/>
      <c r="B1041" s="1158"/>
      <c r="C1041" s="1159"/>
      <c r="D1041" s="575" t="s">
        <v>21</v>
      </c>
      <c r="E1041" s="1238" t="s">
        <v>7</v>
      </c>
      <c r="F1041" s="633"/>
      <c r="G1041" s="534">
        <f>'Бланки ИЭС'!E1806</f>
        <v>0</v>
      </c>
      <c r="H1041" s="477">
        <f>'Бланки ИЭС'!F1806</f>
        <v>0</v>
      </c>
      <c r="I1041" s="477">
        <f>'Бланки ИЭС'!G1806</f>
        <v>0</v>
      </c>
      <c r="J1041" s="1160"/>
      <c r="K1041" s="1161"/>
      <c r="L1041" s="266"/>
      <c r="M1041" s="266"/>
      <c r="N1041" s="266"/>
      <c r="O1041" s="266"/>
      <c r="P1041" s="266"/>
      <c r="Q1041" s="266"/>
      <c r="R1041" s="266"/>
      <c r="S1041" s="266"/>
      <c r="T1041" s="266"/>
      <c r="U1041" s="266"/>
    </row>
    <row r="1042" spans="1:21" s="422" customFormat="1" ht="15" x14ac:dyDescent="0.25">
      <c r="A1042" s="1117"/>
      <c r="B1042" s="1117"/>
      <c r="C1042" s="1124"/>
      <c r="D1042" s="547"/>
      <c r="E1042" s="432"/>
      <c r="F1042" s="520"/>
      <c r="G1042" s="520"/>
      <c r="H1042" s="520"/>
      <c r="I1042" s="520"/>
      <c r="J1042" s="262"/>
      <c r="K1042" s="266"/>
      <c r="L1042" s="266"/>
      <c r="M1042" s="266"/>
      <c r="N1042" s="266"/>
      <c r="O1042" s="266"/>
      <c r="P1042" s="266"/>
      <c r="Q1042" s="266"/>
      <c r="R1042" s="266"/>
      <c r="S1042" s="266"/>
      <c r="T1042" s="266"/>
      <c r="U1042" s="266"/>
    </row>
    <row r="1043" spans="1:21" s="422" customFormat="1" ht="15.75" thickBot="1" x14ac:dyDescent="0.3">
      <c r="A1043" s="1117"/>
      <c r="B1043" s="1117"/>
      <c r="C1043" s="1124"/>
      <c r="D1043" s="659" t="s">
        <v>648</v>
      </c>
      <c r="E1043" s="575"/>
      <c r="F1043" s="575"/>
      <c r="G1043" s="625"/>
      <c r="H1043" s="625"/>
      <c r="I1043" s="625"/>
      <c r="J1043" s="262"/>
      <c r="K1043" s="266"/>
      <c r="L1043" s="266"/>
      <c r="M1043" s="266"/>
      <c r="N1043" s="266"/>
      <c r="O1043" s="266"/>
      <c r="P1043" s="266"/>
      <c r="Q1043" s="266"/>
      <c r="R1043" s="266"/>
      <c r="S1043" s="266"/>
      <c r="T1043" s="266"/>
      <c r="U1043" s="266"/>
    </row>
    <row r="1044" spans="1:21" s="422" customFormat="1" ht="15.75" customHeight="1" thickBot="1" x14ac:dyDescent="0.25">
      <c r="A1044" s="1837" t="s">
        <v>933</v>
      </c>
      <c r="B1044" s="1837" t="s">
        <v>934</v>
      </c>
      <c r="C1044" s="1837" t="s">
        <v>935</v>
      </c>
      <c r="D1044" s="1843" t="s">
        <v>109</v>
      </c>
      <c r="E1044" s="1357" t="s">
        <v>2</v>
      </c>
      <c r="F1044" s="1595" t="s">
        <v>110</v>
      </c>
      <c r="G1044" s="1846" t="s">
        <v>931</v>
      </c>
      <c r="H1044" s="1847"/>
      <c r="I1044" s="1848"/>
      <c r="J1044" s="838"/>
      <c r="K1044" s="1840" t="s">
        <v>69</v>
      </c>
      <c r="L1044" s="266"/>
      <c r="M1044" s="266"/>
      <c r="N1044" s="266"/>
      <c r="O1044" s="266"/>
      <c r="P1044" s="266"/>
      <c r="Q1044" s="266"/>
      <c r="R1044" s="266"/>
      <c r="S1044" s="266"/>
      <c r="T1044" s="266"/>
      <c r="U1044" s="266"/>
    </row>
    <row r="1045" spans="1:21" s="422" customFormat="1" ht="14.25" x14ac:dyDescent="0.2">
      <c r="A1045" s="1838"/>
      <c r="B1045" s="1838"/>
      <c r="C1045" s="1838"/>
      <c r="D1045" s="1844"/>
      <c r="E1045" s="1168" t="s">
        <v>3</v>
      </c>
      <c r="F1045" s="1596"/>
      <c r="G1045" s="1587" t="s">
        <v>5</v>
      </c>
      <c r="H1045" s="1598" t="s">
        <v>6</v>
      </c>
      <c r="I1045" s="1849" t="s">
        <v>794</v>
      </c>
      <c r="J1045" s="838"/>
      <c r="K1045" s="1841"/>
      <c r="L1045" s="266"/>
      <c r="M1045" s="266"/>
      <c r="N1045" s="266"/>
      <c r="O1045" s="266"/>
      <c r="P1045" s="266"/>
      <c r="Q1045" s="266"/>
      <c r="R1045" s="266"/>
      <c r="S1045" s="266"/>
      <c r="T1045" s="266"/>
      <c r="U1045" s="266"/>
    </row>
    <row r="1046" spans="1:21" s="422" customFormat="1" ht="46.5" customHeight="1" thickBot="1" x14ac:dyDescent="0.25">
      <c r="A1046" s="1839"/>
      <c r="B1046" s="1839"/>
      <c r="C1046" s="1839"/>
      <c r="D1046" s="1845"/>
      <c r="E1046" s="1363" t="s">
        <v>4</v>
      </c>
      <c r="F1046" s="1597"/>
      <c r="G1046" s="1588"/>
      <c r="H1046" s="1599"/>
      <c r="I1046" s="1850"/>
      <c r="J1046" s="838"/>
      <c r="K1046" s="1842"/>
      <c r="L1046" s="266"/>
      <c r="M1046" s="266"/>
      <c r="N1046" s="266"/>
      <c r="O1046" s="266"/>
      <c r="P1046" s="266"/>
      <c r="Q1046" s="266"/>
      <c r="R1046" s="266"/>
      <c r="S1046" s="266"/>
      <c r="T1046" s="266"/>
      <c r="U1046" s="266"/>
    </row>
    <row r="1047" spans="1:21" s="422" customFormat="1" ht="30.75" thickBot="1" x14ac:dyDescent="0.3">
      <c r="A1047" s="1115"/>
      <c r="B1047" s="1116"/>
      <c r="C1047" s="1123"/>
      <c r="D1047" s="1379" t="s">
        <v>649</v>
      </c>
      <c r="E1047" s="491"/>
      <c r="F1047" s="491"/>
      <c r="G1047" s="795">
        <f>'Бланки ИЭС'!E1817</f>
        <v>25.2</v>
      </c>
      <c r="H1047" s="793">
        <f>'Бланки ИЭС'!F1817</f>
        <v>50.1</v>
      </c>
      <c r="I1047" s="793">
        <f>'Бланки ИЭС'!G1817</f>
        <v>36</v>
      </c>
      <c r="J1047" s="262"/>
      <c r="K1047" s="1089"/>
      <c r="L1047" s="266"/>
      <c r="M1047" s="266"/>
      <c r="N1047" s="266"/>
      <c r="O1047" s="266"/>
      <c r="P1047" s="266"/>
      <c r="Q1047" s="266"/>
      <c r="R1047" s="266"/>
      <c r="S1047" s="266"/>
      <c r="T1047" s="266"/>
      <c r="U1047" s="266"/>
    </row>
    <row r="1048" spans="1:21" s="422" customFormat="1" ht="15" x14ac:dyDescent="0.25">
      <c r="A1048" s="1115"/>
      <c r="B1048" s="1116"/>
      <c r="C1048" s="1123"/>
      <c r="D1048" s="568" t="s">
        <v>22</v>
      </c>
      <c r="E1048" s="1239" t="s">
        <v>7</v>
      </c>
      <c r="F1048" s="635"/>
      <c r="G1048" s="665">
        <f>'Бланки ИЭС'!E1818</f>
        <v>25</v>
      </c>
      <c r="H1048" s="475">
        <f>'Бланки ИЭС'!F1818</f>
        <v>28.9</v>
      </c>
      <c r="I1048" s="475">
        <f>'Бланки ИЭС'!G1818</f>
        <v>26.8</v>
      </c>
      <c r="J1048" s="262"/>
      <c r="K1048" s="1089"/>
      <c r="L1048" s="266"/>
      <c r="M1048" s="266"/>
      <c r="N1048" s="266"/>
      <c r="O1048" s="266"/>
      <c r="P1048" s="266"/>
      <c r="Q1048" s="266"/>
      <c r="R1048" s="266"/>
      <c r="S1048" s="266"/>
      <c r="T1048" s="266"/>
      <c r="U1048" s="266"/>
    </row>
    <row r="1049" spans="1:21" s="422" customFormat="1" ht="15" x14ac:dyDescent="0.25">
      <c r="A1049" s="1115"/>
      <c r="B1049" s="1116"/>
      <c r="C1049" s="1123"/>
      <c r="D1049" s="568" t="s">
        <v>26</v>
      </c>
      <c r="E1049" s="1240" t="s">
        <v>7</v>
      </c>
      <c r="F1049" s="645"/>
      <c r="G1049" s="499">
        <f>'Бланки ИЭС'!E1819</f>
        <v>25</v>
      </c>
      <c r="H1049" s="461">
        <f>'Бланки ИЭС'!F1819</f>
        <v>34.200000000000003</v>
      </c>
      <c r="I1049" s="461">
        <f>'Бланки ИЭС'!G1819</f>
        <v>33.5</v>
      </c>
      <c r="J1049" s="262"/>
      <c r="K1049" s="1089"/>
      <c r="L1049" s="266"/>
      <c r="M1049" s="266"/>
      <c r="N1049" s="266"/>
      <c r="O1049" s="266"/>
      <c r="P1049" s="266"/>
      <c r="Q1049" s="266"/>
      <c r="R1049" s="266"/>
      <c r="S1049" s="266"/>
      <c r="T1049" s="266"/>
      <c r="U1049" s="266"/>
    </row>
    <row r="1050" spans="1:21" s="422" customFormat="1" ht="15.75" thickBot="1" x14ac:dyDescent="0.3">
      <c r="A1050" s="1115"/>
      <c r="B1050" s="1116"/>
      <c r="C1050" s="1123"/>
      <c r="D1050" s="1272" t="s">
        <v>27</v>
      </c>
      <c r="E1050" s="1238" t="s">
        <v>7</v>
      </c>
      <c r="F1050" s="633"/>
      <c r="G1050" s="534">
        <f>'Бланки ИЭС'!E1820</f>
        <v>4</v>
      </c>
      <c r="H1050" s="477">
        <f>'Бланки ИЭС'!F1820</f>
        <v>10</v>
      </c>
      <c r="I1050" s="477">
        <f>'Бланки ИЭС'!G1820</f>
        <v>12.2</v>
      </c>
      <c r="J1050" s="262"/>
      <c r="K1050" s="1089"/>
      <c r="L1050" s="266"/>
      <c r="M1050" s="266"/>
      <c r="N1050" s="266"/>
      <c r="O1050" s="266"/>
      <c r="P1050" s="266"/>
      <c r="Q1050" s="266"/>
      <c r="R1050" s="266"/>
      <c r="S1050" s="266"/>
      <c r="T1050" s="266"/>
      <c r="U1050" s="266"/>
    </row>
    <row r="1051" spans="1:21" s="422" customFormat="1" ht="30.75" thickBot="1" x14ac:dyDescent="0.3">
      <c r="A1051" s="1115"/>
      <c r="B1051" s="1116"/>
      <c r="C1051" s="1123"/>
      <c r="D1051" s="1379" t="s">
        <v>650</v>
      </c>
      <c r="E1051" s="1333"/>
      <c r="F1051" s="491"/>
      <c r="G1051" s="795">
        <f>'Бланки ИЭС'!E1822</f>
        <v>38</v>
      </c>
      <c r="H1051" s="793">
        <f>'Бланки ИЭС'!F1822</f>
        <v>44.2</v>
      </c>
      <c r="I1051" s="793">
        <f>'Бланки ИЭС'!G1822</f>
        <v>51</v>
      </c>
      <c r="J1051" s="728">
        <f>'Бланки ИЭС'!H1822</f>
        <v>0</v>
      </c>
      <c r="K1051" s="1089"/>
      <c r="L1051" s="266"/>
      <c r="M1051" s="266"/>
      <c r="N1051" s="266"/>
      <c r="O1051" s="266"/>
      <c r="P1051" s="266"/>
      <c r="Q1051" s="266"/>
      <c r="R1051" s="266"/>
      <c r="S1051" s="266"/>
      <c r="T1051" s="266"/>
      <c r="U1051" s="266"/>
    </row>
    <row r="1052" spans="1:21" s="422" customFormat="1" ht="15" x14ac:dyDescent="0.25">
      <c r="A1052" s="1115"/>
      <c r="B1052" s="1116"/>
      <c r="C1052" s="1123"/>
      <c r="D1052" s="432" t="s">
        <v>24</v>
      </c>
      <c r="E1052" s="1239" t="s">
        <v>7</v>
      </c>
      <c r="F1052" s="641"/>
      <c r="G1052" s="617">
        <f>'Бланки ИЭС'!E1823</f>
        <v>10</v>
      </c>
      <c r="H1052" s="728">
        <f>'Бланки ИЭС'!F1823</f>
        <v>17.8</v>
      </c>
      <c r="I1052" s="728">
        <f>'Бланки ИЭС'!G1823</f>
        <v>12.5</v>
      </c>
      <c r="J1052" s="430"/>
      <c r="K1052" s="1089"/>
      <c r="L1052" s="266"/>
      <c r="M1052" s="266"/>
      <c r="N1052" s="266"/>
      <c r="O1052" s="266"/>
      <c r="P1052" s="266"/>
      <c r="Q1052" s="266"/>
      <c r="R1052" s="266"/>
      <c r="S1052" s="266"/>
      <c r="T1052" s="266"/>
      <c r="U1052" s="266"/>
    </row>
    <row r="1053" spans="1:21" s="422" customFormat="1" ht="15.75" thickBot="1" x14ac:dyDescent="0.3">
      <c r="A1053" s="1157"/>
      <c r="B1053" s="1158"/>
      <c r="C1053" s="1159"/>
      <c r="D1053" s="560" t="s">
        <v>28</v>
      </c>
      <c r="E1053" s="1238" t="s">
        <v>7</v>
      </c>
      <c r="F1053" s="633"/>
      <c r="G1053" s="534">
        <f>'Бланки ИЭС'!E1824</f>
        <v>0</v>
      </c>
      <c r="H1053" s="477">
        <f>'Бланки ИЭС'!F1824</f>
        <v>4</v>
      </c>
      <c r="I1053" s="477">
        <f>'Бланки ИЭС'!G1824</f>
        <v>2</v>
      </c>
      <c r="J1053" s="1160"/>
      <c r="K1053" s="1161"/>
      <c r="L1053" s="266"/>
      <c r="M1053" s="266"/>
      <c r="N1053" s="266"/>
      <c r="O1053" s="266"/>
      <c r="P1053" s="266"/>
      <c r="Q1053" s="266"/>
      <c r="R1053" s="266"/>
      <c r="S1053" s="266"/>
      <c r="T1053" s="266"/>
      <c r="U1053" s="266"/>
    </row>
    <row r="1054" spans="1:21" s="422" customFormat="1" ht="15" x14ac:dyDescent="0.25">
      <c r="A1054" s="1117"/>
      <c r="B1054" s="1117"/>
      <c r="C1054" s="1124"/>
      <c r="D1054" s="547"/>
      <c r="E1054" s="432"/>
      <c r="F1054" s="520"/>
      <c r="G1054" s="520"/>
      <c r="H1054" s="520"/>
      <c r="I1054" s="520"/>
      <c r="J1054" s="262"/>
      <c r="K1054" s="266"/>
      <c r="L1054" s="266"/>
      <c r="M1054" s="266"/>
      <c r="N1054" s="266"/>
      <c r="O1054" s="266"/>
      <c r="P1054" s="266"/>
      <c r="Q1054" s="266"/>
      <c r="R1054" s="266"/>
      <c r="S1054" s="266"/>
      <c r="T1054" s="266"/>
      <c r="U1054" s="266"/>
    </row>
    <row r="1055" spans="1:21" s="422" customFormat="1" ht="15.75" thickBot="1" x14ac:dyDescent="0.3">
      <c r="A1055" s="1117"/>
      <c r="B1055" s="1117"/>
      <c r="C1055" s="1124"/>
      <c r="D1055" s="659" t="s">
        <v>651</v>
      </c>
      <c r="E1055" s="575"/>
      <c r="F1055" s="575"/>
      <c r="G1055" s="625"/>
      <c r="H1055" s="625"/>
      <c r="I1055" s="625"/>
      <c r="J1055" s="262"/>
      <c r="K1055" s="266"/>
      <c r="L1055" s="266"/>
      <c r="M1055" s="266"/>
      <c r="N1055" s="266"/>
      <c r="O1055" s="266"/>
      <c r="P1055" s="266"/>
      <c r="Q1055" s="266"/>
      <c r="R1055" s="266"/>
      <c r="S1055" s="266"/>
      <c r="T1055" s="266"/>
      <c r="U1055" s="266"/>
    </row>
    <row r="1056" spans="1:21" s="422" customFormat="1" ht="15.75" customHeight="1" thickBot="1" x14ac:dyDescent="0.25">
      <c r="A1056" s="1837" t="s">
        <v>933</v>
      </c>
      <c r="B1056" s="1837" t="s">
        <v>934</v>
      </c>
      <c r="C1056" s="1837" t="s">
        <v>935</v>
      </c>
      <c r="D1056" s="1843" t="s">
        <v>109</v>
      </c>
      <c r="E1056" s="1357" t="s">
        <v>2</v>
      </c>
      <c r="F1056" s="1595" t="s">
        <v>110</v>
      </c>
      <c r="G1056" s="1846" t="s">
        <v>931</v>
      </c>
      <c r="H1056" s="1847"/>
      <c r="I1056" s="1848"/>
      <c r="J1056" s="838"/>
      <c r="K1056" s="1840" t="s">
        <v>69</v>
      </c>
      <c r="L1056" s="266"/>
      <c r="M1056" s="266"/>
      <c r="N1056" s="266"/>
      <c r="O1056" s="266"/>
      <c r="P1056" s="266"/>
      <c r="Q1056" s="266"/>
      <c r="R1056" s="266"/>
      <c r="S1056" s="266"/>
      <c r="T1056" s="266"/>
      <c r="U1056" s="266"/>
    </row>
    <row r="1057" spans="1:21" s="422" customFormat="1" ht="14.25" x14ac:dyDescent="0.2">
      <c r="A1057" s="1838"/>
      <c r="B1057" s="1838"/>
      <c r="C1057" s="1838"/>
      <c r="D1057" s="1844"/>
      <c r="E1057" s="1168" t="s">
        <v>3</v>
      </c>
      <c r="F1057" s="1596"/>
      <c r="G1057" s="1587" t="s">
        <v>5</v>
      </c>
      <c r="H1057" s="1598" t="s">
        <v>6</v>
      </c>
      <c r="I1057" s="1849" t="s">
        <v>794</v>
      </c>
      <c r="J1057" s="838"/>
      <c r="K1057" s="1841"/>
      <c r="L1057" s="266"/>
      <c r="M1057" s="266"/>
      <c r="N1057" s="266"/>
      <c r="O1057" s="266"/>
      <c r="P1057" s="266"/>
      <c r="Q1057" s="266"/>
      <c r="R1057" s="266"/>
      <c r="S1057" s="266"/>
      <c r="T1057" s="266"/>
      <c r="U1057" s="266"/>
    </row>
    <row r="1058" spans="1:21" s="422" customFormat="1" ht="54" customHeight="1" thickBot="1" x14ac:dyDescent="0.25">
      <c r="A1058" s="1839"/>
      <c r="B1058" s="1839"/>
      <c r="C1058" s="1839"/>
      <c r="D1058" s="1845"/>
      <c r="E1058" s="1363" t="s">
        <v>4</v>
      </c>
      <c r="F1058" s="1597"/>
      <c r="G1058" s="1588"/>
      <c r="H1058" s="1599"/>
      <c r="I1058" s="1850"/>
      <c r="J1058" s="838"/>
      <c r="K1058" s="1842"/>
      <c r="L1058" s="266"/>
      <c r="M1058" s="266"/>
      <c r="N1058" s="266"/>
      <c r="O1058" s="266"/>
      <c r="P1058" s="266"/>
      <c r="Q1058" s="266"/>
      <c r="R1058" s="266"/>
      <c r="S1058" s="266"/>
      <c r="T1058" s="266"/>
      <c r="U1058" s="266"/>
    </row>
    <row r="1059" spans="1:21" s="422" customFormat="1" ht="30.75" thickBot="1" x14ac:dyDescent="0.3">
      <c r="A1059" s="1115"/>
      <c r="B1059" s="1116"/>
      <c r="C1059" s="1123"/>
      <c r="D1059" s="1379" t="s">
        <v>652</v>
      </c>
      <c r="E1059" s="491"/>
      <c r="F1059" s="491"/>
      <c r="G1059" s="795">
        <f>'Бланки ИЭС'!E1836</f>
        <v>0</v>
      </c>
      <c r="H1059" s="793">
        <f>'Бланки ИЭС'!F1836</f>
        <v>0</v>
      </c>
      <c r="I1059" s="793">
        <f>'Бланки ИЭС'!G1836</f>
        <v>0</v>
      </c>
      <c r="J1059" s="262"/>
      <c r="K1059" s="1089"/>
      <c r="L1059" s="266"/>
      <c r="M1059" s="266"/>
      <c r="N1059" s="266"/>
      <c r="O1059" s="266"/>
      <c r="P1059" s="266"/>
      <c r="Q1059" s="266"/>
      <c r="R1059" s="266"/>
      <c r="S1059" s="266"/>
      <c r="T1059" s="266"/>
      <c r="U1059" s="266"/>
    </row>
    <row r="1060" spans="1:21" s="422" customFormat="1" ht="15" x14ac:dyDescent="0.25">
      <c r="A1060" s="1115"/>
      <c r="B1060" s="1116"/>
      <c r="C1060" s="1123"/>
      <c r="D1060" s="568" t="s">
        <v>22</v>
      </c>
      <c r="E1060" s="1239" t="s">
        <v>7</v>
      </c>
      <c r="F1060" s="635"/>
      <c r="G1060" s="665">
        <f>'Бланки ИЭС'!E1837</f>
        <v>10.5</v>
      </c>
      <c r="H1060" s="475">
        <f>'Бланки ИЭС'!F1837</f>
        <v>10.8</v>
      </c>
      <c r="I1060" s="475">
        <f>'Бланки ИЭС'!G1837</f>
        <v>10.7</v>
      </c>
      <c r="J1060" s="262"/>
      <c r="K1060" s="1089"/>
      <c r="L1060" s="266"/>
      <c r="M1060" s="266"/>
      <c r="N1060" s="266"/>
      <c r="O1060" s="266"/>
      <c r="P1060" s="266"/>
      <c r="Q1060" s="266"/>
      <c r="R1060" s="266"/>
      <c r="S1060" s="266"/>
      <c r="T1060" s="266"/>
      <c r="U1060" s="266"/>
    </row>
    <row r="1061" spans="1:21" s="422" customFormat="1" ht="15.75" thickBot="1" x14ac:dyDescent="0.3">
      <c r="A1061" s="1115"/>
      <c r="B1061" s="1116"/>
      <c r="C1061" s="1123"/>
      <c r="D1061" s="1272" t="s">
        <v>28</v>
      </c>
      <c r="E1061" s="1238" t="s">
        <v>7</v>
      </c>
      <c r="F1061" s="633"/>
      <c r="G1061" s="534">
        <f>'Бланки ИЭС'!E1838</f>
        <v>8</v>
      </c>
      <c r="H1061" s="477">
        <f>'Бланки ИЭС'!F1838</f>
        <v>9</v>
      </c>
      <c r="I1061" s="477">
        <f>'Бланки ИЭС'!G1838</f>
        <v>7</v>
      </c>
      <c r="J1061" s="262"/>
      <c r="K1061" s="1089"/>
      <c r="L1061" s="266"/>
      <c r="M1061" s="266"/>
      <c r="N1061" s="266"/>
      <c r="O1061" s="266"/>
      <c r="P1061" s="266"/>
      <c r="Q1061" s="266"/>
      <c r="R1061" s="266"/>
      <c r="S1061" s="266"/>
      <c r="T1061" s="266"/>
      <c r="U1061" s="266"/>
    </row>
    <row r="1062" spans="1:21" s="422" customFormat="1" ht="30.75" thickBot="1" x14ac:dyDescent="0.3">
      <c r="A1062" s="1115"/>
      <c r="B1062" s="1116"/>
      <c r="C1062" s="1123"/>
      <c r="D1062" s="1379" t="s">
        <v>653</v>
      </c>
      <c r="E1062" s="1333"/>
      <c r="F1062" s="491"/>
      <c r="G1062" s="795">
        <f>'Бланки ИЭС'!E1840</f>
        <v>0</v>
      </c>
      <c r="H1062" s="793">
        <f>'Бланки ИЭС'!F1840</f>
        <v>0</v>
      </c>
      <c r="I1062" s="793">
        <f>'Бланки ИЭС'!G1840</f>
        <v>0</v>
      </c>
      <c r="J1062" s="262"/>
      <c r="K1062" s="1089"/>
      <c r="L1062" s="266"/>
      <c r="M1062" s="266"/>
      <c r="N1062" s="266"/>
      <c r="O1062" s="266"/>
      <c r="P1062" s="266"/>
      <c r="Q1062" s="266"/>
      <c r="R1062" s="266"/>
      <c r="S1062" s="266"/>
      <c r="T1062" s="266"/>
      <c r="U1062" s="266"/>
    </row>
    <row r="1063" spans="1:21" s="422" customFormat="1" ht="15" x14ac:dyDescent="0.25">
      <c r="A1063" s="1115"/>
      <c r="B1063" s="1116"/>
      <c r="C1063" s="1123"/>
      <c r="D1063" s="1380" t="s">
        <v>21</v>
      </c>
      <c r="E1063" s="1239" t="s">
        <v>7</v>
      </c>
      <c r="F1063" s="641"/>
      <c r="G1063" s="617">
        <f>'Бланки ИЭС'!E1841</f>
        <v>0.4</v>
      </c>
      <c r="H1063" s="728">
        <f>'Бланки ИЭС'!F1841</f>
        <v>7.4</v>
      </c>
      <c r="I1063" s="728">
        <f>'Бланки ИЭС'!G1841</f>
        <v>7.6</v>
      </c>
      <c r="J1063" s="262"/>
      <c r="K1063" s="1089"/>
      <c r="L1063" s="266"/>
      <c r="M1063" s="266"/>
      <c r="N1063" s="266"/>
      <c r="O1063" s="266"/>
      <c r="P1063" s="266"/>
      <c r="Q1063" s="266"/>
      <c r="R1063" s="266"/>
      <c r="S1063" s="266"/>
      <c r="T1063" s="266"/>
      <c r="U1063" s="266"/>
    </row>
    <row r="1064" spans="1:21" s="422" customFormat="1" ht="15" x14ac:dyDescent="0.25">
      <c r="A1064" s="1115"/>
      <c r="B1064" s="1116"/>
      <c r="C1064" s="1123"/>
      <c r="D1064" s="432" t="s">
        <v>27</v>
      </c>
      <c r="E1064" s="1240" t="s">
        <v>7</v>
      </c>
      <c r="F1064" s="645"/>
      <c r="G1064" s="512">
        <f>'Бланки ИЭС'!E1842</f>
        <v>18.5</v>
      </c>
      <c r="H1064" s="510">
        <f>'Бланки ИЭС'!F1842</f>
        <v>34.200000000000003</v>
      </c>
      <c r="I1064" s="510">
        <f>'Бланки ИЭС'!G1842</f>
        <v>29.8</v>
      </c>
      <c r="J1064" s="262"/>
      <c r="K1064" s="1089"/>
      <c r="L1064" s="266"/>
      <c r="M1064" s="266"/>
      <c r="N1064" s="266"/>
      <c r="O1064" s="266"/>
      <c r="P1064" s="266"/>
      <c r="Q1064" s="266"/>
      <c r="R1064" s="266"/>
      <c r="S1064" s="266"/>
      <c r="T1064" s="266"/>
      <c r="U1064" s="266"/>
    </row>
    <row r="1065" spans="1:21" s="422" customFormat="1" ht="15.75" thickBot="1" x14ac:dyDescent="0.3">
      <c r="A1065" s="1157"/>
      <c r="B1065" s="1158"/>
      <c r="C1065" s="1159"/>
      <c r="D1065" s="560" t="s">
        <v>25</v>
      </c>
      <c r="E1065" s="1238" t="s">
        <v>7</v>
      </c>
      <c r="F1065" s="633"/>
      <c r="G1065" s="534">
        <f>'Бланки ИЭС'!E1843</f>
        <v>9.6999999999999993</v>
      </c>
      <c r="H1065" s="477">
        <f>'Бланки ИЭС'!F1843</f>
        <v>10.8</v>
      </c>
      <c r="I1065" s="477">
        <f>'Бланки ИЭС'!G1843</f>
        <v>10.5</v>
      </c>
      <c r="J1065" s="1160"/>
      <c r="K1065" s="1161"/>
      <c r="L1065" s="266"/>
      <c r="M1065" s="266"/>
      <c r="N1065" s="266"/>
      <c r="O1065" s="266"/>
      <c r="P1065" s="266"/>
      <c r="Q1065" s="266"/>
      <c r="R1065" s="266"/>
      <c r="S1065" s="266"/>
      <c r="T1065" s="266"/>
      <c r="U1065" s="266"/>
    </row>
    <row r="1066" spans="1:21" s="422" customFormat="1" ht="15" x14ac:dyDescent="0.25">
      <c r="A1066" s="1117"/>
      <c r="B1066" s="1117"/>
      <c r="C1066" s="1124"/>
      <c r="D1066" s="547"/>
      <c r="E1066" s="432"/>
      <c r="F1066" s="520"/>
      <c r="G1066" s="520"/>
      <c r="H1066" s="520"/>
      <c r="I1066" s="520"/>
      <c r="J1066" s="262"/>
      <c r="K1066" s="266"/>
      <c r="L1066" s="266"/>
      <c r="M1066" s="266"/>
      <c r="N1066" s="266"/>
      <c r="O1066" s="266"/>
      <c r="P1066" s="266"/>
      <c r="Q1066" s="266"/>
      <c r="R1066" s="266"/>
      <c r="S1066" s="266"/>
      <c r="T1066" s="266"/>
      <c r="U1066" s="266"/>
    </row>
    <row r="1067" spans="1:21" s="422" customFormat="1" ht="15.75" thickBot="1" x14ac:dyDescent="0.3">
      <c r="A1067" s="1117"/>
      <c r="B1067" s="1117"/>
      <c r="C1067" s="1124"/>
      <c r="D1067" s="659" t="s">
        <v>654</v>
      </c>
      <c r="E1067" s="575"/>
      <c r="F1067" s="575"/>
      <c r="G1067" s="625"/>
      <c r="H1067" s="625"/>
      <c r="I1067" s="625"/>
      <c r="J1067" s="262"/>
      <c r="K1067" s="266"/>
      <c r="L1067" s="266"/>
      <c r="M1067" s="266"/>
      <c r="N1067" s="266"/>
      <c r="O1067" s="266"/>
      <c r="P1067" s="266"/>
      <c r="Q1067" s="266"/>
      <c r="R1067" s="266"/>
      <c r="S1067" s="266"/>
      <c r="T1067" s="266"/>
      <c r="U1067" s="266"/>
    </row>
    <row r="1068" spans="1:21" s="422" customFormat="1" ht="15.75" customHeight="1" thickBot="1" x14ac:dyDescent="0.25">
      <c r="A1068" s="1837" t="s">
        <v>933</v>
      </c>
      <c r="B1068" s="1837" t="s">
        <v>934</v>
      </c>
      <c r="C1068" s="1837" t="s">
        <v>935</v>
      </c>
      <c r="D1068" s="1851" t="s">
        <v>109</v>
      </c>
      <c r="E1068" s="1357" t="s">
        <v>2</v>
      </c>
      <c r="F1068" s="1595" t="s">
        <v>110</v>
      </c>
      <c r="G1068" s="1846" t="s">
        <v>931</v>
      </c>
      <c r="H1068" s="1847"/>
      <c r="I1068" s="1848"/>
      <c r="J1068" s="838"/>
      <c r="K1068" s="1840" t="s">
        <v>69</v>
      </c>
      <c r="L1068" s="266"/>
      <c r="M1068" s="266"/>
      <c r="N1068" s="266"/>
      <c r="O1068" s="266"/>
      <c r="P1068" s="266"/>
      <c r="Q1068" s="266"/>
      <c r="R1068" s="266"/>
      <c r="S1068" s="266"/>
      <c r="T1068" s="266"/>
      <c r="U1068" s="266"/>
    </row>
    <row r="1069" spans="1:21" s="422" customFormat="1" ht="14.25" x14ac:dyDescent="0.2">
      <c r="A1069" s="1838"/>
      <c r="B1069" s="1838"/>
      <c r="C1069" s="1838"/>
      <c r="D1069" s="1852"/>
      <c r="E1069" s="1168" t="s">
        <v>3</v>
      </c>
      <c r="F1069" s="1596"/>
      <c r="G1069" s="1587" t="s">
        <v>5</v>
      </c>
      <c r="H1069" s="1598" t="s">
        <v>6</v>
      </c>
      <c r="I1069" s="1849" t="s">
        <v>794</v>
      </c>
      <c r="J1069" s="838"/>
      <c r="K1069" s="1841"/>
      <c r="L1069" s="266"/>
      <c r="M1069" s="266"/>
      <c r="N1069" s="266"/>
      <c r="O1069" s="266"/>
      <c r="P1069" s="266"/>
      <c r="Q1069" s="266"/>
      <c r="R1069" s="266"/>
      <c r="S1069" s="266"/>
      <c r="T1069" s="266"/>
      <c r="U1069" s="266"/>
    </row>
    <row r="1070" spans="1:21" s="422" customFormat="1" ht="51" customHeight="1" thickBot="1" x14ac:dyDescent="0.25">
      <c r="A1070" s="1839"/>
      <c r="B1070" s="1839"/>
      <c r="C1070" s="1839"/>
      <c r="D1070" s="1853"/>
      <c r="E1070" s="1363" t="s">
        <v>4</v>
      </c>
      <c r="F1070" s="1597"/>
      <c r="G1070" s="1588"/>
      <c r="H1070" s="1599"/>
      <c r="I1070" s="1850"/>
      <c r="J1070" s="838"/>
      <c r="K1070" s="1842"/>
      <c r="L1070" s="266"/>
      <c r="M1070" s="266"/>
      <c r="N1070" s="266"/>
      <c r="O1070" s="266"/>
      <c r="P1070" s="266"/>
      <c r="Q1070" s="266"/>
      <c r="R1070" s="266"/>
      <c r="S1070" s="266"/>
      <c r="T1070" s="266"/>
      <c r="U1070" s="266"/>
    </row>
    <row r="1071" spans="1:21" s="422" customFormat="1" ht="30.75" thickBot="1" x14ac:dyDescent="0.3">
      <c r="A1071" s="1115"/>
      <c r="B1071" s="1116"/>
      <c r="C1071" s="1123"/>
      <c r="D1071" s="1379" t="s">
        <v>668</v>
      </c>
      <c r="E1071" s="491"/>
      <c r="F1071" s="491"/>
      <c r="G1071" s="795">
        <f>'Бланки ИЭС'!E1855</f>
        <v>3.53</v>
      </c>
      <c r="H1071" s="793">
        <f>'Бланки ИЭС'!F1855</f>
        <v>4.16</v>
      </c>
      <c r="I1071" s="793">
        <f>'Бланки ИЭС'!G1855</f>
        <v>4.3499999999999996</v>
      </c>
      <c r="J1071" s="262"/>
      <c r="K1071" s="1089"/>
      <c r="L1071" s="266"/>
      <c r="M1071" s="266"/>
      <c r="N1071" s="266"/>
      <c r="O1071" s="266"/>
      <c r="P1071" s="266"/>
      <c r="Q1071" s="266"/>
      <c r="R1071" s="266"/>
      <c r="S1071" s="266"/>
      <c r="T1071" s="266"/>
      <c r="U1071" s="266"/>
    </row>
    <row r="1072" spans="1:21" s="422" customFormat="1" ht="15" x14ac:dyDescent="0.25">
      <c r="A1072" s="1115"/>
      <c r="B1072" s="1116"/>
      <c r="C1072" s="1123"/>
      <c r="D1072" s="1267" t="s">
        <v>24</v>
      </c>
      <c r="E1072" s="1239" t="s">
        <v>7</v>
      </c>
      <c r="F1072" s="635"/>
      <c r="G1072" s="665">
        <f>'Бланки ИЭС'!E1856</f>
        <v>2</v>
      </c>
      <c r="H1072" s="475">
        <f>'Бланки ИЭС'!F1856</f>
        <v>2</v>
      </c>
      <c r="I1072" s="475">
        <f>'Бланки ИЭС'!G1856</f>
        <v>2</v>
      </c>
      <c r="J1072" s="262"/>
      <c r="K1072" s="1089"/>
      <c r="L1072" s="266"/>
      <c r="M1072" s="266"/>
      <c r="N1072" s="266"/>
      <c r="O1072" s="266"/>
      <c r="P1072" s="266"/>
      <c r="Q1072" s="266"/>
      <c r="R1072" s="266"/>
      <c r="S1072" s="266"/>
      <c r="T1072" s="266"/>
      <c r="U1072" s="266"/>
    </row>
    <row r="1073" spans="1:21" s="422" customFormat="1" ht="15.75" thickBot="1" x14ac:dyDescent="0.3">
      <c r="A1073" s="1115"/>
      <c r="B1073" s="1116"/>
      <c r="C1073" s="1123"/>
      <c r="D1073" s="1272" t="s">
        <v>28</v>
      </c>
      <c r="E1073" s="1238" t="s">
        <v>7</v>
      </c>
      <c r="F1073" s="633"/>
      <c r="G1073" s="534">
        <f>'Бланки ИЭС'!E1857</f>
        <v>1</v>
      </c>
      <c r="H1073" s="477">
        <f>'Бланки ИЭС'!F1857</f>
        <v>2</v>
      </c>
      <c r="I1073" s="477">
        <f>'Бланки ИЭС'!G1857</f>
        <v>2.5</v>
      </c>
      <c r="J1073" s="262"/>
      <c r="K1073" s="1089"/>
      <c r="L1073" s="266"/>
      <c r="M1073" s="266"/>
      <c r="N1073" s="266"/>
      <c r="O1073" s="266"/>
      <c r="P1073" s="266"/>
      <c r="Q1073" s="266"/>
      <c r="R1073" s="266"/>
      <c r="S1073" s="266"/>
      <c r="T1073" s="266"/>
      <c r="U1073" s="266"/>
    </row>
    <row r="1074" spans="1:21" s="422" customFormat="1" ht="15.75" thickBot="1" x14ac:dyDescent="0.3">
      <c r="A1074" s="1115"/>
      <c r="B1074" s="1116"/>
      <c r="C1074" s="1123"/>
      <c r="D1074" s="1379" t="s">
        <v>655</v>
      </c>
      <c r="E1074" s="1333"/>
      <c r="F1074" s="491"/>
      <c r="G1074" s="795">
        <f>'Бланки ИЭС'!E1859</f>
        <v>34</v>
      </c>
      <c r="H1074" s="793">
        <f>'Бланки ИЭС'!F1859</f>
        <v>41</v>
      </c>
      <c r="I1074" s="793">
        <f>'Бланки ИЭС'!G1859</f>
        <v>12</v>
      </c>
      <c r="J1074" s="262"/>
      <c r="K1074" s="1089"/>
      <c r="L1074" s="266"/>
      <c r="M1074" s="266"/>
      <c r="N1074" s="266"/>
      <c r="O1074" s="266"/>
      <c r="P1074" s="266"/>
      <c r="Q1074" s="266"/>
      <c r="R1074" s="266"/>
      <c r="S1074" s="266"/>
      <c r="T1074" s="266"/>
      <c r="U1074" s="266"/>
    </row>
    <row r="1075" spans="1:21" s="422" customFormat="1" ht="15" x14ac:dyDescent="0.25">
      <c r="A1075" s="1115"/>
      <c r="B1075" s="1116"/>
      <c r="C1075" s="1123"/>
      <c r="D1075" s="1271" t="s">
        <v>21</v>
      </c>
      <c r="E1075" s="1239" t="s">
        <v>7</v>
      </c>
      <c r="F1075" s="641"/>
      <c r="G1075" s="617">
        <f>'Бланки ИЭС'!E1860</f>
        <v>10</v>
      </c>
      <c r="H1075" s="728">
        <f>'Бланки ИЭС'!F1860</f>
        <v>12</v>
      </c>
      <c r="I1075" s="728">
        <f>'Бланки ИЭС'!G1860</f>
        <v>5</v>
      </c>
      <c r="J1075" s="262"/>
      <c r="K1075" s="1089"/>
      <c r="L1075" s="266"/>
      <c r="M1075" s="266"/>
      <c r="N1075" s="266"/>
      <c r="O1075" s="266"/>
      <c r="P1075" s="266"/>
      <c r="Q1075" s="266"/>
      <c r="R1075" s="266"/>
      <c r="S1075" s="266"/>
      <c r="T1075" s="266"/>
      <c r="U1075" s="266"/>
    </row>
    <row r="1076" spans="1:21" s="422" customFormat="1" ht="15" x14ac:dyDescent="0.25">
      <c r="A1076" s="1115"/>
      <c r="B1076" s="1116"/>
      <c r="C1076" s="1123"/>
      <c r="D1076" s="1269" t="s">
        <v>25</v>
      </c>
      <c r="E1076" s="1336" t="s">
        <v>7</v>
      </c>
      <c r="F1076" s="645"/>
      <c r="G1076" s="512">
        <f>'Бланки ИЭС'!E1861</f>
        <v>15</v>
      </c>
      <c r="H1076" s="510">
        <f>'Бланки ИЭС'!F1861</f>
        <v>18</v>
      </c>
      <c r="I1076" s="510">
        <f>'Бланки ИЭС'!G1861</f>
        <v>5</v>
      </c>
      <c r="J1076" s="262"/>
      <c r="K1076" s="1089"/>
      <c r="L1076" s="266"/>
      <c r="M1076" s="266"/>
      <c r="N1076" s="266"/>
      <c r="O1076" s="266"/>
      <c r="P1076" s="266"/>
      <c r="Q1076" s="266"/>
      <c r="R1076" s="266"/>
      <c r="S1076" s="266"/>
      <c r="T1076" s="266"/>
      <c r="U1076" s="266"/>
    </row>
    <row r="1077" spans="1:21" s="422" customFormat="1" ht="15.75" thickBot="1" x14ac:dyDescent="0.3">
      <c r="A1077" s="1157"/>
      <c r="B1077" s="1158"/>
      <c r="C1077" s="1159"/>
      <c r="D1077" s="1272" t="s">
        <v>30</v>
      </c>
      <c r="E1077" s="1238" t="s">
        <v>7</v>
      </c>
      <c r="F1077" s="633"/>
      <c r="G1077" s="534">
        <f>'Бланки ИЭС'!E1862</f>
        <v>9</v>
      </c>
      <c r="H1077" s="477">
        <f>'Бланки ИЭС'!F1862</f>
        <v>11</v>
      </c>
      <c r="I1077" s="477">
        <f>'Бланки ИЭС'!G1862</f>
        <v>2</v>
      </c>
      <c r="J1077" s="1160"/>
      <c r="K1077" s="1161"/>
      <c r="L1077" s="266"/>
      <c r="M1077" s="266"/>
      <c r="N1077" s="266"/>
      <c r="O1077" s="266"/>
      <c r="P1077" s="266"/>
      <c r="Q1077" s="266"/>
      <c r="R1077" s="266"/>
      <c r="S1077" s="266"/>
      <c r="T1077" s="266"/>
      <c r="U1077" s="266"/>
    </row>
    <row r="1078" spans="1:21" s="422" customFormat="1" ht="15" x14ac:dyDescent="0.25">
      <c r="A1078" s="1117"/>
      <c r="B1078" s="1117"/>
      <c r="C1078" s="1124"/>
      <c r="D1078" s="547"/>
      <c r="E1078" s="432"/>
      <c r="F1078" s="520"/>
      <c r="G1078" s="520"/>
      <c r="H1078" s="520"/>
      <c r="I1078" s="520"/>
      <c r="J1078" s="262"/>
      <c r="K1078" s="266"/>
      <c r="L1078" s="266"/>
      <c r="M1078" s="266"/>
      <c r="N1078" s="266"/>
      <c r="O1078" s="266"/>
      <c r="P1078" s="266"/>
      <c r="Q1078" s="266"/>
      <c r="R1078" s="266"/>
      <c r="S1078" s="266"/>
      <c r="T1078" s="266"/>
      <c r="U1078" s="266"/>
    </row>
    <row r="1079" spans="1:21" s="422" customFormat="1" ht="15.75" thickBot="1" x14ac:dyDescent="0.3">
      <c r="A1079" s="1117"/>
      <c r="B1079" s="1117"/>
      <c r="C1079" s="1124"/>
      <c r="D1079" s="659" t="s">
        <v>656</v>
      </c>
      <c r="E1079" s="575"/>
      <c r="F1079" s="575"/>
      <c r="G1079" s="625"/>
      <c r="H1079" s="625"/>
      <c r="I1079" s="625"/>
      <c r="J1079" s="262"/>
      <c r="K1079" s="266"/>
      <c r="L1079" s="266"/>
      <c r="M1079" s="266"/>
      <c r="N1079" s="266"/>
      <c r="O1079" s="266"/>
      <c r="P1079" s="266"/>
      <c r="Q1079" s="266"/>
      <c r="R1079" s="266"/>
      <c r="S1079" s="266"/>
      <c r="T1079" s="266"/>
      <c r="U1079" s="266"/>
    </row>
    <row r="1080" spans="1:21" s="422" customFormat="1" ht="15.75" customHeight="1" thickBot="1" x14ac:dyDescent="0.25">
      <c r="A1080" s="1837" t="s">
        <v>933</v>
      </c>
      <c r="B1080" s="1837" t="s">
        <v>934</v>
      </c>
      <c r="C1080" s="1837" t="s">
        <v>935</v>
      </c>
      <c r="D1080" s="1843" t="s">
        <v>109</v>
      </c>
      <c r="E1080" s="1357" t="s">
        <v>2</v>
      </c>
      <c r="F1080" s="1595" t="s">
        <v>110</v>
      </c>
      <c r="G1080" s="1846" t="s">
        <v>931</v>
      </c>
      <c r="H1080" s="1847"/>
      <c r="I1080" s="1848"/>
      <c r="J1080" s="838"/>
      <c r="K1080" s="1840" t="s">
        <v>69</v>
      </c>
      <c r="L1080" s="266"/>
      <c r="M1080" s="266"/>
      <c r="N1080" s="266"/>
      <c r="O1080" s="266"/>
      <c r="P1080" s="266"/>
      <c r="Q1080" s="266"/>
      <c r="R1080" s="266"/>
      <c r="S1080" s="266"/>
      <c r="T1080" s="266"/>
      <c r="U1080" s="266"/>
    </row>
    <row r="1081" spans="1:21" s="422" customFormat="1" ht="14.25" x14ac:dyDescent="0.2">
      <c r="A1081" s="1838"/>
      <c r="B1081" s="1838"/>
      <c r="C1081" s="1838"/>
      <c r="D1081" s="1844"/>
      <c r="E1081" s="1168" t="s">
        <v>3</v>
      </c>
      <c r="F1081" s="1596"/>
      <c r="G1081" s="1587" t="s">
        <v>5</v>
      </c>
      <c r="H1081" s="1598" t="s">
        <v>6</v>
      </c>
      <c r="I1081" s="1849" t="s">
        <v>794</v>
      </c>
      <c r="J1081" s="838"/>
      <c r="K1081" s="1841"/>
      <c r="L1081" s="266"/>
      <c r="M1081" s="266"/>
      <c r="N1081" s="266"/>
      <c r="O1081" s="266"/>
      <c r="P1081" s="266"/>
      <c r="Q1081" s="266"/>
      <c r="R1081" s="266"/>
      <c r="S1081" s="266"/>
      <c r="T1081" s="266"/>
      <c r="U1081" s="266"/>
    </row>
    <row r="1082" spans="1:21" s="422" customFormat="1" ht="51.75" customHeight="1" thickBot="1" x14ac:dyDescent="0.25">
      <c r="A1082" s="1839"/>
      <c r="B1082" s="1839"/>
      <c r="C1082" s="1839"/>
      <c r="D1082" s="1845"/>
      <c r="E1082" s="1363" t="s">
        <v>4</v>
      </c>
      <c r="F1082" s="1597"/>
      <c r="G1082" s="1588"/>
      <c r="H1082" s="1599"/>
      <c r="I1082" s="1850"/>
      <c r="J1082" s="838"/>
      <c r="K1082" s="1842"/>
      <c r="L1082" s="266"/>
      <c r="M1082" s="266"/>
      <c r="N1082" s="266"/>
      <c r="O1082" s="266"/>
      <c r="P1082" s="266"/>
      <c r="Q1082" s="266"/>
      <c r="R1082" s="266"/>
      <c r="S1082" s="266"/>
      <c r="T1082" s="266"/>
      <c r="U1082" s="266"/>
    </row>
    <row r="1083" spans="1:21" s="422" customFormat="1" ht="30.75" thickBot="1" x14ac:dyDescent="0.3">
      <c r="A1083" s="1115"/>
      <c r="B1083" s="1116"/>
      <c r="C1083" s="1123"/>
      <c r="D1083" s="1379" t="s">
        <v>657</v>
      </c>
      <c r="E1083" s="491"/>
      <c r="F1083" s="491"/>
      <c r="G1083" s="795">
        <f>'Бланки ИЭС'!E1874</f>
        <v>26</v>
      </c>
      <c r="H1083" s="793">
        <f>'Бланки ИЭС'!F1874</f>
        <v>35</v>
      </c>
      <c r="I1083" s="793">
        <f>'Бланки ИЭС'!G1874</f>
        <v>26</v>
      </c>
      <c r="J1083" s="262"/>
      <c r="K1083" s="1089"/>
      <c r="L1083" s="266"/>
      <c r="M1083" s="266"/>
      <c r="N1083" s="266"/>
      <c r="O1083" s="266"/>
      <c r="P1083" s="266"/>
      <c r="Q1083" s="266"/>
      <c r="R1083" s="266"/>
      <c r="S1083" s="266"/>
      <c r="T1083" s="266"/>
      <c r="U1083" s="266"/>
    </row>
    <row r="1084" spans="1:21" s="422" customFormat="1" ht="15" x14ac:dyDescent="0.25">
      <c r="A1084" s="1115"/>
      <c r="B1084" s="1116"/>
      <c r="C1084" s="1123"/>
      <c r="D1084" s="568" t="s">
        <v>30</v>
      </c>
      <c r="E1084" s="1239" t="s">
        <v>7</v>
      </c>
      <c r="F1084" s="635"/>
      <c r="G1084" s="665">
        <f>'Бланки ИЭС'!E1875</f>
        <v>5</v>
      </c>
      <c r="H1084" s="475">
        <f>'Бланки ИЭС'!F1875</f>
        <v>6</v>
      </c>
      <c r="I1084" s="475">
        <f>'Бланки ИЭС'!G1875</f>
        <v>5</v>
      </c>
      <c r="J1084" s="461">
        <f>'Бланки ИЭС'!H1875</f>
        <v>0</v>
      </c>
      <c r="K1084" s="1089"/>
      <c r="L1084" s="266"/>
      <c r="M1084" s="266"/>
      <c r="N1084" s="266"/>
      <c r="O1084" s="266"/>
      <c r="P1084" s="266"/>
      <c r="Q1084" s="266"/>
      <c r="R1084" s="266"/>
      <c r="S1084" s="266"/>
      <c r="T1084" s="266"/>
      <c r="U1084" s="266"/>
    </row>
    <row r="1085" spans="1:21" s="422" customFormat="1" ht="15" x14ac:dyDescent="0.25">
      <c r="A1085" s="1115"/>
      <c r="B1085" s="1116"/>
      <c r="C1085" s="1123"/>
      <c r="D1085" s="568" t="s">
        <v>35</v>
      </c>
      <c r="E1085" s="1240" t="s">
        <v>7</v>
      </c>
      <c r="F1085" s="645"/>
      <c r="G1085" s="499">
        <f>'Бланки ИЭС'!E1876</f>
        <v>5</v>
      </c>
      <c r="H1085" s="461">
        <f>'Бланки ИЭС'!F1876</f>
        <v>10</v>
      </c>
      <c r="I1085" s="461">
        <f>'Бланки ИЭС'!G1876</f>
        <v>8</v>
      </c>
      <c r="J1085" s="262"/>
      <c r="K1085" s="1089"/>
      <c r="L1085" s="266"/>
      <c r="M1085" s="266"/>
      <c r="N1085" s="266"/>
      <c r="O1085" s="266"/>
      <c r="P1085" s="266"/>
      <c r="Q1085" s="266"/>
      <c r="R1085" s="266"/>
      <c r="S1085" s="266"/>
      <c r="T1085" s="266"/>
      <c r="U1085" s="266"/>
    </row>
    <row r="1086" spans="1:21" s="422" customFormat="1" ht="15.75" thickBot="1" x14ac:dyDescent="0.3">
      <c r="A1086" s="1115"/>
      <c r="B1086" s="1116"/>
      <c r="C1086" s="1123"/>
      <c r="D1086" s="1272" t="s">
        <v>34</v>
      </c>
      <c r="E1086" s="1238" t="s">
        <v>7</v>
      </c>
      <c r="F1086" s="633"/>
      <c r="G1086" s="534">
        <f>'Бланки ИЭС'!E1877</f>
        <v>4</v>
      </c>
      <c r="H1086" s="477">
        <f>'Бланки ИЭС'!F1877</f>
        <v>8</v>
      </c>
      <c r="I1086" s="477">
        <f>'Бланки ИЭС'!G1877</f>
        <v>5</v>
      </c>
      <c r="J1086" s="262"/>
      <c r="K1086" s="1089"/>
      <c r="L1086" s="266"/>
      <c r="M1086" s="266"/>
      <c r="N1086" s="266"/>
      <c r="O1086" s="266"/>
      <c r="P1086" s="266"/>
      <c r="Q1086" s="266"/>
      <c r="R1086" s="266"/>
      <c r="S1086" s="266"/>
      <c r="T1086" s="266"/>
      <c r="U1086" s="266"/>
    </row>
    <row r="1087" spans="1:21" s="422" customFormat="1" ht="30.75" thickBot="1" x14ac:dyDescent="0.3">
      <c r="A1087" s="1115"/>
      <c r="B1087" s="1116"/>
      <c r="C1087" s="1123"/>
      <c r="D1087" s="1379" t="s">
        <v>658</v>
      </c>
      <c r="E1087" s="1333"/>
      <c r="F1087" s="491"/>
      <c r="G1087" s="795">
        <f>'Бланки ИЭС'!E1879</f>
        <v>0</v>
      </c>
      <c r="H1087" s="793">
        <f>'Бланки ИЭС'!F1879</f>
        <v>0</v>
      </c>
      <c r="I1087" s="793">
        <f>'Бланки ИЭС'!G1879</f>
        <v>0</v>
      </c>
      <c r="J1087" s="262"/>
      <c r="K1087" s="1089"/>
      <c r="L1087" s="266"/>
      <c r="M1087" s="266"/>
      <c r="N1087" s="266"/>
      <c r="O1087" s="266"/>
      <c r="P1087" s="266"/>
      <c r="Q1087" s="266"/>
      <c r="R1087" s="266"/>
      <c r="S1087" s="266"/>
      <c r="T1087" s="266"/>
      <c r="U1087" s="266"/>
    </row>
    <row r="1088" spans="1:21" s="422" customFormat="1" ht="15" x14ac:dyDescent="0.25">
      <c r="A1088" s="1115"/>
      <c r="B1088" s="1116"/>
      <c r="C1088" s="1123"/>
      <c r="D1088" s="432" t="s">
        <v>38</v>
      </c>
      <c r="E1088" s="1239" t="s">
        <v>7</v>
      </c>
      <c r="F1088" s="641"/>
      <c r="G1088" s="617">
        <f>'Бланки ИЭС'!E1880</f>
        <v>2</v>
      </c>
      <c r="H1088" s="728">
        <f>'Бланки ИЭС'!F1880</f>
        <v>3</v>
      </c>
      <c r="I1088" s="728">
        <f>'Бланки ИЭС'!G1880</f>
        <v>2</v>
      </c>
      <c r="J1088" s="262"/>
      <c r="K1088" s="1089"/>
      <c r="L1088" s="266"/>
      <c r="M1088" s="266"/>
      <c r="N1088" s="266"/>
      <c r="O1088" s="266"/>
      <c r="P1088" s="266"/>
      <c r="Q1088" s="266"/>
      <c r="R1088" s="266"/>
      <c r="S1088" s="266"/>
      <c r="T1088" s="266"/>
      <c r="U1088" s="266"/>
    </row>
    <row r="1089" spans="1:21" s="422" customFormat="1" ht="15" x14ac:dyDescent="0.25">
      <c r="A1089" s="1115"/>
      <c r="B1089" s="1116"/>
      <c r="C1089" s="1123"/>
      <c r="D1089" s="571" t="s">
        <v>36</v>
      </c>
      <c r="E1089" s="1336" t="s">
        <v>7</v>
      </c>
      <c r="F1089" s="645"/>
      <c r="G1089" s="512">
        <f>'Бланки ИЭС'!E1881</f>
        <v>2</v>
      </c>
      <c r="H1089" s="510">
        <f>'Бланки ИЭС'!F1881</f>
        <v>3</v>
      </c>
      <c r="I1089" s="510">
        <f>'Бланки ИЭС'!G1881</f>
        <v>4</v>
      </c>
      <c r="J1089" s="262"/>
      <c r="K1089" s="1089"/>
      <c r="L1089" s="266"/>
      <c r="M1089" s="266"/>
      <c r="N1089" s="266"/>
      <c r="O1089" s="266"/>
      <c r="P1089" s="266"/>
      <c r="Q1089" s="266"/>
      <c r="R1089" s="266"/>
      <c r="S1089" s="266"/>
      <c r="T1089" s="266"/>
      <c r="U1089" s="266"/>
    </row>
    <row r="1090" spans="1:21" s="422" customFormat="1" ht="15.75" thickBot="1" x14ac:dyDescent="0.3">
      <c r="A1090" s="1157"/>
      <c r="B1090" s="1158"/>
      <c r="C1090" s="1159"/>
      <c r="D1090" s="560" t="s">
        <v>41</v>
      </c>
      <c r="E1090" s="1238" t="s">
        <v>7</v>
      </c>
      <c r="F1090" s="633"/>
      <c r="G1090" s="534">
        <f>'Бланки ИЭС'!E1882</f>
        <v>8</v>
      </c>
      <c r="H1090" s="477">
        <f>'Бланки ИЭС'!F1882</f>
        <v>5</v>
      </c>
      <c r="I1090" s="477">
        <f>'Бланки ИЭС'!G1882</f>
        <v>2</v>
      </c>
      <c r="J1090" s="1160"/>
      <c r="K1090" s="1161"/>
      <c r="L1090" s="266"/>
      <c r="M1090" s="266"/>
      <c r="N1090" s="266"/>
      <c r="O1090" s="266"/>
      <c r="P1090" s="266"/>
      <c r="Q1090" s="266"/>
      <c r="R1090" s="266"/>
      <c r="S1090" s="266"/>
      <c r="T1090" s="266"/>
      <c r="U1090" s="266"/>
    </row>
    <row r="1091" spans="1:21" s="422" customFormat="1" ht="15" x14ac:dyDescent="0.25">
      <c r="A1091" s="1117"/>
      <c r="B1091" s="1117"/>
      <c r="C1091" s="1124"/>
      <c r="D1091" s="547"/>
      <c r="E1091" s="432"/>
      <c r="F1091" s="520"/>
      <c r="G1091" s="520"/>
      <c r="H1091" s="520"/>
      <c r="I1091" s="520"/>
      <c r="J1091" s="262"/>
      <c r="K1091" s="266"/>
      <c r="L1091" s="266"/>
      <c r="M1091" s="266"/>
      <c r="N1091" s="266"/>
      <c r="O1091" s="266"/>
      <c r="P1091" s="266"/>
      <c r="Q1091" s="266"/>
      <c r="R1091" s="266"/>
      <c r="S1091" s="266"/>
      <c r="T1091" s="266"/>
      <c r="U1091" s="266"/>
    </row>
    <row r="1092" spans="1:21" s="422" customFormat="1" ht="15.75" thickBot="1" x14ac:dyDescent="0.3">
      <c r="A1092" s="1117"/>
      <c r="B1092" s="1117"/>
      <c r="C1092" s="1124"/>
      <c r="D1092" s="1201" t="s">
        <v>659</v>
      </c>
      <c r="E1092" s="432"/>
      <c r="F1092" s="432"/>
      <c r="G1092" s="520"/>
      <c r="H1092" s="520"/>
      <c r="I1092" s="520"/>
      <c r="J1092" s="262"/>
      <c r="K1092" s="266"/>
      <c r="L1092" s="266"/>
      <c r="M1092" s="266"/>
      <c r="N1092" s="266"/>
      <c r="O1092" s="266"/>
      <c r="P1092" s="266"/>
      <c r="Q1092" s="266"/>
      <c r="R1092" s="266"/>
      <c r="S1092" s="266"/>
      <c r="T1092" s="266"/>
      <c r="U1092" s="266"/>
    </row>
    <row r="1093" spans="1:21" s="422" customFormat="1" ht="15.75" customHeight="1" thickBot="1" x14ac:dyDescent="0.25">
      <c r="A1093" s="1837" t="s">
        <v>933</v>
      </c>
      <c r="B1093" s="1837" t="s">
        <v>934</v>
      </c>
      <c r="C1093" s="1837" t="s">
        <v>935</v>
      </c>
      <c r="D1093" s="1843" t="s">
        <v>109</v>
      </c>
      <c r="E1093" s="1357" t="s">
        <v>2</v>
      </c>
      <c r="F1093" s="1595" t="s">
        <v>110</v>
      </c>
      <c r="G1093" s="1846" t="s">
        <v>931</v>
      </c>
      <c r="H1093" s="1847"/>
      <c r="I1093" s="1848"/>
      <c r="J1093" s="1353"/>
      <c r="K1093" s="1840" t="s">
        <v>69</v>
      </c>
      <c r="L1093" s="266"/>
      <c r="M1093" s="266"/>
      <c r="N1093" s="266"/>
      <c r="O1093" s="266"/>
      <c r="P1093" s="266"/>
      <c r="Q1093" s="266"/>
      <c r="R1093" s="266"/>
      <c r="S1093" s="266"/>
      <c r="T1093" s="266"/>
      <c r="U1093" s="266"/>
    </row>
    <row r="1094" spans="1:21" s="422" customFormat="1" ht="14.25" x14ac:dyDescent="0.2">
      <c r="A1094" s="1838"/>
      <c r="B1094" s="1838"/>
      <c r="C1094" s="1838"/>
      <c r="D1094" s="1844"/>
      <c r="E1094" s="1168" t="s">
        <v>3</v>
      </c>
      <c r="F1094" s="1596"/>
      <c r="G1094" s="1587" t="s">
        <v>5</v>
      </c>
      <c r="H1094" s="1598" t="s">
        <v>6</v>
      </c>
      <c r="I1094" s="1849" t="s">
        <v>794</v>
      </c>
      <c r="J1094" s="1355"/>
      <c r="K1094" s="1841"/>
      <c r="L1094" s="266"/>
      <c r="M1094" s="266"/>
      <c r="N1094" s="266"/>
      <c r="O1094" s="266"/>
      <c r="P1094" s="266"/>
      <c r="Q1094" s="266"/>
      <c r="R1094" s="266"/>
      <c r="S1094" s="266"/>
      <c r="T1094" s="266"/>
      <c r="U1094" s="266"/>
    </row>
    <row r="1095" spans="1:21" s="422" customFormat="1" ht="48.75" customHeight="1" thickBot="1" x14ac:dyDescent="0.25">
      <c r="A1095" s="1839"/>
      <c r="B1095" s="1839"/>
      <c r="C1095" s="1839"/>
      <c r="D1095" s="1845"/>
      <c r="E1095" s="1363" t="s">
        <v>4</v>
      </c>
      <c r="F1095" s="1597"/>
      <c r="G1095" s="1588"/>
      <c r="H1095" s="1599"/>
      <c r="I1095" s="1850"/>
      <c r="J1095" s="1355"/>
      <c r="K1095" s="1842"/>
      <c r="L1095" s="266"/>
      <c r="M1095" s="266"/>
      <c r="N1095" s="266"/>
      <c r="O1095" s="266"/>
      <c r="P1095" s="266"/>
      <c r="Q1095" s="266"/>
      <c r="R1095" s="266"/>
      <c r="S1095" s="266"/>
      <c r="T1095" s="266"/>
      <c r="U1095" s="266"/>
    </row>
    <row r="1096" spans="1:21" s="422" customFormat="1" ht="30.75" thickBot="1" x14ac:dyDescent="0.3">
      <c r="A1096" s="1115"/>
      <c r="B1096" s="1116"/>
      <c r="C1096" s="1123"/>
      <c r="D1096" s="1379" t="s">
        <v>660</v>
      </c>
      <c r="E1096" s="491"/>
      <c r="F1096" s="491"/>
      <c r="G1096" s="795">
        <f>'Бланки ИЭС'!E1894</f>
        <v>0</v>
      </c>
      <c r="H1096" s="793">
        <f>'Бланки ИЭС'!F1894</f>
        <v>0</v>
      </c>
      <c r="I1096" s="793">
        <f>'Бланки ИЭС'!G1894</f>
        <v>0</v>
      </c>
      <c r="J1096" s="430"/>
      <c r="K1096" s="1089"/>
      <c r="L1096" s="266"/>
      <c r="M1096" s="266"/>
      <c r="N1096" s="266"/>
      <c r="O1096" s="266"/>
      <c r="P1096" s="266"/>
      <c r="Q1096" s="266"/>
      <c r="R1096" s="266"/>
      <c r="S1096" s="266"/>
      <c r="T1096" s="266"/>
      <c r="U1096" s="266"/>
    </row>
    <row r="1097" spans="1:21" s="422" customFormat="1" ht="15" x14ac:dyDescent="0.25">
      <c r="A1097" s="1115"/>
      <c r="B1097" s="1116"/>
      <c r="C1097" s="1123"/>
      <c r="D1097" s="568" t="s">
        <v>26</v>
      </c>
      <c r="E1097" s="1239" t="s">
        <v>7</v>
      </c>
      <c r="F1097" s="635"/>
      <c r="G1097" s="665">
        <f>'Бланки ИЭС'!E1895</f>
        <v>0.1</v>
      </c>
      <c r="H1097" s="475">
        <f>'Бланки ИЭС'!F1895</f>
        <v>0.13</v>
      </c>
      <c r="I1097" s="475">
        <f>'Бланки ИЭС'!G1895</f>
        <v>0.1</v>
      </c>
      <c r="J1097" s="430"/>
      <c r="K1097" s="1089"/>
      <c r="L1097" s="266"/>
      <c r="M1097" s="266"/>
      <c r="N1097" s="266"/>
      <c r="O1097" s="266"/>
      <c r="P1097" s="266"/>
      <c r="Q1097" s="266"/>
      <c r="R1097" s="266"/>
      <c r="S1097" s="266"/>
      <c r="T1097" s="266"/>
      <c r="U1097" s="266"/>
    </row>
    <row r="1098" spans="1:21" s="422" customFormat="1" ht="15" x14ac:dyDescent="0.25">
      <c r="A1098" s="1115"/>
      <c r="B1098" s="1116"/>
      <c r="C1098" s="1123"/>
      <c r="D1098" s="568" t="s">
        <v>27</v>
      </c>
      <c r="E1098" s="1240" t="s">
        <v>7</v>
      </c>
      <c r="F1098" s="645"/>
      <c r="G1098" s="499">
        <f>'Бланки ИЭС'!E1896</f>
        <v>0.05</v>
      </c>
      <c r="H1098" s="461">
        <f>'Бланки ИЭС'!F1896</f>
        <v>0.06</v>
      </c>
      <c r="I1098" s="461">
        <f>'Бланки ИЭС'!G1896</f>
        <v>0.05</v>
      </c>
      <c r="J1098" s="430"/>
      <c r="K1098" s="1089"/>
      <c r="L1098" s="266"/>
      <c r="M1098" s="266"/>
      <c r="N1098" s="266"/>
      <c r="O1098" s="266"/>
      <c r="P1098" s="266"/>
      <c r="Q1098" s="266"/>
      <c r="R1098" s="266"/>
      <c r="S1098" s="266"/>
      <c r="T1098" s="266"/>
      <c r="U1098" s="266"/>
    </row>
    <row r="1099" spans="1:21" s="422" customFormat="1" ht="15.75" thickBot="1" x14ac:dyDescent="0.3">
      <c r="A1099" s="1115"/>
      <c r="B1099" s="1116"/>
      <c r="C1099" s="1123"/>
      <c r="D1099" s="1272" t="s">
        <v>28</v>
      </c>
      <c r="E1099" s="1238" t="s">
        <v>7</v>
      </c>
      <c r="F1099" s="633"/>
      <c r="G1099" s="534">
        <f>'Бланки ИЭС'!E1897</f>
        <v>0.05</v>
      </c>
      <c r="H1099" s="477">
        <f>'Бланки ИЭС'!F1897</f>
        <v>0.1</v>
      </c>
      <c r="I1099" s="477">
        <f>'Бланки ИЭС'!G1897</f>
        <v>0.1</v>
      </c>
      <c r="J1099" s="430"/>
      <c r="K1099" s="1089"/>
      <c r="L1099" s="266"/>
      <c r="M1099" s="266"/>
      <c r="N1099" s="266"/>
      <c r="O1099" s="266"/>
      <c r="P1099" s="266"/>
      <c r="Q1099" s="266"/>
      <c r="R1099" s="266"/>
      <c r="S1099" s="266"/>
      <c r="T1099" s="266"/>
      <c r="U1099" s="266"/>
    </row>
    <row r="1100" spans="1:21" s="422" customFormat="1" ht="30.75" thickBot="1" x14ac:dyDescent="0.3">
      <c r="A1100" s="1115"/>
      <c r="B1100" s="1116"/>
      <c r="C1100" s="1123"/>
      <c r="D1100" s="1379" t="s">
        <v>661</v>
      </c>
      <c r="E1100" s="1333"/>
      <c r="F1100" s="491"/>
      <c r="G1100" s="795">
        <f>'Бланки ИЭС'!E1899</f>
        <v>0</v>
      </c>
      <c r="H1100" s="793">
        <f>'Бланки ИЭС'!F1899</f>
        <v>0</v>
      </c>
      <c r="I1100" s="793">
        <f>'Бланки ИЭС'!G1899</f>
        <v>0</v>
      </c>
      <c r="J1100" s="430"/>
      <c r="K1100" s="1089"/>
      <c r="L1100" s="266"/>
      <c r="M1100" s="266"/>
      <c r="N1100" s="266"/>
      <c r="O1100" s="266"/>
      <c r="P1100" s="266"/>
      <c r="Q1100" s="266"/>
      <c r="R1100" s="266"/>
      <c r="S1100" s="266"/>
      <c r="T1100" s="266"/>
      <c r="U1100" s="266"/>
    </row>
    <row r="1101" spans="1:21" s="422" customFormat="1" ht="15" x14ac:dyDescent="0.25">
      <c r="A1101" s="1115"/>
      <c r="B1101" s="1116"/>
      <c r="C1101" s="1123"/>
      <c r="D1101" s="432" t="s">
        <v>25</v>
      </c>
      <c r="E1101" s="1239" t="s">
        <v>7</v>
      </c>
      <c r="F1101" s="641"/>
      <c r="G1101" s="617">
        <f>'Бланки ИЭС'!E1900</f>
        <v>0.15</v>
      </c>
      <c r="H1101" s="728">
        <f>'Бланки ИЭС'!F1900</f>
        <v>0.2</v>
      </c>
      <c r="I1101" s="728">
        <f>'Бланки ИЭС'!G1900</f>
        <v>0.2</v>
      </c>
      <c r="J1101" s="430"/>
      <c r="K1101" s="1089"/>
      <c r="L1101" s="266"/>
      <c r="M1101" s="266"/>
      <c r="N1101" s="266"/>
      <c r="O1101" s="266"/>
      <c r="P1101" s="266"/>
      <c r="Q1101" s="266"/>
      <c r="R1101" s="266"/>
      <c r="S1101" s="266"/>
      <c r="T1101" s="266"/>
      <c r="U1101" s="266"/>
    </row>
    <row r="1102" spans="1:21" s="422" customFormat="1" ht="15" x14ac:dyDescent="0.25">
      <c r="A1102" s="1115"/>
      <c r="B1102" s="1116"/>
      <c r="C1102" s="1123"/>
      <c r="D1102" s="571" t="s">
        <v>30</v>
      </c>
      <c r="E1102" s="1336" t="s">
        <v>7</v>
      </c>
      <c r="F1102" s="645"/>
      <c r="G1102" s="512">
        <f>'Бланки ИЭС'!E1901</f>
        <v>0.15</v>
      </c>
      <c r="H1102" s="510">
        <f>'Бланки ИЭС'!F1901</f>
        <v>0.2</v>
      </c>
      <c r="I1102" s="510">
        <f>'Бланки ИЭС'!G1901</f>
        <v>0.15</v>
      </c>
      <c r="J1102" s="430"/>
      <c r="K1102" s="1089"/>
      <c r="L1102" s="266"/>
      <c r="M1102" s="266"/>
      <c r="N1102" s="266"/>
      <c r="O1102" s="266"/>
      <c r="P1102" s="266"/>
      <c r="Q1102" s="266"/>
      <c r="R1102" s="266"/>
      <c r="S1102" s="266"/>
      <c r="T1102" s="266"/>
      <c r="U1102" s="266"/>
    </row>
    <row r="1103" spans="1:21" s="422" customFormat="1" ht="15.75" thickBot="1" x14ac:dyDescent="0.3">
      <c r="A1103" s="1157"/>
      <c r="B1103" s="1158"/>
      <c r="C1103" s="1159"/>
      <c r="D1103" s="560" t="s">
        <v>40</v>
      </c>
      <c r="E1103" s="1238" t="s">
        <v>7</v>
      </c>
      <c r="F1103" s="633"/>
      <c r="G1103" s="534">
        <f>'Бланки ИЭС'!E1902</f>
        <v>0.1</v>
      </c>
      <c r="H1103" s="477">
        <f>'Бланки ИЭС'!F1902</f>
        <v>0.15</v>
      </c>
      <c r="I1103" s="477">
        <f>'Бланки ИЭС'!G1902</f>
        <v>0.15</v>
      </c>
      <c r="J1103" s="1160"/>
      <c r="K1103" s="1161"/>
      <c r="L1103" s="266"/>
      <c r="M1103" s="266"/>
      <c r="N1103" s="266"/>
      <c r="O1103" s="266"/>
      <c r="P1103" s="266"/>
      <c r="Q1103" s="266"/>
      <c r="R1103" s="266"/>
      <c r="S1103" s="266"/>
      <c r="T1103" s="266"/>
      <c r="U1103" s="266"/>
    </row>
    <row r="1104" spans="1:21" s="422" customFormat="1" ht="15" x14ac:dyDescent="0.25">
      <c r="A1104" s="1117"/>
      <c r="B1104" s="1117"/>
      <c r="C1104" s="1124"/>
      <c r="D1104" s="547"/>
      <c r="E1104" s="432"/>
      <c r="F1104" s="520"/>
      <c r="G1104" s="520"/>
      <c r="H1104" s="520"/>
      <c r="I1104" s="520"/>
      <c r="J1104" s="262"/>
      <c r="K1104" s="266"/>
      <c r="L1104" s="266"/>
      <c r="M1104" s="266"/>
      <c r="N1104" s="266"/>
      <c r="O1104" s="266"/>
      <c r="P1104" s="266"/>
      <c r="Q1104" s="266"/>
      <c r="R1104" s="266"/>
      <c r="S1104" s="266"/>
      <c r="T1104" s="266"/>
      <c r="U1104" s="266"/>
    </row>
    <row r="1105" spans="1:21" s="422" customFormat="1" ht="15.75" thickBot="1" x14ac:dyDescent="0.3">
      <c r="A1105" s="1117"/>
      <c r="B1105" s="1117"/>
      <c r="C1105" s="1124"/>
      <c r="D1105" s="1201" t="s">
        <v>662</v>
      </c>
      <c r="E1105" s="432"/>
      <c r="F1105" s="432"/>
      <c r="G1105" s="520"/>
      <c r="H1105" s="520"/>
      <c r="I1105" s="520"/>
      <c r="J1105" s="262"/>
      <c r="K1105" s="266"/>
      <c r="L1105" s="266"/>
      <c r="M1105" s="266"/>
      <c r="N1105" s="266"/>
      <c r="O1105" s="266"/>
      <c r="P1105" s="266"/>
      <c r="Q1105" s="266"/>
      <c r="R1105" s="266"/>
      <c r="S1105" s="266"/>
      <c r="T1105" s="266"/>
      <c r="U1105" s="266"/>
    </row>
    <row r="1106" spans="1:21" s="422" customFormat="1" ht="15.75" customHeight="1" thickBot="1" x14ac:dyDescent="0.25">
      <c r="A1106" s="1837" t="s">
        <v>933</v>
      </c>
      <c r="B1106" s="1837" t="s">
        <v>934</v>
      </c>
      <c r="C1106" s="1837" t="s">
        <v>935</v>
      </c>
      <c r="D1106" s="1843" t="s">
        <v>109</v>
      </c>
      <c r="E1106" s="1357" t="s">
        <v>2</v>
      </c>
      <c r="F1106" s="1595" t="s">
        <v>110</v>
      </c>
      <c r="G1106" s="1846" t="s">
        <v>931</v>
      </c>
      <c r="H1106" s="1847"/>
      <c r="I1106" s="1848"/>
      <c r="J1106" s="1353"/>
      <c r="K1106" s="1840" t="s">
        <v>69</v>
      </c>
      <c r="L1106" s="266"/>
      <c r="M1106" s="266"/>
      <c r="N1106" s="266"/>
      <c r="O1106" s="266"/>
      <c r="P1106" s="266"/>
      <c r="Q1106" s="266"/>
      <c r="R1106" s="266"/>
      <c r="S1106" s="266"/>
      <c r="T1106" s="266"/>
      <c r="U1106" s="266"/>
    </row>
    <row r="1107" spans="1:21" s="422" customFormat="1" ht="14.25" x14ac:dyDescent="0.2">
      <c r="A1107" s="1838"/>
      <c r="B1107" s="1838"/>
      <c r="C1107" s="1838"/>
      <c r="D1107" s="1844"/>
      <c r="E1107" s="1168" t="s">
        <v>3</v>
      </c>
      <c r="F1107" s="1596"/>
      <c r="G1107" s="1587" t="s">
        <v>5</v>
      </c>
      <c r="H1107" s="1598" t="s">
        <v>6</v>
      </c>
      <c r="I1107" s="1849" t="s">
        <v>794</v>
      </c>
      <c r="J1107" s="1355"/>
      <c r="K1107" s="1841"/>
      <c r="L1107" s="266"/>
      <c r="M1107" s="266"/>
      <c r="N1107" s="266"/>
      <c r="O1107" s="266"/>
      <c r="P1107" s="266"/>
      <c r="Q1107" s="266"/>
      <c r="R1107" s="266"/>
      <c r="S1107" s="266"/>
      <c r="T1107" s="266"/>
      <c r="U1107" s="266"/>
    </row>
    <row r="1108" spans="1:21" s="422" customFormat="1" ht="45.75" customHeight="1" thickBot="1" x14ac:dyDescent="0.25">
      <c r="A1108" s="1839"/>
      <c r="B1108" s="1839"/>
      <c r="C1108" s="1839"/>
      <c r="D1108" s="1845"/>
      <c r="E1108" s="1363" t="s">
        <v>4</v>
      </c>
      <c r="F1108" s="1597"/>
      <c r="G1108" s="1588"/>
      <c r="H1108" s="1599"/>
      <c r="I1108" s="1850"/>
      <c r="J1108" s="1355"/>
      <c r="K1108" s="1842"/>
      <c r="L1108" s="266"/>
      <c r="M1108" s="266"/>
      <c r="N1108" s="266"/>
      <c r="O1108" s="266"/>
      <c r="P1108" s="266"/>
      <c r="Q1108" s="266"/>
      <c r="R1108" s="266"/>
      <c r="S1108" s="266"/>
      <c r="T1108" s="266"/>
      <c r="U1108" s="266"/>
    </row>
    <row r="1109" spans="1:21" s="422" customFormat="1" ht="30.75" thickBot="1" x14ac:dyDescent="0.3">
      <c r="A1109" s="1115"/>
      <c r="B1109" s="1116"/>
      <c r="C1109" s="1123"/>
      <c r="D1109" s="1379" t="s">
        <v>663</v>
      </c>
      <c r="E1109" s="491"/>
      <c r="F1109" s="491"/>
      <c r="G1109" s="795">
        <f>'Бланки ИЭС'!E1914</f>
        <v>0</v>
      </c>
      <c r="H1109" s="793">
        <f>'Бланки ИЭС'!F1914</f>
        <v>0</v>
      </c>
      <c r="I1109" s="793">
        <f>'Бланки ИЭС'!G1914</f>
        <v>0</v>
      </c>
      <c r="J1109" s="430"/>
      <c r="K1109" s="1089"/>
      <c r="L1109" s="266"/>
      <c r="M1109" s="266"/>
      <c r="N1109" s="266"/>
      <c r="O1109" s="266"/>
      <c r="P1109" s="266"/>
      <c r="Q1109" s="266"/>
      <c r="R1109" s="266"/>
      <c r="S1109" s="266"/>
      <c r="T1109" s="266"/>
      <c r="U1109" s="266"/>
    </row>
    <row r="1110" spans="1:21" s="422" customFormat="1" ht="15" x14ac:dyDescent="0.25">
      <c r="A1110" s="1115"/>
      <c r="B1110" s="1116"/>
      <c r="C1110" s="1123"/>
      <c r="D1110" s="568" t="s">
        <v>24</v>
      </c>
      <c r="E1110" s="1239" t="s">
        <v>7</v>
      </c>
      <c r="F1110" s="635"/>
      <c r="G1110" s="665">
        <f>'Бланки ИЭС'!E1915</f>
        <v>0.02</v>
      </c>
      <c r="H1110" s="475">
        <f>'Бланки ИЭС'!F1915</f>
        <v>0.03</v>
      </c>
      <c r="I1110" s="475">
        <f>'Бланки ИЭС'!G1915</f>
        <v>0.02</v>
      </c>
      <c r="J1110" s="430"/>
      <c r="K1110" s="1089"/>
      <c r="L1110" s="266"/>
      <c r="M1110" s="266"/>
      <c r="N1110" s="266"/>
      <c r="O1110" s="266"/>
      <c r="P1110" s="266"/>
      <c r="Q1110" s="266"/>
      <c r="R1110" s="266"/>
      <c r="S1110" s="266"/>
      <c r="T1110" s="266"/>
      <c r="U1110" s="266"/>
    </row>
    <row r="1111" spans="1:21" s="422" customFormat="1" ht="15" x14ac:dyDescent="0.25">
      <c r="A1111" s="1115"/>
      <c r="B1111" s="1116"/>
      <c r="C1111" s="1123"/>
      <c r="D1111" s="568" t="s">
        <v>21</v>
      </c>
      <c r="E1111" s="1240" t="s">
        <v>7</v>
      </c>
      <c r="F1111" s="645"/>
      <c r="G1111" s="499">
        <f>'Бланки ИЭС'!E1916</f>
        <v>0.02</v>
      </c>
      <c r="H1111" s="461">
        <f>'Бланки ИЭС'!F1916</f>
        <v>0.03</v>
      </c>
      <c r="I1111" s="461">
        <f>'Бланки ИЭС'!G1916</f>
        <v>0.02</v>
      </c>
      <c r="J1111" s="430"/>
      <c r="K1111" s="1089"/>
      <c r="L1111" s="266"/>
      <c r="M1111" s="266"/>
      <c r="N1111" s="266"/>
      <c r="O1111" s="266"/>
      <c r="P1111" s="266"/>
      <c r="Q1111" s="266"/>
      <c r="R1111" s="266"/>
      <c r="S1111" s="266"/>
      <c r="T1111" s="266"/>
      <c r="U1111" s="266"/>
    </row>
    <row r="1112" spans="1:21" s="422" customFormat="1" ht="15.75" thickBot="1" x14ac:dyDescent="0.3">
      <c r="A1112" s="1115"/>
      <c r="B1112" s="1116"/>
      <c r="C1112" s="1123"/>
      <c r="D1112" s="1272" t="s">
        <v>26</v>
      </c>
      <c r="E1112" s="1238" t="s">
        <v>7</v>
      </c>
      <c r="F1112" s="633"/>
      <c r="G1112" s="534">
        <f>'Бланки ИЭС'!E1917</f>
        <v>0.1</v>
      </c>
      <c r="H1112" s="477">
        <f>'Бланки ИЭС'!F1917</f>
        <v>0.18</v>
      </c>
      <c r="I1112" s="477">
        <f>'Бланки ИЭС'!G1917</f>
        <v>0.15</v>
      </c>
      <c r="J1112" s="430"/>
      <c r="K1112" s="1089"/>
      <c r="L1112" s="266"/>
      <c r="M1112" s="266"/>
      <c r="N1112" s="266"/>
      <c r="O1112" s="266"/>
      <c r="P1112" s="266"/>
      <c r="Q1112" s="266"/>
      <c r="R1112" s="266"/>
      <c r="S1112" s="266"/>
      <c r="T1112" s="266"/>
      <c r="U1112" s="266"/>
    </row>
    <row r="1113" spans="1:21" s="422" customFormat="1" ht="30.75" thickBot="1" x14ac:dyDescent="0.3">
      <c r="A1113" s="1115"/>
      <c r="B1113" s="1116"/>
      <c r="C1113" s="1123"/>
      <c r="D1113" s="1379" t="s">
        <v>664</v>
      </c>
      <c r="E1113" s="1333"/>
      <c r="F1113" s="491"/>
      <c r="G1113" s="795">
        <f>'Бланки ИЭС'!E1919</f>
        <v>0</v>
      </c>
      <c r="H1113" s="793">
        <f>'Бланки ИЭС'!F1919</f>
        <v>0</v>
      </c>
      <c r="I1113" s="793">
        <f>'Бланки ИЭС'!G1919</f>
        <v>0</v>
      </c>
      <c r="J1113" s="430"/>
      <c r="K1113" s="1089"/>
      <c r="L1113" s="266"/>
      <c r="M1113" s="266"/>
      <c r="N1113" s="266"/>
      <c r="O1113" s="266"/>
      <c r="P1113" s="266"/>
      <c r="Q1113" s="266"/>
      <c r="R1113" s="266"/>
      <c r="S1113" s="266"/>
      <c r="T1113" s="266"/>
      <c r="U1113" s="266"/>
    </row>
    <row r="1114" spans="1:21" s="422" customFormat="1" ht="15" x14ac:dyDescent="0.25">
      <c r="A1114" s="1115"/>
      <c r="B1114" s="1116"/>
      <c r="C1114" s="1123"/>
      <c r="D1114" s="432" t="s">
        <v>27</v>
      </c>
      <c r="E1114" s="1239" t="s">
        <v>7</v>
      </c>
      <c r="F1114" s="641"/>
      <c r="G1114" s="617">
        <f>'Бланки ИЭС'!E1920</f>
        <v>0.12</v>
      </c>
      <c r="H1114" s="728">
        <f>'Бланки ИЭС'!F1920</f>
        <v>0.15</v>
      </c>
      <c r="I1114" s="728">
        <f>'Бланки ИЭС'!G1920</f>
        <v>0.12</v>
      </c>
      <c r="J1114" s="430"/>
      <c r="K1114" s="1089"/>
      <c r="L1114" s="266"/>
      <c r="M1114" s="266"/>
      <c r="N1114" s="266"/>
      <c r="O1114" s="266"/>
      <c r="P1114" s="266"/>
      <c r="Q1114" s="266"/>
      <c r="R1114" s="266"/>
      <c r="S1114" s="266"/>
      <c r="T1114" s="266"/>
      <c r="U1114" s="266"/>
    </row>
    <row r="1115" spans="1:21" s="422" customFormat="1" ht="15.75" thickBot="1" x14ac:dyDescent="0.3">
      <c r="A1115" s="1157"/>
      <c r="B1115" s="1158"/>
      <c r="C1115" s="1159"/>
      <c r="D1115" s="560" t="s">
        <v>28</v>
      </c>
      <c r="E1115" s="1238" t="s">
        <v>7</v>
      </c>
      <c r="F1115" s="633"/>
      <c r="G1115" s="534">
        <f>'Бланки ИЭС'!E1921</f>
        <v>0.02</v>
      </c>
      <c r="H1115" s="477">
        <f>'Бланки ИЭС'!F1921</f>
        <v>0.03</v>
      </c>
      <c r="I1115" s="477">
        <f>'Бланки ИЭС'!G1921</f>
        <v>0.02</v>
      </c>
      <c r="J1115" s="1160"/>
      <c r="K1115" s="1161"/>
      <c r="L1115" s="266"/>
      <c r="M1115" s="266"/>
      <c r="N1115" s="266"/>
      <c r="O1115" s="266"/>
      <c r="P1115" s="266"/>
      <c r="Q1115" s="266"/>
      <c r="R1115" s="266"/>
      <c r="S1115" s="266"/>
      <c r="T1115" s="266"/>
      <c r="U1115" s="266"/>
    </row>
    <row r="1116" spans="1:21" s="422" customFormat="1" ht="15" x14ac:dyDescent="0.25">
      <c r="A1116" s="1117"/>
      <c r="B1116" s="1117"/>
      <c r="C1116" s="1124"/>
      <c r="D1116" s="547"/>
      <c r="E1116" s="432"/>
      <c r="F1116" s="520"/>
      <c r="G1116" s="520"/>
      <c r="H1116" s="520"/>
      <c r="I1116" s="520"/>
      <c r="J1116" s="262"/>
      <c r="K1116" s="266"/>
      <c r="L1116" s="266"/>
      <c r="M1116" s="266"/>
      <c r="N1116" s="266"/>
      <c r="O1116" s="266"/>
      <c r="P1116" s="266"/>
      <c r="Q1116" s="266"/>
      <c r="R1116" s="266"/>
      <c r="S1116" s="266"/>
      <c r="T1116" s="266"/>
      <c r="U1116" s="266"/>
    </row>
    <row r="1117" spans="1:21" s="422" customFormat="1" ht="15.75" thickBot="1" x14ac:dyDescent="0.3">
      <c r="A1117" s="1117"/>
      <c r="B1117" s="1117"/>
      <c r="C1117" s="1124"/>
      <c r="D1117" s="1201" t="s">
        <v>665</v>
      </c>
      <c r="E1117" s="432"/>
      <c r="F1117" s="432"/>
      <c r="G1117" s="520"/>
      <c r="H1117" s="520"/>
      <c r="I1117" s="520"/>
      <c r="J1117" s="262"/>
      <c r="K1117" s="266"/>
      <c r="L1117" s="266"/>
      <c r="M1117" s="266"/>
      <c r="N1117" s="266"/>
      <c r="O1117" s="266"/>
      <c r="P1117" s="266"/>
      <c r="Q1117" s="266"/>
      <c r="R1117" s="266"/>
      <c r="S1117" s="266"/>
      <c r="T1117" s="266"/>
      <c r="U1117" s="266"/>
    </row>
    <row r="1118" spans="1:21" s="422" customFormat="1" ht="15.75" customHeight="1" thickBot="1" x14ac:dyDescent="0.25">
      <c r="A1118" s="1837" t="s">
        <v>933</v>
      </c>
      <c r="B1118" s="1837" t="s">
        <v>934</v>
      </c>
      <c r="C1118" s="1837" t="s">
        <v>935</v>
      </c>
      <c r="D1118" s="1843" t="s">
        <v>109</v>
      </c>
      <c r="E1118" s="1357" t="s">
        <v>2</v>
      </c>
      <c r="F1118" s="1595" t="s">
        <v>110</v>
      </c>
      <c r="G1118" s="1846" t="s">
        <v>931</v>
      </c>
      <c r="H1118" s="1847"/>
      <c r="I1118" s="1848"/>
      <c r="J1118" s="1353"/>
      <c r="K1118" s="1840" t="s">
        <v>69</v>
      </c>
      <c r="L1118" s="266"/>
      <c r="M1118" s="266"/>
      <c r="N1118" s="266"/>
      <c r="O1118" s="266"/>
      <c r="P1118" s="266"/>
      <c r="Q1118" s="266"/>
      <c r="R1118" s="266"/>
      <c r="S1118" s="266"/>
      <c r="T1118" s="266"/>
      <c r="U1118" s="266"/>
    </row>
    <row r="1119" spans="1:21" s="422" customFormat="1" ht="14.25" x14ac:dyDescent="0.2">
      <c r="A1119" s="1838"/>
      <c r="B1119" s="1838"/>
      <c r="C1119" s="1838"/>
      <c r="D1119" s="1844"/>
      <c r="E1119" s="1168" t="s">
        <v>3</v>
      </c>
      <c r="F1119" s="1596"/>
      <c r="G1119" s="1587" t="s">
        <v>5</v>
      </c>
      <c r="H1119" s="1598" t="s">
        <v>6</v>
      </c>
      <c r="I1119" s="1849" t="s">
        <v>794</v>
      </c>
      <c r="J1119" s="1355"/>
      <c r="K1119" s="1841"/>
      <c r="L1119" s="266"/>
      <c r="M1119" s="266"/>
      <c r="N1119" s="266"/>
      <c r="O1119" s="266"/>
      <c r="P1119" s="266"/>
      <c r="Q1119" s="266"/>
      <c r="R1119" s="266"/>
      <c r="S1119" s="266"/>
      <c r="T1119" s="266"/>
      <c r="U1119" s="266"/>
    </row>
    <row r="1120" spans="1:21" s="422" customFormat="1" ht="48.75" customHeight="1" thickBot="1" x14ac:dyDescent="0.25">
      <c r="A1120" s="1839"/>
      <c r="B1120" s="1839"/>
      <c r="C1120" s="1839"/>
      <c r="D1120" s="1845"/>
      <c r="E1120" s="1363" t="s">
        <v>4</v>
      </c>
      <c r="F1120" s="1597"/>
      <c r="G1120" s="1588"/>
      <c r="H1120" s="1599"/>
      <c r="I1120" s="1850"/>
      <c r="J1120" s="1355"/>
      <c r="K1120" s="1842"/>
      <c r="L1120" s="266"/>
      <c r="M1120" s="266"/>
      <c r="N1120" s="266"/>
      <c r="O1120" s="266"/>
      <c r="P1120" s="266"/>
      <c r="Q1120" s="266"/>
      <c r="R1120" s="266"/>
      <c r="S1120" s="266"/>
      <c r="T1120" s="266"/>
      <c r="U1120" s="266"/>
    </row>
    <row r="1121" spans="1:21" s="422" customFormat="1" ht="29.25" customHeight="1" thickBot="1" x14ac:dyDescent="0.3">
      <c r="A1121" s="1115"/>
      <c r="B1121" s="1116"/>
      <c r="C1121" s="1123"/>
      <c r="D1121" s="1348" t="s">
        <v>666</v>
      </c>
      <c r="E1121" s="491"/>
      <c r="F1121" s="491"/>
      <c r="G1121" s="795">
        <f>'Бланки ИЭС'!E1933</f>
        <v>0</v>
      </c>
      <c r="H1121" s="793">
        <f>'Бланки ИЭС'!F1933</f>
        <v>0</v>
      </c>
      <c r="I1121" s="793">
        <f>'Бланки ИЭС'!G1933</f>
        <v>0</v>
      </c>
      <c r="J1121" s="510">
        <f>'Бланки ИЭС'!H1933</f>
        <v>0</v>
      </c>
      <c r="K1121" s="1089"/>
      <c r="L1121" s="266"/>
      <c r="M1121" s="266"/>
      <c r="N1121" s="266"/>
      <c r="O1121" s="266"/>
      <c r="P1121" s="266"/>
      <c r="Q1121" s="266"/>
      <c r="R1121" s="266"/>
      <c r="S1121" s="266"/>
      <c r="T1121" s="266"/>
      <c r="U1121" s="266"/>
    </row>
    <row r="1122" spans="1:21" s="422" customFormat="1" ht="15" x14ac:dyDescent="0.25">
      <c r="A1122" s="1115"/>
      <c r="B1122" s="1116"/>
      <c r="C1122" s="1123"/>
      <c r="D1122" s="1078" t="s">
        <v>35</v>
      </c>
      <c r="E1122" s="1239" t="s">
        <v>7</v>
      </c>
      <c r="F1122" s="641"/>
      <c r="G1122" s="617">
        <f>'Бланки ИЭС'!E1934</f>
        <v>0.08</v>
      </c>
      <c r="H1122" s="728">
        <f>'Бланки ИЭС'!F1934</f>
        <v>0.1</v>
      </c>
      <c r="I1122" s="728">
        <f>'Бланки ИЭС'!G1934</f>
        <v>0.08</v>
      </c>
      <c r="J1122" s="430"/>
      <c r="K1122" s="1089"/>
      <c r="L1122" s="266"/>
      <c r="M1122" s="266"/>
      <c r="N1122" s="266"/>
      <c r="O1122" s="266"/>
      <c r="P1122" s="266"/>
      <c r="Q1122" s="266"/>
      <c r="R1122" s="266"/>
      <c r="S1122" s="266"/>
      <c r="T1122" s="266"/>
      <c r="U1122" s="266"/>
    </row>
    <row r="1123" spans="1:21" s="422" customFormat="1" ht="15.75" thickBot="1" x14ac:dyDescent="0.3">
      <c r="A1123" s="1115"/>
      <c r="B1123" s="1116"/>
      <c r="C1123" s="1123"/>
      <c r="D1123" s="852" t="s">
        <v>37</v>
      </c>
      <c r="E1123" s="1238" t="s">
        <v>7</v>
      </c>
      <c r="F1123" s="633"/>
      <c r="G1123" s="534">
        <f>'Бланки ИЭС'!E1935</f>
        <v>0.2</v>
      </c>
      <c r="H1123" s="477">
        <f>'Бланки ИЭС'!F1935</f>
        <v>0.3</v>
      </c>
      <c r="I1123" s="477">
        <f>'Бланки ИЭС'!G1935</f>
        <v>0.26</v>
      </c>
      <c r="J1123" s="430"/>
      <c r="K1123" s="1089"/>
      <c r="L1123" s="266"/>
      <c r="M1123" s="266"/>
      <c r="N1123" s="266"/>
      <c r="O1123" s="266"/>
      <c r="P1123" s="266"/>
      <c r="Q1123" s="266"/>
      <c r="R1123" s="266"/>
      <c r="S1123" s="266"/>
      <c r="T1123" s="266"/>
      <c r="U1123" s="266"/>
    </row>
    <row r="1124" spans="1:21" s="422" customFormat="1" ht="30" thickBot="1" x14ac:dyDescent="0.3">
      <c r="A1124" s="1115"/>
      <c r="B1124" s="1116"/>
      <c r="C1124" s="1123"/>
      <c r="D1124" s="1348" t="s">
        <v>667</v>
      </c>
      <c r="E1124" s="1333"/>
      <c r="F1124" s="491"/>
      <c r="G1124" s="795">
        <f>'Бланки ИЭС'!E1937</f>
        <v>0</v>
      </c>
      <c r="H1124" s="793">
        <f>'Бланки ИЭС'!F1937</f>
        <v>0</v>
      </c>
      <c r="I1124" s="793">
        <f>'Бланки ИЭС'!G1937</f>
        <v>0</v>
      </c>
      <c r="J1124" s="430"/>
      <c r="K1124" s="1089"/>
      <c r="L1124" s="266"/>
      <c r="M1124" s="266"/>
      <c r="N1124" s="266"/>
      <c r="O1124" s="266"/>
      <c r="P1124" s="266"/>
      <c r="Q1124" s="266"/>
      <c r="R1124" s="266"/>
      <c r="S1124" s="266"/>
      <c r="T1124" s="266"/>
      <c r="U1124" s="266"/>
    </row>
    <row r="1125" spans="1:21" s="422" customFormat="1" ht="15" x14ac:dyDescent="0.25">
      <c r="A1125" s="1115"/>
      <c r="B1125" s="1116"/>
      <c r="C1125" s="1123"/>
      <c r="D1125" s="547" t="s">
        <v>37</v>
      </c>
      <c r="E1125" s="1239" t="s">
        <v>7</v>
      </c>
      <c r="F1125" s="641"/>
      <c r="G1125" s="617">
        <f>'Бланки ИЭС'!E1938</f>
        <v>0.01</v>
      </c>
      <c r="H1125" s="728">
        <f>'Бланки ИЭС'!F1938</f>
        <v>0.02</v>
      </c>
      <c r="I1125" s="728">
        <f>'Бланки ИЭС'!G1938</f>
        <v>0.01</v>
      </c>
      <c r="J1125" s="430"/>
      <c r="K1125" s="1089"/>
      <c r="L1125" s="266"/>
      <c r="M1125" s="266"/>
      <c r="N1125" s="266"/>
      <c r="O1125" s="266"/>
      <c r="P1125" s="266"/>
      <c r="Q1125" s="266"/>
      <c r="R1125" s="266"/>
      <c r="S1125" s="266"/>
      <c r="T1125" s="266"/>
      <c r="U1125" s="266"/>
    </row>
    <row r="1126" spans="1:21" s="422" customFormat="1" ht="15.75" thickBot="1" x14ac:dyDescent="0.3">
      <c r="A1126" s="1157"/>
      <c r="B1126" s="1158"/>
      <c r="C1126" s="1159"/>
      <c r="D1126" s="1080" t="s">
        <v>34</v>
      </c>
      <c r="E1126" s="1238" t="s">
        <v>7</v>
      </c>
      <c r="F1126" s="633"/>
      <c r="G1126" s="534">
        <f>'Бланки ИЭС'!E1939</f>
        <v>0.3</v>
      </c>
      <c r="H1126" s="477">
        <f>'Бланки ИЭС'!F1939</f>
        <v>0.35</v>
      </c>
      <c r="I1126" s="477">
        <f>'Бланки ИЭС'!G1939</f>
        <v>0.32</v>
      </c>
      <c r="J1126" s="1160"/>
      <c r="K1126" s="1161"/>
      <c r="L1126" s="266"/>
      <c r="M1126" s="266"/>
      <c r="N1126" s="266"/>
      <c r="O1126" s="266"/>
      <c r="P1126" s="266"/>
      <c r="Q1126" s="266"/>
      <c r="R1126" s="266"/>
      <c r="S1126" s="266"/>
      <c r="T1126" s="266"/>
      <c r="U1126" s="266"/>
    </row>
    <row r="1127" spans="1:21" s="422" customFormat="1" x14ac:dyDescent="0.2">
      <c r="A1127" s="1114"/>
      <c r="B1127" s="1114"/>
      <c r="C1127" s="1122"/>
      <c r="D1127" s="121"/>
      <c r="E1127" s="121"/>
      <c r="F1127" s="121"/>
      <c r="G1127" s="359"/>
      <c r="H1127" s="359"/>
      <c r="I1127" s="359"/>
      <c r="J1127" s="262"/>
      <c r="K1127" s="266"/>
      <c r="L1127" s="266"/>
      <c r="M1127" s="266"/>
      <c r="N1127" s="266"/>
      <c r="O1127" s="266"/>
      <c r="P1127" s="266"/>
      <c r="Q1127" s="266"/>
      <c r="R1127" s="266"/>
      <c r="S1127" s="266"/>
      <c r="T1127" s="266"/>
      <c r="U1127" s="266"/>
    </row>
    <row r="1128" spans="1:21" s="422" customFormat="1" x14ac:dyDescent="0.2">
      <c r="A1128" s="1114"/>
      <c r="B1128" s="1114"/>
      <c r="C1128" s="1122"/>
      <c r="D1128" s="121"/>
      <c r="E1128" s="121"/>
      <c r="F1128" s="121"/>
      <c r="G1128" s="359"/>
      <c r="H1128" s="359"/>
      <c r="I1128" s="359"/>
      <c r="J1128" s="262"/>
      <c r="K1128" s="266"/>
      <c r="L1128" s="266"/>
      <c r="M1128" s="266"/>
      <c r="N1128" s="266"/>
      <c r="O1128" s="266"/>
      <c r="P1128" s="266"/>
      <c r="Q1128" s="266"/>
      <c r="R1128" s="266"/>
      <c r="S1128" s="266"/>
      <c r="T1128" s="266"/>
      <c r="U1128" s="266"/>
    </row>
  </sheetData>
  <mergeCells count="564">
    <mergeCell ref="L2:O2"/>
    <mergeCell ref="K8:K10"/>
    <mergeCell ref="D8:D10"/>
    <mergeCell ref="F8:F10"/>
    <mergeCell ref="G8:I8"/>
    <mergeCell ref="G9:G10"/>
    <mergeCell ref="H9:H10"/>
    <mergeCell ref="I9:I10"/>
    <mergeCell ref="H4:I4"/>
    <mergeCell ref="D5:G5"/>
    <mergeCell ref="D1:I3"/>
    <mergeCell ref="D106:D108"/>
    <mergeCell ref="F106:F108"/>
    <mergeCell ref="G106:I106"/>
    <mergeCell ref="G107:G108"/>
    <mergeCell ref="H107:H108"/>
    <mergeCell ref="I107:I108"/>
    <mergeCell ref="D87:D89"/>
    <mergeCell ref="F87:F89"/>
    <mergeCell ref="G87:I87"/>
    <mergeCell ref="G88:G89"/>
    <mergeCell ref="H88:H89"/>
    <mergeCell ref="I88:I89"/>
    <mergeCell ref="D159:D161"/>
    <mergeCell ref="F159:F161"/>
    <mergeCell ref="G159:I159"/>
    <mergeCell ref="G160:G161"/>
    <mergeCell ref="H160:H161"/>
    <mergeCell ref="I160:I161"/>
    <mergeCell ref="D146:D148"/>
    <mergeCell ref="F146:F148"/>
    <mergeCell ref="G146:I146"/>
    <mergeCell ref="G147:G148"/>
    <mergeCell ref="H147:H148"/>
    <mergeCell ref="I147:I148"/>
    <mergeCell ref="D218:D220"/>
    <mergeCell ref="F218:F220"/>
    <mergeCell ref="G218:I218"/>
    <mergeCell ref="G219:G220"/>
    <mergeCell ref="H219:H220"/>
    <mergeCell ref="I219:I220"/>
    <mergeCell ref="D175:D177"/>
    <mergeCell ref="F175:F177"/>
    <mergeCell ref="G175:I175"/>
    <mergeCell ref="G176:G177"/>
    <mergeCell ref="H176:H177"/>
    <mergeCell ref="I176:I177"/>
    <mergeCell ref="D258:D260"/>
    <mergeCell ref="F258:F260"/>
    <mergeCell ref="G258:I258"/>
    <mergeCell ref="G259:G260"/>
    <mergeCell ref="H259:H260"/>
    <mergeCell ref="I259:I260"/>
    <mergeCell ref="D231:D233"/>
    <mergeCell ref="F231:F233"/>
    <mergeCell ref="G231:I231"/>
    <mergeCell ref="G232:G233"/>
    <mergeCell ref="H232:H233"/>
    <mergeCell ref="I232:I233"/>
    <mergeCell ref="D294:D296"/>
    <mergeCell ref="F294:F296"/>
    <mergeCell ref="G294:I294"/>
    <mergeCell ref="G295:G296"/>
    <mergeCell ref="H295:H296"/>
    <mergeCell ref="I295:I296"/>
    <mergeCell ref="D279:D281"/>
    <mergeCell ref="F279:F281"/>
    <mergeCell ref="G279:I279"/>
    <mergeCell ref="G280:G281"/>
    <mergeCell ref="H280:H281"/>
    <mergeCell ref="I280:I281"/>
    <mergeCell ref="D316:D318"/>
    <mergeCell ref="F316:F318"/>
    <mergeCell ref="G316:I316"/>
    <mergeCell ref="G317:G318"/>
    <mergeCell ref="H317:H318"/>
    <mergeCell ref="I317:I318"/>
    <mergeCell ref="D307:D309"/>
    <mergeCell ref="F307:F309"/>
    <mergeCell ref="G307:I307"/>
    <mergeCell ref="G308:G309"/>
    <mergeCell ref="H308:H309"/>
    <mergeCell ref="I308:I309"/>
    <mergeCell ref="D338:D340"/>
    <mergeCell ref="F338:F340"/>
    <mergeCell ref="G338:I338"/>
    <mergeCell ref="G339:G340"/>
    <mergeCell ref="H339:H340"/>
    <mergeCell ref="I339:I340"/>
    <mergeCell ref="D324:D326"/>
    <mergeCell ref="F324:F326"/>
    <mergeCell ref="G324:I324"/>
    <mergeCell ref="G325:G326"/>
    <mergeCell ref="H325:H326"/>
    <mergeCell ref="I325:I326"/>
    <mergeCell ref="D386:D388"/>
    <mergeCell ref="F386:F388"/>
    <mergeCell ref="G386:I386"/>
    <mergeCell ref="G387:G388"/>
    <mergeCell ref="H387:H388"/>
    <mergeCell ref="I387:I388"/>
    <mergeCell ref="D357:D359"/>
    <mergeCell ref="F357:F359"/>
    <mergeCell ref="G357:I357"/>
    <mergeCell ref="G358:G359"/>
    <mergeCell ref="H358:H359"/>
    <mergeCell ref="I358:I359"/>
    <mergeCell ref="D456:D458"/>
    <mergeCell ref="F456:F458"/>
    <mergeCell ref="G456:I456"/>
    <mergeCell ref="G457:G458"/>
    <mergeCell ref="H457:H458"/>
    <mergeCell ref="I457:I458"/>
    <mergeCell ref="D431:D433"/>
    <mergeCell ref="F431:F433"/>
    <mergeCell ref="G431:I431"/>
    <mergeCell ref="G432:G433"/>
    <mergeCell ref="H432:H433"/>
    <mergeCell ref="I432:I433"/>
    <mergeCell ref="D568:D570"/>
    <mergeCell ref="F568:F570"/>
    <mergeCell ref="G568:I568"/>
    <mergeCell ref="G569:G570"/>
    <mergeCell ref="H569:H570"/>
    <mergeCell ref="I569:I570"/>
    <mergeCell ref="D475:D477"/>
    <mergeCell ref="F475:F477"/>
    <mergeCell ref="G475:I475"/>
    <mergeCell ref="G476:G477"/>
    <mergeCell ref="H476:H477"/>
    <mergeCell ref="I476:I477"/>
    <mergeCell ref="D590:D592"/>
    <mergeCell ref="F590:F592"/>
    <mergeCell ref="G590:I590"/>
    <mergeCell ref="G591:G592"/>
    <mergeCell ref="H591:H592"/>
    <mergeCell ref="I591:I592"/>
    <mergeCell ref="D578:D580"/>
    <mergeCell ref="F578:F580"/>
    <mergeCell ref="G578:I578"/>
    <mergeCell ref="G579:G580"/>
    <mergeCell ref="H579:H580"/>
    <mergeCell ref="I579:I580"/>
    <mergeCell ref="D646:D648"/>
    <mergeCell ref="F646:F648"/>
    <mergeCell ref="G646:I646"/>
    <mergeCell ref="G647:G648"/>
    <mergeCell ref="H647:H648"/>
    <mergeCell ref="I647:I648"/>
    <mergeCell ref="D612:D614"/>
    <mergeCell ref="F612:F614"/>
    <mergeCell ref="G612:I612"/>
    <mergeCell ref="G613:G614"/>
    <mergeCell ref="H613:H614"/>
    <mergeCell ref="I613:I614"/>
    <mergeCell ref="D708:D710"/>
    <mergeCell ref="F708:F710"/>
    <mergeCell ref="G708:I708"/>
    <mergeCell ref="G709:G710"/>
    <mergeCell ref="H709:H710"/>
    <mergeCell ref="I709:I710"/>
    <mergeCell ref="D666:D668"/>
    <mergeCell ref="F666:F668"/>
    <mergeCell ref="G666:I666"/>
    <mergeCell ref="G667:G668"/>
    <mergeCell ref="H667:H668"/>
    <mergeCell ref="I667:I668"/>
    <mergeCell ref="D743:D745"/>
    <mergeCell ref="F743:F745"/>
    <mergeCell ref="G743:I743"/>
    <mergeCell ref="G744:G745"/>
    <mergeCell ref="H744:H745"/>
    <mergeCell ref="I744:I745"/>
    <mergeCell ref="D732:D734"/>
    <mergeCell ref="F732:F734"/>
    <mergeCell ref="G732:I732"/>
    <mergeCell ref="G733:G734"/>
    <mergeCell ref="H733:H734"/>
    <mergeCell ref="I733:I734"/>
    <mergeCell ref="D766:D768"/>
    <mergeCell ref="F766:F768"/>
    <mergeCell ref="G766:I766"/>
    <mergeCell ref="G767:G768"/>
    <mergeCell ref="H767:H768"/>
    <mergeCell ref="I767:I768"/>
    <mergeCell ref="D754:D756"/>
    <mergeCell ref="F754:F756"/>
    <mergeCell ref="G754:I754"/>
    <mergeCell ref="G755:G756"/>
    <mergeCell ref="H755:H756"/>
    <mergeCell ref="I755:I756"/>
    <mergeCell ref="D791:D793"/>
    <mergeCell ref="F791:F793"/>
    <mergeCell ref="G791:I791"/>
    <mergeCell ref="G792:G793"/>
    <mergeCell ref="H792:H793"/>
    <mergeCell ref="I792:I793"/>
    <mergeCell ref="D776:D778"/>
    <mergeCell ref="F776:F778"/>
    <mergeCell ref="G776:I776"/>
    <mergeCell ref="G777:G778"/>
    <mergeCell ref="H777:H778"/>
    <mergeCell ref="I777:I778"/>
    <mergeCell ref="D822:D824"/>
    <mergeCell ref="F822:F824"/>
    <mergeCell ref="G822:I822"/>
    <mergeCell ref="G823:G824"/>
    <mergeCell ref="H823:H824"/>
    <mergeCell ref="I823:I824"/>
    <mergeCell ref="D809:D811"/>
    <mergeCell ref="F809:F811"/>
    <mergeCell ref="G809:I809"/>
    <mergeCell ref="G810:G811"/>
    <mergeCell ref="H810:H811"/>
    <mergeCell ref="I810:I811"/>
    <mergeCell ref="D866:D868"/>
    <mergeCell ref="F866:F868"/>
    <mergeCell ref="G866:I866"/>
    <mergeCell ref="G867:G868"/>
    <mergeCell ref="H867:H868"/>
    <mergeCell ref="I867:I868"/>
    <mergeCell ref="D854:D856"/>
    <mergeCell ref="F854:F856"/>
    <mergeCell ref="G854:I854"/>
    <mergeCell ref="G855:G856"/>
    <mergeCell ref="H855:H856"/>
    <mergeCell ref="I855:I856"/>
    <mergeCell ref="D888:D890"/>
    <mergeCell ref="F888:F890"/>
    <mergeCell ref="G888:I888"/>
    <mergeCell ref="G889:G890"/>
    <mergeCell ref="H889:H890"/>
    <mergeCell ref="I889:I890"/>
    <mergeCell ref="D876:D878"/>
    <mergeCell ref="F876:F878"/>
    <mergeCell ref="G876:I876"/>
    <mergeCell ref="G877:G878"/>
    <mergeCell ref="H877:H878"/>
    <mergeCell ref="I877:I878"/>
    <mergeCell ref="D914:D916"/>
    <mergeCell ref="F914:F916"/>
    <mergeCell ref="G914:I914"/>
    <mergeCell ref="G915:G916"/>
    <mergeCell ref="H915:H916"/>
    <mergeCell ref="I915:I916"/>
    <mergeCell ref="D897:D899"/>
    <mergeCell ref="F897:F899"/>
    <mergeCell ref="G897:I897"/>
    <mergeCell ref="G898:G899"/>
    <mergeCell ref="H898:H899"/>
    <mergeCell ref="I898:I899"/>
    <mergeCell ref="D946:D948"/>
    <mergeCell ref="F946:F948"/>
    <mergeCell ref="G946:I946"/>
    <mergeCell ref="G947:G948"/>
    <mergeCell ref="H947:H948"/>
    <mergeCell ref="I947:I948"/>
    <mergeCell ref="D930:D932"/>
    <mergeCell ref="F930:F932"/>
    <mergeCell ref="G930:I930"/>
    <mergeCell ref="G931:G932"/>
    <mergeCell ref="H931:H932"/>
    <mergeCell ref="I931:I932"/>
    <mergeCell ref="D986:D988"/>
    <mergeCell ref="F986:F988"/>
    <mergeCell ref="G986:I986"/>
    <mergeCell ref="G987:G988"/>
    <mergeCell ref="H987:H988"/>
    <mergeCell ref="I987:I988"/>
    <mergeCell ref="D970:D972"/>
    <mergeCell ref="F970:F972"/>
    <mergeCell ref="G970:I970"/>
    <mergeCell ref="G971:G972"/>
    <mergeCell ref="H971:H972"/>
    <mergeCell ref="I971:I972"/>
    <mergeCell ref="D1017:D1019"/>
    <mergeCell ref="F1017:F1019"/>
    <mergeCell ref="G1017:I1017"/>
    <mergeCell ref="G1018:G1019"/>
    <mergeCell ref="H1018:H1019"/>
    <mergeCell ref="I1018:I1019"/>
    <mergeCell ref="D1010:D1012"/>
    <mergeCell ref="F1010:F1012"/>
    <mergeCell ref="G1010:I1010"/>
    <mergeCell ref="G1011:G1012"/>
    <mergeCell ref="H1011:H1012"/>
    <mergeCell ref="I1011:I1012"/>
    <mergeCell ref="D1037:D1039"/>
    <mergeCell ref="F1037:F1039"/>
    <mergeCell ref="G1037:I1037"/>
    <mergeCell ref="G1038:G1039"/>
    <mergeCell ref="H1038:H1039"/>
    <mergeCell ref="I1038:I1039"/>
    <mergeCell ref="D1027:D1029"/>
    <mergeCell ref="F1027:F1029"/>
    <mergeCell ref="G1027:I1027"/>
    <mergeCell ref="G1028:G1029"/>
    <mergeCell ref="H1028:H1029"/>
    <mergeCell ref="I1028:I1029"/>
    <mergeCell ref="D1056:D1058"/>
    <mergeCell ref="F1056:F1058"/>
    <mergeCell ref="G1056:I1056"/>
    <mergeCell ref="G1057:G1058"/>
    <mergeCell ref="H1057:H1058"/>
    <mergeCell ref="I1057:I1058"/>
    <mergeCell ref="D1044:D1046"/>
    <mergeCell ref="F1044:F1046"/>
    <mergeCell ref="G1044:I1044"/>
    <mergeCell ref="G1045:G1046"/>
    <mergeCell ref="H1045:H1046"/>
    <mergeCell ref="I1045:I1046"/>
    <mergeCell ref="D1080:D1082"/>
    <mergeCell ref="F1080:F1082"/>
    <mergeCell ref="G1080:I1080"/>
    <mergeCell ref="G1081:G1082"/>
    <mergeCell ref="H1081:H1082"/>
    <mergeCell ref="I1081:I1082"/>
    <mergeCell ref="D1068:D1070"/>
    <mergeCell ref="F1068:F1070"/>
    <mergeCell ref="G1068:I1068"/>
    <mergeCell ref="G1069:G1070"/>
    <mergeCell ref="H1069:H1070"/>
    <mergeCell ref="I1069:I1070"/>
    <mergeCell ref="C87:C89"/>
    <mergeCell ref="B87:B89"/>
    <mergeCell ref="A87:A89"/>
    <mergeCell ref="B8:B10"/>
    <mergeCell ref="A8:A10"/>
    <mergeCell ref="C8:C10"/>
    <mergeCell ref="D1118:D1120"/>
    <mergeCell ref="F1118:F1120"/>
    <mergeCell ref="G1118:I1118"/>
    <mergeCell ref="G1119:G1120"/>
    <mergeCell ref="H1119:H1120"/>
    <mergeCell ref="I1119:I1120"/>
    <mergeCell ref="D1106:D1108"/>
    <mergeCell ref="F1106:F1108"/>
    <mergeCell ref="G1106:I1106"/>
    <mergeCell ref="G1107:G1108"/>
    <mergeCell ref="H1107:H1108"/>
    <mergeCell ref="I1107:I1108"/>
    <mergeCell ref="D1093:D1095"/>
    <mergeCell ref="F1093:F1095"/>
    <mergeCell ref="G1093:I1093"/>
    <mergeCell ref="G1094:G1095"/>
    <mergeCell ref="H1094:H1095"/>
    <mergeCell ref="I1094:I1095"/>
    <mergeCell ref="K87:K89"/>
    <mergeCell ref="K106:K108"/>
    <mergeCell ref="K146:K148"/>
    <mergeCell ref="K159:K161"/>
    <mergeCell ref="K175:K177"/>
    <mergeCell ref="K218:K220"/>
    <mergeCell ref="K231:K233"/>
    <mergeCell ref="K258:K260"/>
    <mergeCell ref="K279:K281"/>
    <mergeCell ref="K475:K477"/>
    <mergeCell ref="K568:K570"/>
    <mergeCell ref="K578:K580"/>
    <mergeCell ref="K590:K592"/>
    <mergeCell ref="K612:K614"/>
    <mergeCell ref="K646:K648"/>
    <mergeCell ref="K666:K668"/>
    <mergeCell ref="K708:K710"/>
    <mergeCell ref="K294:K296"/>
    <mergeCell ref="K307:K309"/>
    <mergeCell ref="K316:K318"/>
    <mergeCell ref="K324:K326"/>
    <mergeCell ref="K338:K340"/>
    <mergeCell ref="K357:K359"/>
    <mergeCell ref="K386:K388"/>
    <mergeCell ref="K431:K433"/>
    <mergeCell ref="K456:K458"/>
    <mergeCell ref="K732:K734"/>
    <mergeCell ref="K743:K745"/>
    <mergeCell ref="K754:K756"/>
    <mergeCell ref="K766:K768"/>
    <mergeCell ref="K776:K778"/>
    <mergeCell ref="K791:K793"/>
    <mergeCell ref="K809:K811"/>
    <mergeCell ref="K822:K824"/>
    <mergeCell ref="K854:K856"/>
    <mergeCell ref="K866:K868"/>
    <mergeCell ref="K876:K878"/>
    <mergeCell ref="K888:K890"/>
    <mergeCell ref="K897:K899"/>
    <mergeCell ref="K914:K916"/>
    <mergeCell ref="K930:K932"/>
    <mergeCell ref="K946:K948"/>
    <mergeCell ref="K970:K972"/>
    <mergeCell ref="K986:K988"/>
    <mergeCell ref="K1010:K1012"/>
    <mergeCell ref="K1017:K1019"/>
    <mergeCell ref="K1027:K1029"/>
    <mergeCell ref="K1037:K1039"/>
    <mergeCell ref="K1044:K1046"/>
    <mergeCell ref="K1056:K1058"/>
    <mergeCell ref="K1068:K1070"/>
    <mergeCell ref="K1080:K1082"/>
    <mergeCell ref="K1093:K1095"/>
    <mergeCell ref="K1106:K1108"/>
    <mergeCell ref="K1118:K1120"/>
    <mergeCell ref="C106:C108"/>
    <mergeCell ref="B106:B108"/>
    <mergeCell ref="A106:A108"/>
    <mergeCell ref="C159:C161"/>
    <mergeCell ref="B159:B161"/>
    <mergeCell ref="A159:A161"/>
    <mergeCell ref="C146:C148"/>
    <mergeCell ref="B146:B148"/>
    <mergeCell ref="A146:A148"/>
    <mergeCell ref="C175:C177"/>
    <mergeCell ref="B175:B177"/>
    <mergeCell ref="A175:A177"/>
    <mergeCell ref="C218:C220"/>
    <mergeCell ref="B218:B220"/>
    <mergeCell ref="A218:A220"/>
    <mergeCell ref="C231:C233"/>
    <mergeCell ref="B231:B233"/>
    <mergeCell ref="A231:A233"/>
    <mergeCell ref="C258:C260"/>
    <mergeCell ref="B258:B260"/>
    <mergeCell ref="A258:A260"/>
    <mergeCell ref="C279:C281"/>
    <mergeCell ref="B279:B281"/>
    <mergeCell ref="A279:A281"/>
    <mergeCell ref="C294:C296"/>
    <mergeCell ref="B294:B296"/>
    <mergeCell ref="A294:A296"/>
    <mergeCell ref="C307:C309"/>
    <mergeCell ref="B307:B309"/>
    <mergeCell ref="A307:A309"/>
    <mergeCell ref="C316:C318"/>
    <mergeCell ref="B316:B318"/>
    <mergeCell ref="A316:A318"/>
    <mergeCell ref="C324:C326"/>
    <mergeCell ref="B324:B326"/>
    <mergeCell ref="A324:A326"/>
    <mergeCell ref="C338:C340"/>
    <mergeCell ref="B338:B340"/>
    <mergeCell ref="A338:A340"/>
    <mergeCell ref="C357:C359"/>
    <mergeCell ref="B357:B359"/>
    <mergeCell ref="A357:A359"/>
    <mergeCell ref="C386:C388"/>
    <mergeCell ref="B386:B388"/>
    <mergeCell ref="A386:A388"/>
    <mergeCell ref="C431:C433"/>
    <mergeCell ref="B431:B433"/>
    <mergeCell ref="A431:A433"/>
    <mergeCell ref="C456:C458"/>
    <mergeCell ref="B456:B458"/>
    <mergeCell ref="A456:A458"/>
    <mergeCell ref="C475:C477"/>
    <mergeCell ref="B475:B477"/>
    <mergeCell ref="A475:A477"/>
    <mergeCell ref="C568:C570"/>
    <mergeCell ref="B568:B570"/>
    <mergeCell ref="A568:A570"/>
    <mergeCell ref="C578:C580"/>
    <mergeCell ref="B578:B580"/>
    <mergeCell ref="A578:A580"/>
    <mergeCell ref="C590:C592"/>
    <mergeCell ref="B590:B592"/>
    <mergeCell ref="A590:A592"/>
    <mergeCell ref="C612:C614"/>
    <mergeCell ref="B612:B614"/>
    <mergeCell ref="A612:A614"/>
    <mergeCell ref="C646:C648"/>
    <mergeCell ref="B646:B648"/>
    <mergeCell ref="A646:A648"/>
    <mergeCell ref="C666:C668"/>
    <mergeCell ref="B666:B668"/>
    <mergeCell ref="A666:A668"/>
    <mergeCell ref="C708:C710"/>
    <mergeCell ref="B708:B710"/>
    <mergeCell ref="A708:A710"/>
    <mergeCell ref="C732:C734"/>
    <mergeCell ref="B732:B734"/>
    <mergeCell ref="A732:A734"/>
    <mergeCell ref="C743:C745"/>
    <mergeCell ref="B743:B745"/>
    <mergeCell ref="A743:A745"/>
    <mergeCell ref="C754:C756"/>
    <mergeCell ref="B754:B756"/>
    <mergeCell ref="A754:A756"/>
    <mergeCell ref="C766:C768"/>
    <mergeCell ref="B766:B768"/>
    <mergeCell ref="A766:A768"/>
    <mergeCell ref="C776:C778"/>
    <mergeCell ref="B776:B778"/>
    <mergeCell ref="A776:A778"/>
    <mergeCell ref="C791:C793"/>
    <mergeCell ref="B791:B793"/>
    <mergeCell ref="A791:A793"/>
    <mergeCell ref="C809:C811"/>
    <mergeCell ref="B809:B811"/>
    <mergeCell ref="A809:A811"/>
    <mergeCell ref="C822:C824"/>
    <mergeCell ref="B822:B824"/>
    <mergeCell ref="A822:A824"/>
    <mergeCell ref="C854:C856"/>
    <mergeCell ref="B854:B856"/>
    <mergeCell ref="A854:A856"/>
    <mergeCell ref="C866:C868"/>
    <mergeCell ref="B866:B868"/>
    <mergeCell ref="A866:A868"/>
    <mergeCell ref="C876:C878"/>
    <mergeCell ref="B876:B878"/>
    <mergeCell ref="A876:A878"/>
    <mergeCell ref="C888:C890"/>
    <mergeCell ref="B888:B890"/>
    <mergeCell ref="A888:A890"/>
    <mergeCell ref="C897:C899"/>
    <mergeCell ref="B897:B899"/>
    <mergeCell ref="A897:A899"/>
    <mergeCell ref="C914:C916"/>
    <mergeCell ref="B914:B916"/>
    <mergeCell ref="A914:A916"/>
    <mergeCell ref="C930:C932"/>
    <mergeCell ref="B930:B932"/>
    <mergeCell ref="A930:A932"/>
    <mergeCell ref="C946:C948"/>
    <mergeCell ref="B946:B948"/>
    <mergeCell ref="A946:A948"/>
    <mergeCell ref="C970:C972"/>
    <mergeCell ref="B970:B972"/>
    <mergeCell ref="A970:A972"/>
    <mergeCell ref="C986:C988"/>
    <mergeCell ref="B986:B988"/>
    <mergeCell ref="A986:A988"/>
    <mergeCell ref="C1010:C1012"/>
    <mergeCell ref="B1010:B1012"/>
    <mergeCell ref="A1010:A1012"/>
    <mergeCell ref="C1017:C1019"/>
    <mergeCell ref="B1017:B1019"/>
    <mergeCell ref="A1017:A1019"/>
    <mergeCell ref="C1027:C1029"/>
    <mergeCell ref="B1027:B1029"/>
    <mergeCell ref="A1027:A1029"/>
    <mergeCell ref="C1037:C1039"/>
    <mergeCell ref="B1037:B1039"/>
    <mergeCell ref="A1037:A1039"/>
    <mergeCell ref="C1044:C1046"/>
    <mergeCell ref="B1044:B1046"/>
    <mergeCell ref="A1044:A1046"/>
    <mergeCell ref="C1056:C1058"/>
    <mergeCell ref="B1056:B1058"/>
    <mergeCell ref="A1056:A1058"/>
    <mergeCell ref="C1068:C1070"/>
    <mergeCell ref="B1068:B1070"/>
    <mergeCell ref="A1068:A1070"/>
    <mergeCell ref="C1118:C1120"/>
    <mergeCell ref="B1118:B1120"/>
    <mergeCell ref="A1118:A1120"/>
    <mergeCell ref="C1080:C1082"/>
    <mergeCell ref="B1080:B1082"/>
    <mergeCell ref="A1080:A1082"/>
    <mergeCell ref="C1093:C1095"/>
    <mergeCell ref="B1093:B1095"/>
    <mergeCell ref="A1093:A1095"/>
    <mergeCell ref="C1106:C1108"/>
    <mergeCell ref="B1106:B1108"/>
    <mergeCell ref="A1106:A1108"/>
  </mergeCells>
  <pageMargins left="0.39370078740157483" right="0.23622047244094491" top="0.43307086614173229" bottom="0.59055118110236227" header="0.51181102362204722" footer="0.51181102362204722"/>
  <pageSetup paperSize="9" scale="10" fitToHeight="3" orientation="portrait" horizontalDpi="4294967293" r:id="rId1"/>
  <headerFooter alignWithMargins="0">
    <oddFooter>&amp;R&amp;A&amp;P</oddFooter>
  </headerFooter>
  <rowBreaks count="3" manualBreakCount="3">
    <brk id="292" max="10" man="1"/>
    <brk id="588" max="10" man="1"/>
    <brk id="864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U449"/>
  <sheetViews>
    <sheetView view="pageBreakPreview" zoomScaleSheetLayoutView="100" workbookViewId="0">
      <selection activeCell="E460" sqref="E460"/>
    </sheetView>
  </sheetViews>
  <sheetFormatPr defaultRowHeight="12.75" x14ac:dyDescent="0.2"/>
  <cols>
    <col min="1" max="1" width="12.28515625" style="266" customWidth="1"/>
    <col min="2" max="2" width="15" style="266" customWidth="1"/>
    <col min="3" max="3" width="12.5703125" style="1114" customWidth="1"/>
    <col min="4" max="4" width="31.42578125" style="121" customWidth="1"/>
    <col min="5" max="6" width="9.140625" style="121"/>
    <col min="7" max="7" width="13" style="359" customWidth="1"/>
    <col min="8" max="8" width="12.140625" style="359" customWidth="1"/>
    <col min="9" max="9" width="10.85546875" style="359" customWidth="1"/>
    <col min="10" max="10" width="11.28515625" style="262" hidden="1" customWidth="1"/>
    <col min="11" max="11" width="11.140625" style="266" customWidth="1"/>
    <col min="12" max="16384" width="9.140625" style="266"/>
  </cols>
  <sheetData>
    <row r="1" spans="1:21" s="422" customFormat="1" ht="16.5" customHeight="1" x14ac:dyDescent="0.2">
      <c r="A1" s="266"/>
      <c r="B1" s="266"/>
      <c r="C1" s="1114"/>
      <c r="D1" s="1872" t="s">
        <v>936</v>
      </c>
      <c r="E1" s="1872"/>
      <c r="F1" s="1872"/>
      <c r="G1" s="1872"/>
      <c r="H1" s="1872"/>
      <c r="I1" s="1872"/>
      <c r="J1" s="262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</row>
    <row r="2" spans="1:21" s="422" customFormat="1" ht="16.5" customHeight="1" x14ac:dyDescent="0.3">
      <c r="A2" s="266"/>
      <c r="B2" s="266"/>
      <c r="C2" s="1114"/>
      <c r="D2" s="1872"/>
      <c r="E2" s="1872"/>
      <c r="F2" s="1872"/>
      <c r="G2" s="1872"/>
      <c r="H2" s="1872"/>
      <c r="I2" s="1872"/>
      <c r="J2" s="262"/>
      <c r="K2" s="266"/>
      <c r="L2" s="1871" t="s">
        <v>932</v>
      </c>
      <c r="M2" s="1871"/>
      <c r="N2" s="1871"/>
      <c r="O2" s="1871"/>
      <c r="P2" s="266"/>
      <c r="Q2" s="266"/>
      <c r="R2" s="266"/>
      <c r="S2" s="266"/>
      <c r="T2" s="266"/>
      <c r="U2" s="266"/>
    </row>
    <row r="3" spans="1:21" s="422" customFormat="1" ht="16.5" customHeight="1" x14ac:dyDescent="0.2">
      <c r="A3" s="266"/>
      <c r="B3" s="266"/>
      <c r="C3" s="1114"/>
      <c r="D3" s="1872"/>
      <c r="E3" s="1872"/>
      <c r="F3" s="1872"/>
      <c r="G3" s="1872"/>
      <c r="H3" s="1872"/>
      <c r="I3" s="1872"/>
      <c r="J3" s="430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</row>
    <row r="4" spans="1:21" s="422" customFormat="1" ht="18.75" x14ac:dyDescent="0.3">
      <c r="A4" s="266"/>
      <c r="B4" s="266"/>
      <c r="C4" s="1114"/>
      <c r="D4" s="433"/>
      <c r="E4" s="434"/>
      <c r="F4" s="435"/>
      <c r="G4" s="436" t="s">
        <v>54</v>
      </c>
      <c r="H4" s="1594" t="s">
        <v>930</v>
      </c>
      <c r="I4" s="1594"/>
      <c r="J4" s="430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</row>
    <row r="5" spans="1:21" s="422" customFormat="1" ht="15.75" x14ac:dyDescent="0.25">
      <c r="A5" s="266"/>
      <c r="B5" s="266"/>
      <c r="C5" s="1114"/>
      <c r="D5" s="1603" t="s">
        <v>112</v>
      </c>
      <c r="E5" s="1603"/>
      <c r="F5" s="1603"/>
      <c r="G5" s="1603"/>
      <c r="H5" s="438"/>
      <c r="I5" s="438"/>
      <c r="J5" s="430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</row>
    <row r="6" spans="1:21" s="422" customFormat="1" ht="15.75" x14ac:dyDescent="0.25">
      <c r="A6" s="266"/>
      <c r="B6" s="266"/>
      <c r="C6" s="1114"/>
      <c r="D6" s="439"/>
      <c r="E6" s="440"/>
      <c r="F6" s="441"/>
      <c r="G6" s="1113"/>
      <c r="H6" s="438"/>
      <c r="I6" s="438"/>
      <c r="J6" s="430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</row>
    <row r="7" spans="1:21" s="422" customFormat="1" ht="16.5" thickBot="1" x14ac:dyDescent="0.25">
      <c r="A7" s="266"/>
      <c r="B7" s="266"/>
      <c r="C7" s="1114"/>
      <c r="D7" s="1153" t="s">
        <v>576</v>
      </c>
      <c r="E7" s="443"/>
      <c r="F7" s="121"/>
      <c r="G7" s="359"/>
      <c r="H7" s="359"/>
      <c r="I7" s="359"/>
      <c r="J7" s="430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</row>
    <row r="8" spans="1:21" s="422" customFormat="1" ht="15.75" customHeight="1" thickBot="1" x14ac:dyDescent="0.25">
      <c r="A8" s="1837" t="s">
        <v>939</v>
      </c>
      <c r="B8" s="1837" t="s">
        <v>938</v>
      </c>
      <c r="C8" s="1837" t="s">
        <v>937</v>
      </c>
      <c r="D8" s="1856" t="s">
        <v>109</v>
      </c>
      <c r="E8" s="1352" t="s">
        <v>2</v>
      </c>
      <c r="F8" s="1595" t="s">
        <v>110</v>
      </c>
      <c r="G8" s="1582" t="s">
        <v>931</v>
      </c>
      <c r="H8" s="1847"/>
      <c r="I8" s="1848"/>
      <c r="J8" s="1353"/>
      <c r="K8" s="1840" t="s">
        <v>69</v>
      </c>
      <c r="L8" s="266"/>
      <c r="M8" s="266"/>
      <c r="N8" s="266"/>
      <c r="O8" s="266"/>
      <c r="P8" s="266"/>
      <c r="Q8" s="266"/>
      <c r="R8" s="266"/>
      <c r="S8" s="266"/>
      <c r="T8" s="266"/>
      <c r="U8" s="266"/>
    </row>
    <row r="9" spans="1:21" s="422" customFormat="1" ht="15.75" customHeight="1" x14ac:dyDescent="0.2">
      <c r="A9" s="1838"/>
      <c r="B9" s="1838"/>
      <c r="C9" s="1838"/>
      <c r="D9" s="1857"/>
      <c r="E9" s="1354" t="s">
        <v>3</v>
      </c>
      <c r="F9" s="1596"/>
      <c r="G9" s="1861" t="s">
        <v>5</v>
      </c>
      <c r="H9" s="1598" t="s">
        <v>6</v>
      </c>
      <c r="I9" s="1849" t="s">
        <v>794</v>
      </c>
      <c r="J9" s="1355"/>
      <c r="K9" s="1841"/>
      <c r="L9" s="266"/>
      <c r="M9" s="266"/>
      <c r="N9" s="266"/>
      <c r="O9" s="266"/>
      <c r="P9" s="266"/>
      <c r="Q9" s="266"/>
      <c r="R9" s="266"/>
      <c r="S9" s="266"/>
      <c r="T9" s="266"/>
      <c r="U9" s="266"/>
    </row>
    <row r="10" spans="1:21" s="422" customFormat="1" ht="45.75" customHeight="1" thickBot="1" x14ac:dyDescent="0.25">
      <c r="A10" s="1839"/>
      <c r="B10" s="1839"/>
      <c r="C10" s="1839"/>
      <c r="D10" s="1858"/>
      <c r="E10" s="1356" t="s">
        <v>4</v>
      </c>
      <c r="F10" s="1597"/>
      <c r="G10" s="1862"/>
      <c r="H10" s="1599"/>
      <c r="I10" s="1850"/>
      <c r="J10" s="1355"/>
      <c r="K10" s="1842"/>
      <c r="L10" s="266"/>
      <c r="N10" s="266"/>
      <c r="O10" s="266"/>
      <c r="P10" s="266"/>
      <c r="Q10" s="266"/>
      <c r="R10" s="266"/>
      <c r="S10" s="266"/>
      <c r="T10" s="266"/>
      <c r="U10" s="266"/>
    </row>
    <row r="11" spans="1:21" s="422" customFormat="1" ht="15" x14ac:dyDescent="0.25">
      <c r="A11" s="1087"/>
      <c r="B11" s="1089"/>
      <c r="C11" s="1381" t="s">
        <v>942</v>
      </c>
      <c r="D11" s="1178" t="s">
        <v>369</v>
      </c>
      <c r="E11" s="556" t="s">
        <v>77</v>
      </c>
      <c r="F11" s="1089">
        <v>2.5</v>
      </c>
      <c r="G11" s="499">
        <f>'Бланки ИЭС'!E44</f>
        <v>10.1</v>
      </c>
      <c r="H11" s="499">
        <f>'Бланки ИЭС'!F44</f>
        <v>10.1</v>
      </c>
      <c r="I11" s="499">
        <f>'Бланки ИЭС'!G44</f>
        <v>10.1</v>
      </c>
      <c r="J11" s="430"/>
      <c r="K11" s="1089"/>
      <c r="L11" s="266"/>
      <c r="M11" s="266"/>
      <c r="N11" s="266"/>
      <c r="O11" s="266"/>
      <c r="P11" s="266"/>
      <c r="Q11" s="266"/>
      <c r="R11" s="266"/>
      <c r="S11" s="266"/>
      <c r="T11" s="266"/>
      <c r="U11" s="266"/>
    </row>
    <row r="12" spans="1:21" s="422" customFormat="1" ht="15" x14ac:dyDescent="0.25">
      <c r="A12" s="1087"/>
      <c r="B12" s="1089"/>
      <c r="C12" s="1381" t="s">
        <v>942</v>
      </c>
      <c r="D12" s="1178" t="s">
        <v>370</v>
      </c>
      <c r="E12" s="556" t="s">
        <v>77</v>
      </c>
      <c r="F12" s="1089">
        <v>2.5</v>
      </c>
      <c r="G12" s="499">
        <f>'Бланки ИЭС'!E45</f>
        <v>10.1</v>
      </c>
      <c r="H12" s="499">
        <f>'Бланки ИЭС'!F45</f>
        <v>10.1</v>
      </c>
      <c r="I12" s="499">
        <f>'Бланки ИЭС'!G45</f>
        <v>10.1</v>
      </c>
      <c r="J12" s="430"/>
      <c r="K12" s="1089"/>
      <c r="L12" s="266"/>
      <c r="M12" s="266"/>
      <c r="N12" s="266"/>
      <c r="O12" s="266"/>
      <c r="P12" s="266"/>
      <c r="Q12" s="266"/>
      <c r="R12" s="266"/>
      <c r="S12" s="266"/>
      <c r="T12" s="266"/>
      <c r="U12" s="266"/>
    </row>
    <row r="13" spans="1:21" s="422" customFormat="1" ht="15" x14ac:dyDescent="0.25">
      <c r="A13" s="1087"/>
      <c r="B13" s="1089"/>
      <c r="C13" s="1381" t="s">
        <v>945</v>
      </c>
      <c r="D13" s="1178" t="s">
        <v>78</v>
      </c>
      <c r="E13" s="556" t="s">
        <v>77</v>
      </c>
      <c r="F13" s="1089">
        <v>2.5</v>
      </c>
      <c r="G13" s="499">
        <f>'Бланки ИЭС'!E46</f>
        <v>6.1</v>
      </c>
      <c r="H13" s="499">
        <f>'Бланки ИЭС'!F46</f>
        <v>6.1</v>
      </c>
      <c r="I13" s="499">
        <f>'Бланки ИЭС'!G46</f>
        <v>6.1</v>
      </c>
      <c r="J13" s="430"/>
      <c r="K13" s="1089"/>
      <c r="L13" s="266"/>
      <c r="M13" s="266"/>
      <c r="N13" s="266"/>
      <c r="O13" s="266"/>
      <c r="P13" s="266"/>
      <c r="Q13" s="266"/>
      <c r="R13" s="266"/>
      <c r="S13" s="266"/>
      <c r="T13" s="266"/>
      <c r="U13" s="266"/>
    </row>
    <row r="14" spans="1:21" s="422" customFormat="1" ht="15" x14ac:dyDescent="0.25">
      <c r="A14" s="1087"/>
      <c r="B14" s="1089"/>
      <c r="C14" s="1381" t="s">
        <v>945</v>
      </c>
      <c r="D14" s="1178" t="s">
        <v>79</v>
      </c>
      <c r="E14" s="556" t="s">
        <v>77</v>
      </c>
      <c r="F14" s="1089">
        <v>2.5</v>
      </c>
      <c r="G14" s="499">
        <f>'Бланки ИЭС'!E47</f>
        <v>6.1</v>
      </c>
      <c r="H14" s="499">
        <f>'Бланки ИЭС'!F47</f>
        <v>6.1</v>
      </c>
      <c r="I14" s="499">
        <f>'Бланки ИЭС'!G47</f>
        <v>6.1</v>
      </c>
      <c r="J14" s="430"/>
      <c r="K14" s="1089"/>
      <c r="L14" s="266"/>
      <c r="M14" s="266"/>
      <c r="N14" s="266"/>
      <c r="O14" s="266"/>
      <c r="P14" s="266"/>
      <c r="Q14" s="266"/>
      <c r="R14" s="266"/>
      <c r="S14" s="266"/>
      <c r="T14" s="266"/>
      <c r="U14" s="266"/>
    </row>
    <row r="15" spans="1:21" s="422" customFormat="1" ht="15" x14ac:dyDescent="0.25">
      <c r="A15" s="1087"/>
      <c r="B15" s="1089"/>
      <c r="C15" s="1381" t="s">
        <v>945</v>
      </c>
      <c r="D15" s="1178" t="s">
        <v>80</v>
      </c>
      <c r="E15" s="556" t="s">
        <v>77</v>
      </c>
      <c r="F15" s="1089">
        <v>2.5</v>
      </c>
      <c r="G15" s="499">
        <f>'Бланки ИЭС'!E48</f>
        <v>6.1</v>
      </c>
      <c r="H15" s="499">
        <f>'Бланки ИЭС'!F48</f>
        <v>6.1</v>
      </c>
      <c r="I15" s="499">
        <f>'Бланки ИЭС'!G48</f>
        <v>6.1</v>
      </c>
      <c r="J15" s="430"/>
      <c r="K15" s="1089"/>
      <c r="L15" s="266"/>
      <c r="M15" s="266"/>
      <c r="N15" s="266"/>
      <c r="O15" s="266"/>
      <c r="P15" s="266"/>
      <c r="Q15" s="266"/>
      <c r="R15" s="266"/>
      <c r="S15" s="266"/>
      <c r="T15" s="266"/>
      <c r="U15" s="266"/>
    </row>
    <row r="16" spans="1:21" s="422" customFormat="1" ht="15" x14ac:dyDescent="0.25">
      <c r="A16" s="1087"/>
      <c r="B16" s="1089"/>
      <c r="C16" s="1381" t="s">
        <v>945</v>
      </c>
      <c r="D16" s="1178" t="s">
        <v>81</v>
      </c>
      <c r="E16" s="556" t="s">
        <v>77</v>
      </c>
      <c r="F16" s="1089">
        <v>2.5</v>
      </c>
      <c r="G16" s="499">
        <f>'Бланки ИЭС'!E49</f>
        <v>6.1</v>
      </c>
      <c r="H16" s="499">
        <f>'Бланки ИЭС'!F49</f>
        <v>6.1</v>
      </c>
      <c r="I16" s="499">
        <f>'Бланки ИЭС'!G49</f>
        <v>6.1</v>
      </c>
      <c r="J16" s="430"/>
      <c r="K16" s="1089"/>
      <c r="L16" s="266"/>
      <c r="M16" s="266"/>
      <c r="N16" s="266"/>
      <c r="O16" s="266"/>
      <c r="P16" s="266"/>
      <c r="Q16" s="266"/>
      <c r="R16" s="266"/>
      <c r="S16" s="266"/>
      <c r="T16" s="266"/>
      <c r="U16" s="266"/>
    </row>
    <row r="17" spans="1:21" s="422" customFormat="1" ht="15" x14ac:dyDescent="0.25">
      <c r="A17" s="1087"/>
      <c r="B17" s="1089"/>
      <c r="C17" s="1381" t="s">
        <v>945</v>
      </c>
      <c r="D17" s="1178" t="s">
        <v>82</v>
      </c>
      <c r="E17" s="556" t="s">
        <v>77</v>
      </c>
      <c r="F17" s="1089">
        <v>2.5</v>
      </c>
      <c r="G17" s="499">
        <f>'Бланки ИЭС'!E50</f>
        <v>6.1</v>
      </c>
      <c r="H17" s="499">
        <f>'Бланки ИЭС'!F50</f>
        <v>6.1</v>
      </c>
      <c r="I17" s="499">
        <f>'Бланки ИЭС'!G50</f>
        <v>6.1</v>
      </c>
      <c r="J17" s="430"/>
      <c r="K17" s="1089"/>
      <c r="L17" s="266"/>
      <c r="M17" s="266"/>
      <c r="N17" s="266"/>
      <c r="O17" s="266"/>
      <c r="P17" s="266"/>
      <c r="Q17" s="266"/>
      <c r="R17" s="266"/>
      <c r="S17" s="266"/>
      <c r="T17" s="266"/>
      <c r="U17" s="266"/>
    </row>
    <row r="18" spans="1:21" s="422" customFormat="1" ht="15" x14ac:dyDescent="0.25">
      <c r="A18" s="1087"/>
      <c r="B18" s="1089"/>
      <c r="C18" s="1381" t="s">
        <v>945</v>
      </c>
      <c r="D18" s="1178" t="s">
        <v>83</v>
      </c>
      <c r="E18" s="556" t="s">
        <v>77</v>
      </c>
      <c r="F18" s="1089">
        <v>2.5</v>
      </c>
      <c r="G18" s="499">
        <f>'Бланки ИЭС'!E51</f>
        <v>6.1</v>
      </c>
      <c r="H18" s="499">
        <f>'Бланки ИЭС'!F51</f>
        <v>6.1</v>
      </c>
      <c r="I18" s="499">
        <f>'Бланки ИЭС'!G51</f>
        <v>6.1</v>
      </c>
      <c r="J18" s="430"/>
      <c r="K18" s="1089"/>
      <c r="L18" s="266"/>
      <c r="M18" s="266"/>
      <c r="N18" s="266"/>
      <c r="O18" s="266"/>
      <c r="P18" s="266"/>
      <c r="Q18" s="266"/>
      <c r="R18" s="266"/>
      <c r="S18" s="266"/>
      <c r="T18" s="266"/>
      <c r="U18" s="266"/>
    </row>
    <row r="19" spans="1:21" s="422" customFormat="1" ht="15.75" customHeight="1" x14ac:dyDescent="0.25">
      <c r="A19" s="1087"/>
      <c r="B19" s="1089"/>
      <c r="C19" s="1381" t="s">
        <v>945</v>
      </c>
      <c r="D19" s="1178" t="s">
        <v>84</v>
      </c>
      <c r="E19" s="556" t="s">
        <v>77</v>
      </c>
      <c r="F19" s="1089">
        <v>2.5</v>
      </c>
      <c r="G19" s="499">
        <f>'Бланки ИЭС'!E52</f>
        <v>6.1</v>
      </c>
      <c r="H19" s="499">
        <f>'Бланки ИЭС'!F52</f>
        <v>6.1</v>
      </c>
      <c r="I19" s="499">
        <f>'Бланки ИЭС'!G52</f>
        <v>6.1</v>
      </c>
      <c r="J19" s="430"/>
      <c r="K19" s="1089"/>
      <c r="L19" s="266"/>
      <c r="M19" s="266"/>
      <c r="N19" s="266"/>
      <c r="O19" s="266"/>
      <c r="P19" s="266"/>
      <c r="Q19" s="266"/>
      <c r="R19" s="266"/>
      <c r="S19" s="266"/>
      <c r="T19" s="266"/>
      <c r="U19" s="266"/>
    </row>
    <row r="20" spans="1:21" s="422" customFormat="1" ht="15.75" customHeight="1" thickBot="1" x14ac:dyDescent="0.3">
      <c r="A20" s="1217"/>
      <c r="B20" s="1161"/>
      <c r="C20" s="1382" t="s">
        <v>945</v>
      </c>
      <c r="D20" s="1180" t="s">
        <v>85</v>
      </c>
      <c r="E20" s="560" t="s">
        <v>77</v>
      </c>
      <c r="F20" s="1161">
        <v>2.5</v>
      </c>
      <c r="G20" s="534">
        <f>'Бланки ИЭС'!E53</f>
        <v>6.1</v>
      </c>
      <c r="H20" s="534">
        <f>'Бланки ИЭС'!F53</f>
        <v>6.1</v>
      </c>
      <c r="I20" s="534">
        <f>'Бланки ИЭС'!G53</f>
        <v>6.1</v>
      </c>
      <c r="J20" s="1160"/>
      <c r="K20" s="1161"/>
      <c r="L20" s="266"/>
      <c r="M20" s="266"/>
      <c r="N20" s="266"/>
      <c r="O20" s="266"/>
      <c r="P20" s="266"/>
      <c r="Q20" s="266"/>
      <c r="R20" s="266"/>
      <c r="S20" s="266"/>
      <c r="T20" s="266"/>
      <c r="U20" s="266"/>
    </row>
    <row r="21" spans="1:21" s="422" customFormat="1" x14ac:dyDescent="0.2">
      <c r="A21" s="685"/>
      <c r="B21" s="685"/>
      <c r="C21" s="1117"/>
      <c r="D21" s="1076"/>
      <c r="E21" s="1154"/>
      <c r="F21" s="1076"/>
      <c r="G21" s="1119"/>
      <c r="H21" s="1119"/>
      <c r="I21" s="1119"/>
      <c r="J21" s="262"/>
      <c r="K21" s="266"/>
      <c r="L21" s="266"/>
      <c r="M21" s="266"/>
      <c r="N21" s="266"/>
      <c r="O21" s="266"/>
      <c r="P21" s="266"/>
      <c r="Q21" s="266"/>
      <c r="R21" s="266"/>
      <c r="S21" s="266"/>
      <c r="T21" s="266"/>
      <c r="U21" s="266"/>
    </row>
    <row r="22" spans="1:21" s="422" customFormat="1" ht="16.5" thickBot="1" x14ac:dyDescent="0.25">
      <c r="A22" s="685"/>
      <c r="B22" s="685"/>
      <c r="C22" s="1117"/>
      <c r="D22" s="442" t="s">
        <v>510</v>
      </c>
      <c r="E22" s="1154"/>
      <c r="F22" s="1076"/>
      <c r="G22" s="1119"/>
      <c r="H22" s="1119"/>
      <c r="I22" s="1119"/>
      <c r="J22" s="262"/>
      <c r="K22" s="266"/>
      <c r="L22" s="266"/>
      <c r="M22" s="266"/>
      <c r="N22" s="266"/>
      <c r="O22" s="266"/>
      <c r="P22" s="266"/>
      <c r="Q22" s="266"/>
      <c r="R22" s="266"/>
      <c r="S22" s="266"/>
      <c r="T22" s="266"/>
      <c r="U22" s="266"/>
    </row>
    <row r="23" spans="1:21" s="422" customFormat="1" ht="15" thickBot="1" x14ac:dyDescent="0.25">
      <c r="A23" s="1837" t="s">
        <v>939</v>
      </c>
      <c r="B23" s="1837" t="s">
        <v>938</v>
      </c>
      <c r="C23" s="1837" t="s">
        <v>937</v>
      </c>
      <c r="D23" s="1856" t="s">
        <v>109</v>
      </c>
      <c r="E23" s="1352" t="s">
        <v>2</v>
      </c>
      <c r="F23" s="1595" t="s">
        <v>110</v>
      </c>
      <c r="G23" s="1582" t="s">
        <v>931</v>
      </c>
      <c r="H23" s="1847"/>
      <c r="I23" s="1848"/>
      <c r="J23" s="1353"/>
      <c r="K23" s="1840" t="s">
        <v>69</v>
      </c>
      <c r="L23" s="266"/>
      <c r="M23" s="266"/>
      <c r="N23" s="266"/>
      <c r="O23" s="266"/>
      <c r="P23" s="266"/>
      <c r="Q23" s="266"/>
      <c r="R23" s="266"/>
      <c r="S23" s="266"/>
      <c r="T23" s="266"/>
      <c r="U23" s="266"/>
    </row>
    <row r="24" spans="1:21" s="422" customFormat="1" ht="14.25" x14ac:dyDescent="0.2">
      <c r="A24" s="1838"/>
      <c r="B24" s="1838"/>
      <c r="C24" s="1838"/>
      <c r="D24" s="1857"/>
      <c r="E24" s="1354" t="s">
        <v>3</v>
      </c>
      <c r="F24" s="1596"/>
      <c r="G24" s="1861" t="s">
        <v>5</v>
      </c>
      <c r="H24" s="1598" t="s">
        <v>6</v>
      </c>
      <c r="I24" s="1849" t="s">
        <v>794</v>
      </c>
      <c r="J24" s="1355"/>
      <c r="K24" s="1841"/>
      <c r="L24" s="266"/>
      <c r="M24" s="266"/>
      <c r="N24" s="266"/>
      <c r="O24" s="266"/>
      <c r="P24" s="266"/>
      <c r="Q24" s="266"/>
      <c r="R24" s="266"/>
      <c r="S24" s="266"/>
      <c r="T24" s="266"/>
      <c r="U24" s="266"/>
    </row>
    <row r="25" spans="1:21" s="422" customFormat="1" ht="32.25" customHeight="1" thickBot="1" x14ac:dyDescent="0.25">
      <c r="A25" s="1839"/>
      <c r="B25" s="1839"/>
      <c r="C25" s="1839"/>
      <c r="D25" s="1858"/>
      <c r="E25" s="1356" t="s">
        <v>4</v>
      </c>
      <c r="F25" s="1597"/>
      <c r="G25" s="1862"/>
      <c r="H25" s="1599"/>
      <c r="I25" s="1850"/>
      <c r="J25" s="1355"/>
      <c r="K25" s="1842"/>
      <c r="L25" s="266"/>
      <c r="M25" s="266"/>
      <c r="N25" s="266"/>
      <c r="O25" s="266"/>
      <c r="P25" s="266"/>
      <c r="Q25" s="266"/>
      <c r="R25" s="266"/>
      <c r="S25" s="266"/>
      <c r="T25" s="266"/>
      <c r="U25" s="266"/>
    </row>
    <row r="26" spans="1:21" s="422" customFormat="1" ht="15" x14ac:dyDescent="0.25">
      <c r="A26" s="1087"/>
      <c r="B26" s="1089"/>
      <c r="C26" s="1381" t="s">
        <v>940</v>
      </c>
      <c r="D26" s="1066" t="s">
        <v>428</v>
      </c>
      <c r="E26" s="579" t="s">
        <v>77</v>
      </c>
      <c r="F26" s="631">
        <v>2.5</v>
      </c>
      <c r="G26" s="772">
        <f>'Бланки ИЭС'!E158</f>
        <v>10.6</v>
      </c>
      <c r="H26" s="772">
        <f>'Бланки ИЭС'!F158</f>
        <v>10.4</v>
      </c>
      <c r="I26" s="772">
        <f>'Бланки ИЭС'!G158</f>
        <v>10.5</v>
      </c>
      <c r="J26" s="430"/>
      <c r="K26" s="1089"/>
      <c r="L26" s="266"/>
      <c r="M26" s="266"/>
      <c r="N26" s="266"/>
      <c r="O26" s="266"/>
      <c r="P26" s="266"/>
      <c r="Q26" s="266"/>
      <c r="R26" s="266"/>
      <c r="S26" s="266"/>
      <c r="T26" s="266"/>
      <c r="U26" s="266"/>
    </row>
    <row r="27" spans="1:21" s="422" customFormat="1" ht="15" x14ac:dyDescent="0.25">
      <c r="A27" s="1087"/>
      <c r="B27" s="1089"/>
      <c r="C27" s="1381" t="s">
        <v>940</v>
      </c>
      <c r="D27" s="1068" t="s">
        <v>429</v>
      </c>
      <c r="E27" s="579" t="s">
        <v>77</v>
      </c>
      <c r="F27" s="639">
        <v>2.5</v>
      </c>
      <c r="G27" s="772">
        <f>'Бланки ИЭС'!E159</f>
        <v>10.6</v>
      </c>
      <c r="H27" s="772">
        <f>'Бланки ИЭС'!F159</f>
        <v>10.4</v>
      </c>
      <c r="I27" s="772">
        <f>'Бланки ИЭС'!G159</f>
        <v>10.5</v>
      </c>
      <c r="J27" s="430"/>
      <c r="K27" s="1089"/>
      <c r="L27" s="266"/>
      <c r="M27" s="266"/>
      <c r="N27" s="266"/>
      <c r="O27" s="266"/>
      <c r="P27" s="266"/>
      <c r="Q27" s="266"/>
      <c r="R27" s="266"/>
      <c r="S27" s="266"/>
      <c r="T27" s="266"/>
      <c r="U27" s="266"/>
    </row>
    <row r="28" spans="1:21" s="422" customFormat="1" ht="15" x14ac:dyDescent="0.25">
      <c r="A28" s="1087"/>
      <c r="B28" s="1089"/>
      <c r="C28" s="1381" t="s">
        <v>943</v>
      </c>
      <c r="D28" s="1066" t="s">
        <v>426</v>
      </c>
      <c r="E28" s="579" t="s">
        <v>77</v>
      </c>
      <c r="F28" s="639">
        <v>8</v>
      </c>
      <c r="G28" s="772">
        <f>'Бланки ИЭС'!E160</f>
        <v>37.4</v>
      </c>
      <c r="H28" s="772">
        <f>'Бланки ИЭС'!F160</f>
        <v>36.700000000000003</v>
      </c>
      <c r="I28" s="772">
        <f>'Бланки ИЭС'!G160</f>
        <v>37</v>
      </c>
      <c r="J28" s="430"/>
      <c r="K28" s="1089"/>
      <c r="L28" s="266"/>
      <c r="M28" s="266"/>
      <c r="N28" s="266"/>
      <c r="O28" s="266"/>
      <c r="P28" s="266"/>
      <c r="Q28" s="266"/>
      <c r="R28" s="266"/>
      <c r="S28" s="266"/>
      <c r="T28" s="266"/>
      <c r="U28" s="266"/>
    </row>
    <row r="29" spans="1:21" s="422" customFormat="1" ht="15" x14ac:dyDescent="0.25">
      <c r="A29" s="1087"/>
      <c r="B29" s="1089"/>
      <c r="C29" s="1381" t="s">
        <v>943</v>
      </c>
      <c r="D29" s="1068" t="s">
        <v>427</v>
      </c>
      <c r="E29" s="579" t="s">
        <v>77</v>
      </c>
      <c r="F29" s="639">
        <v>8</v>
      </c>
      <c r="G29" s="772">
        <f>'Бланки ИЭС'!E161</f>
        <v>37.4</v>
      </c>
      <c r="H29" s="772">
        <f>'Бланки ИЭС'!F161</f>
        <v>36.799999999999997</v>
      </c>
      <c r="I29" s="772">
        <f>'Бланки ИЭС'!G161</f>
        <v>37</v>
      </c>
      <c r="J29" s="430"/>
      <c r="K29" s="1089"/>
      <c r="L29" s="266"/>
      <c r="M29" s="266"/>
      <c r="N29" s="266"/>
      <c r="O29" s="266"/>
      <c r="P29" s="266"/>
      <c r="Q29" s="266"/>
      <c r="R29" s="266"/>
      <c r="S29" s="266"/>
      <c r="T29" s="266"/>
      <c r="U29" s="266"/>
    </row>
    <row r="30" spans="1:21" s="422" customFormat="1" ht="15" x14ac:dyDescent="0.25">
      <c r="A30" s="1087"/>
      <c r="B30" s="1089"/>
      <c r="C30" s="1381"/>
      <c r="D30" s="1066" t="s">
        <v>431</v>
      </c>
      <c r="E30" s="579" t="s">
        <v>77</v>
      </c>
      <c r="F30" s="639">
        <v>25</v>
      </c>
      <c r="G30" s="772">
        <f>'Бланки ИЭС'!E162</f>
        <v>117.7</v>
      </c>
      <c r="H30" s="772">
        <f>'Бланки ИЭС'!F162</f>
        <v>115.9</v>
      </c>
      <c r="I30" s="772">
        <f>'Бланки ИЭС'!G162</f>
        <v>116.9</v>
      </c>
      <c r="J30" s="430"/>
      <c r="K30" s="1089"/>
      <c r="L30" s="266"/>
      <c r="M30" s="266"/>
      <c r="N30" s="266"/>
      <c r="O30" s="266"/>
      <c r="P30" s="266"/>
      <c r="Q30" s="266"/>
      <c r="R30" s="266"/>
      <c r="S30" s="266"/>
      <c r="T30" s="266"/>
      <c r="U30" s="266"/>
    </row>
    <row r="31" spans="1:21" s="422" customFormat="1" ht="15.75" thickBot="1" x14ac:dyDescent="0.3">
      <c r="A31" s="1217"/>
      <c r="B31" s="1161"/>
      <c r="C31" s="1382"/>
      <c r="D31" s="1067" t="s">
        <v>432</v>
      </c>
      <c r="E31" s="610" t="s">
        <v>77</v>
      </c>
      <c r="F31" s="633">
        <v>25</v>
      </c>
      <c r="G31" s="845">
        <f>'Бланки ИЭС'!E163</f>
        <v>118</v>
      </c>
      <c r="H31" s="845">
        <f>'Бланки ИЭС'!F163</f>
        <v>116.5</v>
      </c>
      <c r="I31" s="845">
        <f>'Бланки ИЭС'!G163</f>
        <v>117.2</v>
      </c>
      <c r="J31" s="1160"/>
      <c r="K31" s="1161"/>
      <c r="L31" s="266"/>
      <c r="M31" s="266"/>
      <c r="N31" s="266"/>
      <c r="O31" s="266"/>
      <c r="P31" s="266"/>
      <c r="Q31" s="266"/>
      <c r="R31" s="266"/>
      <c r="S31" s="266"/>
      <c r="T31" s="266"/>
      <c r="U31" s="266"/>
    </row>
    <row r="32" spans="1:21" s="422" customFormat="1" ht="15" x14ac:dyDescent="0.25">
      <c r="A32" s="685"/>
      <c r="B32" s="685"/>
      <c r="C32" s="1117"/>
      <c r="D32" s="1076"/>
      <c r="E32" s="1154"/>
      <c r="F32" s="1076"/>
      <c r="G32" s="1155"/>
      <c r="H32" s="1155"/>
      <c r="I32" s="1155"/>
      <c r="J32" s="262"/>
      <c r="K32" s="266"/>
      <c r="L32" s="266"/>
      <c r="M32" s="266"/>
      <c r="N32" s="266"/>
      <c r="O32" s="266"/>
      <c r="P32" s="266"/>
      <c r="Q32" s="266"/>
      <c r="R32" s="266"/>
      <c r="S32" s="266"/>
      <c r="T32" s="266"/>
      <c r="U32" s="266"/>
    </row>
    <row r="33" spans="1:21" s="422" customFormat="1" ht="16.5" thickBot="1" x14ac:dyDescent="0.3">
      <c r="A33" s="685"/>
      <c r="B33" s="685"/>
      <c r="C33" s="1117"/>
      <c r="D33" s="1153" t="s">
        <v>460</v>
      </c>
      <c r="E33" s="432"/>
      <c r="F33" s="432"/>
      <c r="G33" s="1155"/>
      <c r="H33" s="1155"/>
      <c r="I33" s="1155"/>
      <c r="J33" s="262"/>
      <c r="K33" s="266"/>
      <c r="L33" s="266"/>
      <c r="M33" s="266"/>
      <c r="N33" s="266"/>
      <c r="O33" s="266"/>
      <c r="P33" s="266"/>
      <c r="Q33" s="266"/>
      <c r="R33" s="266"/>
      <c r="S33" s="266"/>
      <c r="T33" s="266"/>
      <c r="U33" s="266"/>
    </row>
    <row r="34" spans="1:21" s="422" customFormat="1" ht="15.75" customHeight="1" thickBot="1" x14ac:dyDescent="0.25">
      <c r="A34" s="1837" t="s">
        <v>939</v>
      </c>
      <c r="B34" s="1837" t="s">
        <v>938</v>
      </c>
      <c r="C34" s="1837" t="s">
        <v>937</v>
      </c>
      <c r="D34" s="1843" t="s">
        <v>109</v>
      </c>
      <c r="E34" s="1357" t="s">
        <v>2</v>
      </c>
      <c r="F34" s="1595" t="s">
        <v>110</v>
      </c>
      <c r="G34" s="1846" t="s">
        <v>931</v>
      </c>
      <c r="H34" s="1847"/>
      <c r="I34" s="1848"/>
      <c r="J34" s="1353"/>
      <c r="K34" s="1840" t="s">
        <v>69</v>
      </c>
      <c r="L34" s="266"/>
      <c r="M34" s="266"/>
      <c r="N34" s="266"/>
      <c r="O34" s="266"/>
      <c r="P34" s="266"/>
      <c r="Q34" s="266"/>
      <c r="R34" s="266"/>
      <c r="S34" s="266"/>
      <c r="T34" s="266"/>
      <c r="U34" s="266"/>
    </row>
    <row r="35" spans="1:21" s="422" customFormat="1" ht="14.25" x14ac:dyDescent="0.2">
      <c r="A35" s="1838"/>
      <c r="B35" s="1838"/>
      <c r="C35" s="1838"/>
      <c r="D35" s="1844"/>
      <c r="E35" s="1168" t="s">
        <v>3</v>
      </c>
      <c r="F35" s="1596"/>
      <c r="G35" s="1869" t="s">
        <v>5</v>
      </c>
      <c r="H35" s="1598" t="s">
        <v>6</v>
      </c>
      <c r="I35" s="1849" t="s">
        <v>794</v>
      </c>
      <c r="J35" s="1355"/>
      <c r="K35" s="1841"/>
      <c r="L35" s="266"/>
      <c r="M35" s="266"/>
      <c r="N35" s="266"/>
      <c r="O35" s="266"/>
      <c r="P35" s="266"/>
      <c r="Q35" s="266"/>
      <c r="R35" s="266"/>
      <c r="S35" s="266"/>
      <c r="T35" s="266"/>
      <c r="U35" s="266"/>
    </row>
    <row r="36" spans="1:21" s="422" customFormat="1" ht="32.25" customHeight="1" thickBot="1" x14ac:dyDescent="0.25">
      <c r="A36" s="1839"/>
      <c r="B36" s="1839"/>
      <c r="C36" s="1839"/>
      <c r="D36" s="1845"/>
      <c r="E36" s="1167" t="s">
        <v>4</v>
      </c>
      <c r="F36" s="1597"/>
      <c r="G36" s="1870"/>
      <c r="H36" s="1599"/>
      <c r="I36" s="1850"/>
      <c r="J36" s="1355"/>
      <c r="K36" s="1842"/>
      <c r="L36" s="266"/>
      <c r="M36" s="266"/>
      <c r="N36" s="266"/>
      <c r="O36" s="266"/>
      <c r="P36" s="266"/>
      <c r="Q36" s="266"/>
      <c r="R36" s="266"/>
      <c r="S36" s="266"/>
      <c r="T36" s="266"/>
      <c r="U36" s="266"/>
    </row>
    <row r="37" spans="1:21" s="422" customFormat="1" ht="15" x14ac:dyDescent="0.25">
      <c r="A37" s="1087"/>
      <c r="B37" s="1089"/>
      <c r="C37" s="1381"/>
      <c r="D37" s="1079" t="s">
        <v>244</v>
      </c>
      <c r="E37" s="639" t="s">
        <v>77</v>
      </c>
      <c r="F37" s="639"/>
      <c r="G37" s="499">
        <f>'Бланки ИЭС'!E207</f>
        <v>112</v>
      </c>
      <c r="H37" s="499">
        <f>'Бланки ИЭС'!F207</f>
        <v>112</v>
      </c>
      <c r="I37" s="499">
        <f>'Бланки ИЭС'!G207</f>
        <v>112</v>
      </c>
      <c r="J37" s="940">
        <v>0</v>
      </c>
      <c r="K37" s="1089"/>
      <c r="L37" s="266"/>
      <c r="M37" s="266"/>
      <c r="N37" s="266"/>
      <c r="O37" s="266"/>
      <c r="P37" s="266"/>
      <c r="Q37" s="266"/>
      <c r="R37" s="266"/>
      <c r="S37" s="266"/>
      <c r="T37" s="266"/>
      <c r="U37" s="266"/>
    </row>
    <row r="38" spans="1:21" s="422" customFormat="1" ht="15" x14ac:dyDescent="0.25">
      <c r="A38" s="1087"/>
      <c r="B38" s="1089"/>
      <c r="C38" s="1381" t="s">
        <v>945</v>
      </c>
      <c r="D38" s="1079" t="s">
        <v>481</v>
      </c>
      <c r="E38" s="639" t="s">
        <v>77</v>
      </c>
      <c r="F38" s="639">
        <v>2.5</v>
      </c>
      <c r="G38" s="499">
        <f>'Бланки ИЭС'!E208</f>
        <v>6.2</v>
      </c>
      <c r="H38" s="499">
        <f>'Бланки ИЭС'!F208</f>
        <v>6.17</v>
      </c>
      <c r="I38" s="499">
        <f>'Бланки ИЭС'!G208</f>
        <v>6.15</v>
      </c>
      <c r="J38" s="940">
        <v>0</v>
      </c>
      <c r="K38" s="1089"/>
      <c r="L38" s="266"/>
      <c r="M38" s="266"/>
      <c r="N38" s="266"/>
      <c r="O38" s="266"/>
      <c r="P38" s="266"/>
      <c r="Q38" s="266"/>
      <c r="R38" s="266"/>
      <c r="S38" s="266"/>
      <c r="T38" s="266"/>
      <c r="U38" s="266"/>
    </row>
    <row r="39" spans="1:21" s="422" customFormat="1" ht="15.75" thickBot="1" x14ac:dyDescent="0.3">
      <c r="A39" s="1087"/>
      <c r="B39" s="1089"/>
      <c r="C39" s="1381" t="s">
        <v>945</v>
      </c>
      <c r="D39" s="1079" t="s">
        <v>482</v>
      </c>
      <c r="E39" s="639" t="s">
        <v>77</v>
      </c>
      <c r="F39" s="639">
        <v>2.5</v>
      </c>
      <c r="G39" s="499">
        <f>'Бланки ИЭС'!E209</f>
        <v>6.23</v>
      </c>
      <c r="H39" s="499">
        <f>'Бланки ИЭС'!F209</f>
        <v>6.24</v>
      </c>
      <c r="I39" s="499">
        <f>'Бланки ИЭС'!G209</f>
        <v>6.29</v>
      </c>
      <c r="J39" s="941">
        <v>0</v>
      </c>
      <c r="K39" s="1089"/>
      <c r="L39" s="266"/>
      <c r="M39" s="266"/>
      <c r="N39" s="266"/>
      <c r="O39" s="266"/>
      <c r="P39" s="266"/>
      <c r="Q39" s="266"/>
      <c r="R39" s="266"/>
      <c r="S39" s="266"/>
      <c r="T39" s="266"/>
      <c r="U39" s="266"/>
    </row>
    <row r="40" spans="1:21" s="422" customFormat="1" ht="15" x14ac:dyDescent="0.25">
      <c r="A40" s="1087"/>
      <c r="B40" s="1089"/>
      <c r="C40" s="1381" t="s">
        <v>945</v>
      </c>
      <c r="D40" s="1078" t="s">
        <v>489</v>
      </c>
      <c r="E40" s="635" t="s">
        <v>77</v>
      </c>
      <c r="F40" s="635">
        <v>2.5</v>
      </c>
      <c r="G40" s="499">
        <f>'Бланки ИЭС'!E210</f>
        <v>6.2</v>
      </c>
      <c r="H40" s="499">
        <f>'Бланки ИЭС'!F210</f>
        <v>6.2</v>
      </c>
      <c r="I40" s="499">
        <f>'Бланки ИЭС'!G210</f>
        <v>6.2</v>
      </c>
      <c r="J40" s="1093">
        <v>0</v>
      </c>
      <c r="K40" s="1089"/>
      <c r="L40" s="266"/>
      <c r="M40" s="266"/>
      <c r="N40" s="266"/>
      <c r="O40" s="266"/>
      <c r="P40" s="266"/>
      <c r="Q40" s="266"/>
      <c r="R40" s="266"/>
      <c r="S40" s="266"/>
      <c r="T40" s="266"/>
      <c r="U40" s="266"/>
    </row>
    <row r="41" spans="1:21" s="422" customFormat="1" ht="15.75" thickBot="1" x14ac:dyDescent="0.3">
      <c r="A41" s="1217"/>
      <c r="B41" s="1161"/>
      <c r="C41" s="1382" t="s">
        <v>945</v>
      </c>
      <c r="D41" s="1080" t="s">
        <v>490</v>
      </c>
      <c r="E41" s="633" t="s">
        <v>77</v>
      </c>
      <c r="F41" s="633">
        <v>2.5</v>
      </c>
      <c r="G41" s="534">
        <f>'Бланки ИЭС'!E211</f>
        <v>6.2</v>
      </c>
      <c r="H41" s="534">
        <f>'Бланки ИЭС'!F211</f>
        <v>6.2</v>
      </c>
      <c r="I41" s="534">
        <f>'Бланки ИЭС'!G211</f>
        <v>6.2</v>
      </c>
      <c r="J41" s="941">
        <v>0</v>
      </c>
      <c r="K41" s="1161"/>
      <c r="L41" s="266"/>
      <c r="M41" s="266"/>
      <c r="N41" s="266"/>
      <c r="O41" s="266"/>
      <c r="P41" s="266"/>
      <c r="Q41" s="266"/>
      <c r="R41" s="266"/>
      <c r="S41" s="266"/>
      <c r="T41" s="266"/>
      <c r="U41" s="266"/>
    </row>
    <row r="42" spans="1:21" s="422" customFormat="1" ht="15" x14ac:dyDescent="0.25">
      <c r="A42" s="685"/>
      <c r="B42" s="685"/>
      <c r="C42" s="1117"/>
      <c r="D42" s="432"/>
      <c r="E42" s="432"/>
      <c r="F42" s="432"/>
      <c r="G42" s="520"/>
      <c r="H42" s="520"/>
      <c r="I42" s="520"/>
      <c r="J42" s="262"/>
      <c r="K42" s="266"/>
      <c r="L42" s="266"/>
      <c r="M42" s="266"/>
      <c r="N42" s="266"/>
      <c r="O42" s="266"/>
      <c r="P42" s="266"/>
      <c r="Q42" s="266"/>
      <c r="R42" s="266"/>
      <c r="S42" s="266"/>
      <c r="T42" s="266"/>
      <c r="U42" s="266"/>
    </row>
    <row r="43" spans="1:21" s="422" customFormat="1" ht="16.5" thickBot="1" x14ac:dyDescent="0.3">
      <c r="A43" s="685"/>
      <c r="B43" s="685"/>
      <c r="C43" s="1117"/>
      <c r="D43" s="1153" t="s">
        <v>577</v>
      </c>
      <c r="E43" s="432"/>
      <c r="F43" s="432"/>
      <c r="G43" s="520"/>
      <c r="H43" s="520"/>
      <c r="I43" s="520"/>
      <c r="J43" s="262"/>
      <c r="K43" s="266"/>
      <c r="L43" s="266"/>
      <c r="M43" s="266"/>
      <c r="N43" s="266"/>
      <c r="O43" s="266"/>
      <c r="P43" s="266"/>
      <c r="Q43" s="266"/>
      <c r="R43" s="266"/>
      <c r="S43" s="266"/>
      <c r="T43" s="266"/>
      <c r="U43" s="266"/>
    </row>
    <row r="44" spans="1:21" s="422" customFormat="1" ht="15.75" customHeight="1" thickBot="1" x14ac:dyDescent="0.25">
      <c r="A44" s="1837" t="s">
        <v>939</v>
      </c>
      <c r="B44" s="1837" t="s">
        <v>938</v>
      </c>
      <c r="C44" s="1837" t="s">
        <v>937</v>
      </c>
      <c r="D44" s="1843" t="s">
        <v>109</v>
      </c>
      <c r="E44" s="1357" t="s">
        <v>2</v>
      </c>
      <c r="F44" s="1595" t="s">
        <v>110</v>
      </c>
      <c r="G44" s="1846" t="s">
        <v>931</v>
      </c>
      <c r="H44" s="1847"/>
      <c r="I44" s="1848"/>
      <c r="J44" s="1353"/>
      <c r="K44" s="1840" t="s">
        <v>69</v>
      </c>
      <c r="L44" s="266"/>
      <c r="M44" s="266"/>
      <c r="N44" s="266"/>
      <c r="O44" s="266"/>
      <c r="P44" s="266"/>
      <c r="Q44" s="266"/>
      <c r="R44" s="266"/>
      <c r="S44" s="266"/>
      <c r="T44" s="266"/>
      <c r="U44" s="266"/>
    </row>
    <row r="45" spans="1:21" s="422" customFormat="1" ht="14.25" x14ac:dyDescent="0.2">
      <c r="A45" s="1838"/>
      <c r="B45" s="1838"/>
      <c r="C45" s="1838"/>
      <c r="D45" s="1844"/>
      <c r="E45" s="1168" t="s">
        <v>3</v>
      </c>
      <c r="F45" s="1596"/>
      <c r="G45" s="1587" t="s">
        <v>5</v>
      </c>
      <c r="H45" s="1598" t="s">
        <v>6</v>
      </c>
      <c r="I45" s="1849" t="s">
        <v>794</v>
      </c>
      <c r="J45" s="1355"/>
      <c r="K45" s="1841"/>
      <c r="L45" s="266"/>
      <c r="M45" s="266"/>
      <c r="N45" s="266"/>
      <c r="O45" s="266"/>
      <c r="P45" s="266"/>
      <c r="Q45" s="266"/>
      <c r="R45" s="266"/>
      <c r="S45" s="266"/>
      <c r="T45" s="266"/>
      <c r="U45" s="266"/>
    </row>
    <row r="46" spans="1:21" s="422" customFormat="1" ht="27.75" customHeight="1" thickBot="1" x14ac:dyDescent="0.25">
      <c r="A46" s="1839"/>
      <c r="B46" s="1839"/>
      <c r="C46" s="1839"/>
      <c r="D46" s="1845"/>
      <c r="E46" s="1167" t="s">
        <v>4</v>
      </c>
      <c r="F46" s="1597"/>
      <c r="G46" s="1588"/>
      <c r="H46" s="1599"/>
      <c r="I46" s="1850"/>
      <c r="J46" s="1355"/>
      <c r="K46" s="1842"/>
      <c r="L46" s="266"/>
      <c r="M46" s="266"/>
      <c r="N46" s="266"/>
      <c r="O46" s="266"/>
      <c r="P46" s="266"/>
      <c r="Q46" s="266"/>
      <c r="R46" s="266"/>
      <c r="S46" s="266"/>
      <c r="T46" s="266"/>
      <c r="U46" s="266"/>
    </row>
    <row r="47" spans="1:21" s="422" customFormat="1" ht="15" x14ac:dyDescent="0.25">
      <c r="A47" s="1087"/>
      <c r="B47" s="1089"/>
      <c r="C47" s="1381"/>
      <c r="D47" s="1078" t="s">
        <v>243</v>
      </c>
      <c r="E47" s="639" t="s">
        <v>77</v>
      </c>
      <c r="F47" s="639"/>
      <c r="G47" s="499">
        <f>'Бланки ИЭС'!E262</f>
        <v>115</v>
      </c>
      <c r="H47" s="499">
        <f>'Бланки ИЭС'!F262</f>
        <v>115</v>
      </c>
      <c r="I47" s="499">
        <f>'Бланки ИЭС'!G262</f>
        <v>115</v>
      </c>
      <c r="J47" s="430"/>
      <c r="K47" s="1089"/>
      <c r="L47" s="266"/>
      <c r="M47" s="266"/>
      <c r="N47" s="266"/>
      <c r="O47" s="266"/>
      <c r="P47" s="266"/>
      <c r="Q47" s="266"/>
      <c r="R47" s="266"/>
      <c r="S47" s="266"/>
      <c r="T47" s="266"/>
      <c r="U47" s="266"/>
    </row>
    <row r="48" spans="1:21" s="422" customFormat="1" ht="15" x14ac:dyDescent="0.25">
      <c r="A48" s="1087"/>
      <c r="B48" s="1089"/>
      <c r="C48" s="1381" t="s">
        <v>942</v>
      </c>
      <c r="D48" s="1079" t="s">
        <v>374</v>
      </c>
      <c r="E48" s="639" t="s">
        <v>77</v>
      </c>
      <c r="F48" s="639">
        <v>2.5</v>
      </c>
      <c r="G48" s="499">
        <f>'Бланки ИЭС'!E263</f>
        <v>10.4</v>
      </c>
      <c r="H48" s="499">
        <f>'Бланки ИЭС'!F263</f>
        <v>10.4</v>
      </c>
      <c r="I48" s="499">
        <f>'Бланки ИЭС'!G263</f>
        <v>10.4</v>
      </c>
      <c r="J48" s="430"/>
      <c r="K48" s="1089"/>
      <c r="L48" s="266"/>
      <c r="M48" s="266"/>
      <c r="N48" s="266"/>
      <c r="O48" s="266"/>
      <c r="P48" s="266"/>
      <c r="Q48" s="266"/>
      <c r="R48" s="266"/>
      <c r="S48" s="266"/>
      <c r="T48" s="266"/>
      <c r="U48" s="266"/>
    </row>
    <row r="49" spans="1:21" s="422" customFormat="1" ht="15.75" thickBot="1" x14ac:dyDescent="0.3">
      <c r="A49" s="1217"/>
      <c r="B49" s="1161"/>
      <c r="C49" s="1382" t="s">
        <v>942</v>
      </c>
      <c r="D49" s="1080" t="s">
        <v>375</v>
      </c>
      <c r="E49" s="633" t="s">
        <v>77</v>
      </c>
      <c r="F49" s="633">
        <v>2.5</v>
      </c>
      <c r="G49" s="534">
        <f>'Бланки ИЭС'!E264</f>
        <v>10.4</v>
      </c>
      <c r="H49" s="534">
        <f>'Бланки ИЭС'!F264</f>
        <v>10.4</v>
      </c>
      <c r="I49" s="534">
        <f>'Бланки ИЭС'!G264</f>
        <v>10.4</v>
      </c>
      <c r="J49" s="1160"/>
      <c r="K49" s="1161"/>
      <c r="L49" s="266"/>
      <c r="M49" s="266"/>
      <c r="N49" s="266"/>
      <c r="O49" s="266"/>
      <c r="P49" s="266"/>
      <c r="Q49" s="266"/>
      <c r="R49" s="266"/>
      <c r="S49" s="266"/>
      <c r="T49" s="266"/>
      <c r="U49" s="266"/>
    </row>
    <row r="50" spans="1:21" s="422" customFormat="1" ht="15" x14ac:dyDescent="0.25">
      <c r="A50" s="685"/>
      <c r="B50" s="685"/>
      <c r="C50" s="1117"/>
      <c r="D50" s="432"/>
      <c r="E50" s="432"/>
      <c r="F50" s="432"/>
      <c r="G50" s="520"/>
      <c r="H50" s="520"/>
      <c r="I50" s="520"/>
      <c r="J50" s="262"/>
      <c r="K50" s="266"/>
      <c r="L50" s="266"/>
      <c r="M50" s="266"/>
      <c r="N50" s="266"/>
      <c r="O50" s="266"/>
      <c r="P50" s="266"/>
      <c r="Q50" s="266"/>
      <c r="R50" s="266"/>
      <c r="S50" s="266"/>
      <c r="T50" s="266"/>
      <c r="U50" s="266"/>
    </row>
    <row r="51" spans="1:21" s="422" customFormat="1" ht="16.5" thickBot="1" x14ac:dyDescent="0.3">
      <c r="A51" s="685"/>
      <c r="B51" s="685"/>
      <c r="C51" s="1117"/>
      <c r="D51" s="1218" t="s">
        <v>614</v>
      </c>
      <c r="E51" s="432"/>
      <c r="F51" s="432"/>
      <c r="G51" s="520"/>
      <c r="H51" s="520"/>
      <c r="I51" s="520"/>
      <c r="J51" s="262"/>
      <c r="K51" s="266"/>
      <c r="L51" s="266"/>
      <c r="M51" s="266"/>
      <c r="N51" s="266"/>
      <c r="O51" s="266"/>
      <c r="P51" s="266"/>
      <c r="Q51" s="266"/>
      <c r="R51" s="266"/>
      <c r="S51" s="266"/>
      <c r="T51" s="266"/>
      <c r="U51" s="266"/>
    </row>
    <row r="52" spans="1:21" s="422" customFormat="1" ht="15.75" customHeight="1" thickBot="1" x14ac:dyDescent="0.25">
      <c r="A52" s="1837" t="s">
        <v>939</v>
      </c>
      <c r="B52" s="1837" t="s">
        <v>938</v>
      </c>
      <c r="C52" s="1837" t="s">
        <v>937</v>
      </c>
      <c r="D52" s="1843" t="s">
        <v>109</v>
      </c>
      <c r="E52" s="1357" t="s">
        <v>2</v>
      </c>
      <c r="F52" s="1595" t="s">
        <v>110</v>
      </c>
      <c r="G52" s="1582" t="s">
        <v>931</v>
      </c>
      <c r="H52" s="1847"/>
      <c r="I52" s="1848"/>
      <c r="J52" s="1353"/>
      <c r="K52" s="1840" t="s">
        <v>69</v>
      </c>
      <c r="L52" s="266"/>
      <c r="M52" s="266"/>
      <c r="N52" s="266"/>
      <c r="O52" s="266"/>
      <c r="P52" s="266"/>
      <c r="Q52" s="266"/>
      <c r="R52" s="266"/>
      <c r="S52" s="266"/>
      <c r="T52" s="266"/>
      <c r="U52" s="266"/>
    </row>
    <row r="53" spans="1:21" s="422" customFormat="1" ht="14.25" x14ac:dyDescent="0.2">
      <c r="A53" s="1838"/>
      <c r="B53" s="1838"/>
      <c r="C53" s="1838"/>
      <c r="D53" s="1844"/>
      <c r="E53" s="1168" t="s">
        <v>3</v>
      </c>
      <c r="F53" s="1596"/>
      <c r="G53" s="1864" t="s">
        <v>5</v>
      </c>
      <c r="H53" s="1598" t="s">
        <v>6</v>
      </c>
      <c r="I53" s="1865" t="s">
        <v>794</v>
      </c>
      <c r="J53" s="1355"/>
      <c r="K53" s="1841"/>
      <c r="L53" s="266"/>
      <c r="M53" s="266"/>
      <c r="N53" s="266"/>
      <c r="O53" s="266"/>
      <c r="P53" s="266"/>
      <c r="Q53" s="266"/>
      <c r="R53" s="266"/>
      <c r="S53" s="266"/>
      <c r="T53" s="266"/>
      <c r="U53" s="266"/>
    </row>
    <row r="54" spans="1:21" s="422" customFormat="1" ht="25.5" customHeight="1" thickBot="1" x14ac:dyDescent="0.25">
      <c r="A54" s="1839"/>
      <c r="B54" s="1839"/>
      <c r="C54" s="1839"/>
      <c r="D54" s="1845"/>
      <c r="E54" s="1167" t="s">
        <v>4</v>
      </c>
      <c r="F54" s="1597"/>
      <c r="G54" s="1862"/>
      <c r="H54" s="1599"/>
      <c r="I54" s="1850"/>
      <c r="J54" s="1355"/>
      <c r="K54" s="1842"/>
      <c r="L54" s="266"/>
      <c r="M54" s="266"/>
      <c r="N54" s="266"/>
      <c r="O54" s="266"/>
      <c r="P54" s="266"/>
      <c r="Q54" s="266"/>
      <c r="R54" s="266"/>
      <c r="S54" s="266"/>
      <c r="T54" s="266"/>
      <c r="U54" s="266"/>
    </row>
    <row r="55" spans="1:21" s="422" customFormat="1" ht="15" x14ac:dyDescent="0.25">
      <c r="A55" s="1087"/>
      <c r="B55" s="1089"/>
      <c r="C55" s="1381" t="s">
        <v>940</v>
      </c>
      <c r="D55" s="1079" t="s">
        <v>374</v>
      </c>
      <c r="E55" s="639" t="s">
        <v>77</v>
      </c>
      <c r="F55" s="1268">
        <v>2.5</v>
      </c>
      <c r="G55" s="475">
        <f>'Бланки ИЭС'!E289</f>
        <v>10.199999999999999</v>
      </c>
      <c r="H55" s="475">
        <f>'Бланки ИЭС'!F289</f>
        <v>10.199999999999999</v>
      </c>
      <c r="I55" s="1097">
        <f>'Бланки ИЭС'!G289</f>
        <v>10.199999999999999</v>
      </c>
      <c r="J55" s="430"/>
      <c r="K55" s="1089"/>
      <c r="L55" s="266"/>
      <c r="M55" s="266"/>
      <c r="N55" s="266"/>
      <c r="O55" s="266"/>
      <c r="P55" s="266"/>
      <c r="Q55" s="266"/>
      <c r="R55" s="266"/>
      <c r="S55" s="266"/>
      <c r="T55" s="266"/>
      <c r="U55" s="266"/>
    </row>
    <row r="56" spans="1:21" s="422" customFormat="1" ht="15" x14ac:dyDescent="0.25">
      <c r="A56" s="1087"/>
      <c r="B56" s="1089"/>
      <c r="C56" s="1381" t="s">
        <v>940</v>
      </c>
      <c r="D56" s="1078" t="s">
        <v>375</v>
      </c>
      <c r="E56" s="639" t="s">
        <v>77</v>
      </c>
      <c r="F56" s="1268">
        <v>2.5</v>
      </c>
      <c r="G56" s="461">
        <f>'Бланки ИЭС'!E290</f>
        <v>10.199999999999999</v>
      </c>
      <c r="H56" s="461">
        <f>'Бланки ИЭС'!F290</f>
        <v>10.199999999999999</v>
      </c>
      <c r="I56" s="936">
        <f>'Бланки ИЭС'!G290</f>
        <v>10.199999999999999</v>
      </c>
      <c r="J56" s="430"/>
      <c r="K56" s="1089"/>
      <c r="L56" s="266"/>
      <c r="M56" s="266"/>
      <c r="N56" s="266"/>
      <c r="O56" s="266"/>
      <c r="P56" s="266"/>
      <c r="Q56" s="266"/>
      <c r="R56" s="266"/>
      <c r="S56" s="266"/>
      <c r="T56" s="266"/>
      <c r="U56" s="266"/>
    </row>
    <row r="57" spans="1:21" s="422" customFormat="1" ht="15" x14ac:dyDescent="0.25">
      <c r="A57" s="1087"/>
      <c r="B57" s="1089"/>
      <c r="C57" s="1381"/>
      <c r="D57" s="1079" t="s">
        <v>376</v>
      </c>
      <c r="E57" s="639" t="s">
        <v>77</v>
      </c>
      <c r="F57" s="1268">
        <v>8</v>
      </c>
      <c r="G57" s="461">
        <f>'Бланки ИЭС'!E291</f>
        <v>35</v>
      </c>
      <c r="H57" s="461">
        <f>'Бланки ИЭС'!F291</f>
        <v>35</v>
      </c>
      <c r="I57" s="936">
        <f>'Бланки ИЭС'!G291</f>
        <v>35</v>
      </c>
      <c r="J57" s="430"/>
      <c r="K57" s="1089"/>
      <c r="L57" s="266"/>
      <c r="M57" s="266"/>
      <c r="N57" s="266"/>
      <c r="O57" s="266"/>
      <c r="P57" s="266"/>
      <c r="Q57" s="266"/>
      <c r="R57" s="266"/>
      <c r="S57" s="266"/>
      <c r="T57" s="266"/>
      <c r="U57" s="266"/>
    </row>
    <row r="58" spans="1:21" s="422" customFormat="1" ht="15.75" thickBot="1" x14ac:dyDescent="0.3">
      <c r="A58" s="1217"/>
      <c r="B58" s="1161"/>
      <c r="C58" s="1382"/>
      <c r="D58" s="1080" t="s">
        <v>377</v>
      </c>
      <c r="E58" s="633" t="s">
        <v>77</v>
      </c>
      <c r="F58" s="1272">
        <v>8</v>
      </c>
      <c r="G58" s="477">
        <f>'Бланки ИЭС'!E292</f>
        <v>35</v>
      </c>
      <c r="H58" s="477">
        <f>'Бланки ИЭС'!F292</f>
        <v>35</v>
      </c>
      <c r="I58" s="935">
        <f>'Бланки ИЭС'!G292</f>
        <v>35</v>
      </c>
      <c r="J58" s="1160"/>
      <c r="K58" s="1161"/>
      <c r="L58" s="266"/>
      <c r="M58" s="266"/>
      <c r="N58" s="266"/>
      <c r="O58" s="266"/>
      <c r="P58" s="266"/>
      <c r="Q58" s="266"/>
      <c r="R58" s="266"/>
      <c r="S58" s="266"/>
      <c r="T58" s="266"/>
      <c r="U58" s="266"/>
    </row>
    <row r="59" spans="1:21" s="422" customFormat="1" ht="15" x14ac:dyDescent="0.25">
      <c r="A59" s="685"/>
      <c r="B59" s="685"/>
      <c r="C59" s="1117"/>
      <c r="D59" s="547"/>
      <c r="E59" s="432"/>
      <c r="F59" s="432"/>
      <c r="G59" s="520"/>
      <c r="H59" s="520"/>
      <c r="I59" s="520"/>
      <c r="J59" s="262"/>
      <c r="K59" s="266"/>
      <c r="L59" s="266"/>
      <c r="M59" s="266"/>
      <c r="N59" s="266"/>
      <c r="O59" s="266"/>
      <c r="P59" s="266"/>
      <c r="Q59" s="266"/>
      <c r="R59" s="266"/>
      <c r="S59" s="266"/>
      <c r="T59" s="266"/>
      <c r="U59" s="266"/>
    </row>
    <row r="60" spans="1:21" s="422" customFormat="1" ht="15" x14ac:dyDescent="0.25">
      <c r="A60" s="685"/>
      <c r="B60" s="685"/>
      <c r="C60" s="1117"/>
      <c r="D60" s="432"/>
      <c r="E60" s="432"/>
      <c r="F60" s="432"/>
      <c r="G60" s="520"/>
      <c r="H60" s="520"/>
      <c r="I60" s="520"/>
      <c r="J60" s="262"/>
      <c r="K60" s="266"/>
      <c r="L60" s="266"/>
      <c r="M60" s="266"/>
      <c r="N60" s="266"/>
      <c r="O60" s="266"/>
      <c r="P60" s="266"/>
      <c r="Q60" s="266"/>
      <c r="R60" s="266"/>
      <c r="S60" s="266"/>
      <c r="T60" s="266"/>
      <c r="U60" s="266"/>
    </row>
    <row r="61" spans="1:21" s="422" customFormat="1" ht="15.75" thickBot="1" x14ac:dyDescent="0.3">
      <c r="A61" s="685"/>
      <c r="B61" s="685"/>
      <c r="C61" s="1117"/>
      <c r="D61" s="1201" t="s">
        <v>572</v>
      </c>
      <c r="E61" s="432"/>
      <c r="F61" s="432"/>
      <c r="G61" s="520"/>
      <c r="H61" s="520"/>
      <c r="I61" s="520"/>
      <c r="J61" s="262"/>
      <c r="K61" s="266"/>
      <c r="L61" s="266"/>
      <c r="M61" s="266"/>
      <c r="N61" s="266"/>
      <c r="O61" s="266"/>
      <c r="P61" s="266"/>
      <c r="Q61" s="266"/>
      <c r="R61" s="266"/>
      <c r="S61" s="266"/>
      <c r="T61" s="266"/>
      <c r="U61" s="266"/>
    </row>
    <row r="62" spans="1:21" s="422" customFormat="1" ht="15.75" customHeight="1" thickBot="1" x14ac:dyDescent="0.25">
      <c r="A62" s="1837" t="s">
        <v>939</v>
      </c>
      <c r="B62" s="1837" t="s">
        <v>938</v>
      </c>
      <c r="C62" s="1837" t="s">
        <v>937</v>
      </c>
      <c r="D62" s="1843" t="s">
        <v>109</v>
      </c>
      <c r="E62" s="1357" t="s">
        <v>2</v>
      </c>
      <c r="F62" s="1595" t="s">
        <v>110</v>
      </c>
      <c r="G62" s="1846" t="s">
        <v>931</v>
      </c>
      <c r="H62" s="1847"/>
      <c r="I62" s="1848"/>
      <c r="J62" s="1353"/>
      <c r="K62" s="1840" t="s">
        <v>69</v>
      </c>
      <c r="L62" s="266"/>
      <c r="M62" s="266"/>
      <c r="N62" s="266"/>
      <c r="O62" s="266"/>
      <c r="P62" s="266"/>
      <c r="Q62" s="266"/>
      <c r="R62" s="266"/>
      <c r="S62" s="266"/>
      <c r="T62" s="266"/>
      <c r="U62" s="266"/>
    </row>
    <row r="63" spans="1:21" s="422" customFormat="1" ht="14.25" x14ac:dyDescent="0.2">
      <c r="A63" s="1838"/>
      <c r="B63" s="1838"/>
      <c r="C63" s="1838"/>
      <c r="D63" s="1844"/>
      <c r="E63" s="1168" t="s">
        <v>3</v>
      </c>
      <c r="F63" s="1596"/>
      <c r="G63" s="1587" t="s">
        <v>5</v>
      </c>
      <c r="H63" s="1598" t="s">
        <v>6</v>
      </c>
      <c r="I63" s="1849" t="s">
        <v>794</v>
      </c>
      <c r="J63" s="1355"/>
      <c r="K63" s="1841"/>
      <c r="L63" s="266"/>
      <c r="M63" s="266"/>
      <c r="N63" s="266"/>
      <c r="O63" s="266"/>
      <c r="P63" s="266"/>
      <c r="Q63" s="266"/>
      <c r="R63" s="266"/>
      <c r="S63" s="266"/>
      <c r="T63" s="266"/>
      <c r="U63" s="266"/>
    </row>
    <row r="64" spans="1:21" s="422" customFormat="1" ht="33.75" customHeight="1" thickBot="1" x14ac:dyDescent="0.25">
      <c r="A64" s="1839"/>
      <c r="B64" s="1839"/>
      <c r="C64" s="1839"/>
      <c r="D64" s="1845"/>
      <c r="E64" s="1167" t="s">
        <v>4</v>
      </c>
      <c r="F64" s="1597"/>
      <c r="G64" s="1588"/>
      <c r="H64" s="1599"/>
      <c r="I64" s="1850"/>
      <c r="J64" s="1355"/>
      <c r="K64" s="1842"/>
      <c r="L64" s="266"/>
      <c r="M64" s="266"/>
      <c r="N64" s="266"/>
      <c r="O64" s="266"/>
      <c r="P64" s="266"/>
      <c r="Q64" s="266"/>
      <c r="R64" s="266"/>
      <c r="S64" s="266"/>
      <c r="T64" s="266"/>
      <c r="U64" s="266"/>
    </row>
    <row r="65" spans="1:21" s="422" customFormat="1" ht="15" x14ac:dyDescent="0.25">
      <c r="A65" s="1087"/>
      <c r="B65" s="1089"/>
      <c r="C65" s="1381" t="s">
        <v>942</v>
      </c>
      <c r="D65" s="1079" t="s">
        <v>374</v>
      </c>
      <c r="E65" s="639" t="s">
        <v>77</v>
      </c>
      <c r="F65" s="639"/>
      <c r="G65" s="499">
        <f>'Бланки ИЭС'!E325</f>
        <v>10.33</v>
      </c>
      <c r="H65" s="499">
        <f>'Бланки ИЭС'!F325</f>
        <v>10.14</v>
      </c>
      <c r="I65" s="499">
        <f>'Бланки ИЭС'!G325</f>
        <v>10.27</v>
      </c>
      <c r="J65" s="430"/>
      <c r="K65" s="1089"/>
      <c r="L65" s="266"/>
      <c r="M65" s="266"/>
      <c r="N65" s="266"/>
      <c r="O65" s="266"/>
      <c r="P65" s="266"/>
      <c r="Q65" s="266"/>
      <c r="R65" s="266"/>
      <c r="S65" s="266"/>
      <c r="T65" s="266"/>
      <c r="U65" s="266"/>
    </row>
    <row r="66" spans="1:21" s="422" customFormat="1" ht="15" x14ac:dyDescent="0.25">
      <c r="A66" s="1087"/>
      <c r="B66" s="1089"/>
      <c r="C66" s="1381" t="s">
        <v>942</v>
      </c>
      <c r="D66" s="1078" t="s">
        <v>375</v>
      </c>
      <c r="E66" s="639" t="s">
        <v>77</v>
      </c>
      <c r="F66" s="639"/>
      <c r="G66" s="499">
        <f>'Бланки ИЭС'!E326</f>
        <v>10.32</v>
      </c>
      <c r="H66" s="499">
        <f>'Бланки ИЭС'!F326</f>
        <v>10.16</v>
      </c>
      <c r="I66" s="499">
        <f>'Бланки ИЭС'!G326</f>
        <v>10.27</v>
      </c>
      <c r="J66" s="430"/>
      <c r="K66" s="1089"/>
      <c r="L66" s="266"/>
      <c r="M66" s="266"/>
      <c r="N66" s="266"/>
      <c r="O66" s="266"/>
      <c r="P66" s="266"/>
      <c r="Q66" s="266"/>
      <c r="R66" s="266"/>
      <c r="S66" s="266"/>
      <c r="T66" s="266"/>
      <c r="U66" s="266"/>
    </row>
    <row r="67" spans="1:21" s="422" customFormat="1" ht="15" x14ac:dyDescent="0.25">
      <c r="A67" s="1087"/>
      <c r="B67" s="1089"/>
      <c r="C67" s="1381"/>
      <c r="D67" s="1079" t="s">
        <v>378</v>
      </c>
      <c r="E67" s="639" t="s">
        <v>77</v>
      </c>
      <c r="F67" s="639"/>
      <c r="G67" s="499">
        <f>'Бланки ИЭС'!E327</f>
        <v>115.82</v>
      </c>
      <c r="H67" s="499">
        <f>'Бланки ИЭС'!F327</f>
        <v>113.93</v>
      </c>
      <c r="I67" s="499">
        <f>'Бланки ИЭС'!G327</f>
        <v>115.12</v>
      </c>
      <c r="J67" s="430"/>
      <c r="K67" s="1089"/>
      <c r="L67" s="266"/>
      <c r="M67" s="266"/>
      <c r="N67" s="266"/>
      <c r="O67" s="266"/>
      <c r="P67" s="266"/>
      <c r="Q67" s="266"/>
      <c r="R67" s="266"/>
      <c r="S67" s="266"/>
      <c r="T67" s="266"/>
      <c r="U67" s="266"/>
    </row>
    <row r="68" spans="1:21" s="422" customFormat="1" ht="15.75" thickBot="1" x14ac:dyDescent="0.3">
      <c r="A68" s="1217"/>
      <c r="B68" s="1161"/>
      <c r="C68" s="1382"/>
      <c r="D68" s="1082" t="s">
        <v>379</v>
      </c>
      <c r="E68" s="633" t="s">
        <v>77</v>
      </c>
      <c r="F68" s="633"/>
      <c r="G68" s="534">
        <f>'Бланки ИЭС'!E328</f>
        <v>114.92</v>
      </c>
      <c r="H68" s="534">
        <f>'Бланки ИЭС'!F328</f>
        <v>113</v>
      </c>
      <c r="I68" s="534">
        <f>'Бланки ИЭС'!G328</f>
        <v>114.19</v>
      </c>
      <c r="J68" s="1160"/>
      <c r="K68" s="1161"/>
      <c r="L68" s="266"/>
      <c r="M68" s="266"/>
      <c r="N68" s="266"/>
      <c r="O68" s="266"/>
      <c r="P68" s="266"/>
      <c r="Q68" s="266"/>
      <c r="R68" s="266"/>
      <c r="S68" s="266"/>
      <c r="T68" s="266"/>
      <c r="U68" s="266"/>
    </row>
    <row r="69" spans="1:21" s="422" customFormat="1" ht="15.75" thickBot="1" x14ac:dyDescent="0.3">
      <c r="A69" s="685"/>
      <c r="B69" s="685"/>
      <c r="C69" s="1117"/>
      <c r="D69" s="1189" t="s">
        <v>604</v>
      </c>
      <c r="E69" s="432"/>
      <c r="F69" s="432"/>
      <c r="G69" s="520"/>
      <c r="H69" s="520"/>
      <c r="I69" s="520"/>
      <c r="J69" s="262"/>
      <c r="K69" s="266"/>
      <c r="L69" s="266"/>
      <c r="M69" s="266"/>
      <c r="N69" s="266"/>
      <c r="O69" s="266"/>
      <c r="P69" s="266"/>
      <c r="Q69" s="266"/>
      <c r="R69" s="266"/>
      <c r="S69" s="266"/>
      <c r="T69" s="266"/>
      <c r="U69" s="266"/>
    </row>
    <row r="70" spans="1:21" s="422" customFormat="1" ht="15.75" customHeight="1" thickBot="1" x14ac:dyDescent="0.25">
      <c r="A70" s="1837" t="s">
        <v>939</v>
      </c>
      <c r="B70" s="1837" t="s">
        <v>938</v>
      </c>
      <c r="C70" s="1837" t="s">
        <v>937</v>
      </c>
      <c r="D70" s="1843" t="s">
        <v>109</v>
      </c>
      <c r="E70" s="1357" t="s">
        <v>2</v>
      </c>
      <c r="F70" s="1595" t="s">
        <v>110</v>
      </c>
      <c r="G70" s="1846" t="s">
        <v>931</v>
      </c>
      <c r="H70" s="1847"/>
      <c r="I70" s="1848"/>
      <c r="J70" s="1353"/>
      <c r="K70" s="1840" t="s">
        <v>69</v>
      </c>
      <c r="L70" s="266"/>
      <c r="M70" s="266"/>
      <c r="N70" s="266"/>
      <c r="O70" s="266"/>
      <c r="P70" s="266"/>
      <c r="Q70" s="266"/>
      <c r="R70" s="266"/>
      <c r="S70" s="266"/>
      <c r="T70" s="266"/>
      <c r="U70" s="266"/>
    </row>
    <row r="71" spans="1:21" s="422" customFormat="1" ht="14.25" x14ac:dyDescent="0.2">
      <c r="A71" s="1838"/>
      <c r="B71" s="1838"/>
      <c r="C71" s="1838"/>
      <c r="D71" s="1844"/>
      <c r="E71" s="1168" t="s">
        <v>3</v>
      </c>
      <c r="F71" s="1596"/>
      <c r="G71" s="1587" t="s">
        <v>5</v>
      </c>
      <c r="H71" s="1598" t="s">
        <v>6</v>
      </c>
      <c r="I71" s="1849" t="s">
        <v>794</v>
      </c>
      <c r="J71" s="1355"/>
      <c r="K71" s="1841"/>
      <c r="L71" s="266"/>
      <c r="M71" s="266"/>
      <c r="N71" s="266"/>
      <c r="O71" s="266"/>
      <c r="P71" s="266"/>
      <c r="Q71" s="266"/>
      <c r="R71" s="266"/>
      <c r="S71" s="266"/>
      <c r="T71" s="266"/>
      <c r="U71" s="266"/>
    </row>
    <row r="72" spans="1:21" s="422" customFormat="1" ht="26.25" customHeight="1" thickBot="1" x14ac:dyDescent="0.25">
      <c r="A72" s="1839"/>
      <c r="B72" s="1839"/>
      <c r="C72" s="1839"/>
      <c r="D72" s="1845"/>
      <c r="E72" s="1167" t="s">
        <v>4</v>
      </c>
      <c r="F72" s="1597"/>
      <c r="G72" s="1588"/>
      <c r="H72" s="1599"/>
      <c r="I72" s="1850"/>
      <c r="J72" s="1355"/>
      <c r="K72" s="1842"/>
      <c r="L72" s="266"/>
      <c r="M72" s="266"/>
      <c r="N72" s="266"/>
      <c r="O72" s="266"/>
      <c r="P72" s="266"/>
      <c r="Q72" s="266"/>
      <c r="R72" s="266"/>
      <c r="S72" s="266"/>
      <c r="T72" s="266"/>
      <c r="U72" s="266"/>
    </row>
    <row r="73" spans="1:21" s="422" customFormat="1" ht="15" x14ac:dyDescent="0.25">
      <c r="A73" s="1087"/>
      <c r="B73" s="1089"/>
      <c r="C73" s="1381" t="s">
        <v>940</v>
      </c>
      <c r="D73" s="1079" t="s">
        <v>374</v>
      </c>
      <c r="E73" s="639" t="s">
        <v>77</v>
      </c>
      <c r="F73" s="639">
        <v>2.5</v>
      </c>
      <c r="G73" s="499">
        <f>'Бланки ИЭС'!E383</f>
        <v>10.199999999999999</v>
      </c>
      <c r="H73" s="499">
        <f>'Бланки ИЭС'!F383</f>
        <v>10.199999999999999</v>
      </c>
      <c r="I73" s="499">
        <f>'Бланки ИЭС'!G383</f>
        <v>10.199999999999999</v>
      </c>
      <c r="J73" s="936">
        <v>0</v>
      </c>
      <c r="K73" s="1089"/>
      <c r="L73" s="266"/>
      <c r="M73" s="266"/>
      <c r="N73" s="266"/>
      <c r="O73" s="266"/>
      <c r="P73" s="266"/>
      <c r="Q73" s="266"/>
      <c r="R73" s="266"/>
      <c r="S73" s="266"/>
      <c r="T73" s="266"/>
      <c r="U73" s="266"/>
    </row>
    <row r="74" spans="1:21" s="422" customFormat="1" ht="15" x14ac:dyDescent="0.25">
      <c r="A74" s="1087"/>
      <c r="B74" s="1089"/>
      <c r="C74" s="1381" t="s">
        <v>940</v>
      </c>
      <c r="D74" s="1078" t="s">
        <v>375</v>
      </c>
      <c r="E74" s="639" t="s">
        <v>77</v>
      </c>
      <c r="F74" s="639">
        <v>2</v>
      </c>
      <c r="G74" s="499">
        <f>'Бланки ИЭС'!E384</f>
        <v>10.199999999999999</v>
      </c>
      <c r="H74" s="499">
        <f>'Бланки ИЭС'!F384</f>
        <v>10.199999999999999</v>
      </c>
      <c r="I74" s="499">
        <f>'Бланки ИЭС'!G384</f>
        <v>10.199999999999999</v>
      </c>
      <c r="J74" s="936">
        <v>0</v>
      </c>
      <c r="K74" s="1089"/>
      <c r="L74" s="266"/>
      <c r="M74" s="266"/>
      <c r="N74" s="266"/>
      <c r="O74" s="266"/>
      <c r="P74" s="266"/>
      <c r="Q74" s="266"/>
      <c r="R74" s="266"/>
      <c r="S74" s="266"/>
      <c r="T74" s="266"/>
      <c r="U74" s="266"/>
    </row>
    <row r="75" spans="1:21" s="422" customFormat="1" ht="15" x14ac:dyDescent="0.25">
      <c r="A75" s="1087"/>
      <c r="B75" s="1089"/>
      <c r="C75" s="1381"/>
      <c r="D75" s="1081" t="s">
        <v>376</v>
      </c>
      <c r="E75" s="645" t="s">
        <v>77</v>
      </c>
      <c r="F75" s="645">
        <v>8</v>
      </c>
      <c r="G75" s="499">
        <f>'Бланки ИЭС'!E385</f>
        <v>36</v>
      </c>
      <c r="H75" s="499">
        <f>'Бланки ИЭС'!F385</f>
        <v>36</v>
      </c>
      <c r="I75" s="499">
        <f>'Бланки ИЭС'!G385</f>
        <v>36</v>
      </c>
      <c r="J75" s="936">
        <v>0</v>
      </c>
      <c r="K75" s="1089"/>
      <c r="L75" s="266"/>
      <c r="M75" s="266"/>
      <c r="N75" s="266"/>
      <c r="O75" s="266"/>
      <c r="P75" s="266"/>
      <c r="Q75" s="266"/>
      <c r="R75" s="266"/>
      <c r="S75" s="266"/>
      <c r="T75" s="266"/>
      <c r="U75" s="266"/>
    </row>
    <row r="76" spans="1:21" s="422" customFormat="1" ht="15.75" thickBot="1" x14ac:dyDescent="0.3">
      <c r="A76" s="1217"/>
      <c r="B76" s="1161"/>
      <c r="C76" s="1382"/>
      <c r="D76" s="1080" t="s">
        <v>377</v>
      </c>
      <c r="E76" s="633" t="s">
        <v>77</v>
      </c>
      <c r="F76" s="633">
        <v>8</v>
      </c>
      <c r="G76" s="534">
        <f>'Бланки ИЭС'!E386</f>
        <v>36.5</v>
      </c>
      <c r="H76" s="534">
        <f>'Бланки ИЭС'!F386</f>
        <v>36.5</v>
      </c>
      <c r="I76" s="534">
        <f>'Бланки ИЭС'!G386</f>
        <v>36.5</v>
      </c>
      <c r="J76" s="935">
        <v>0</v>
      </c>
      <c r="K76" s="1161"/>
      <c r="L76" s="266"/>
      <c r="M76" s="266"/>
      <c r="N76" s="266"/>
      <c r="O76" s="266"/>
      <c r="P76" s="266"/>
      <c r="Q76" s="266"/>
      <c r="R76" s="266"/>
      <c r="S76" s="266"/>
      <c r="T76" s="266"/>
      <c r="U76" s="266"/>
    </row>
    <row r="77" spans="1:21" s="422" customFormat="1" ht="15" x14ac:dyDescent="0.25">
      <c r="A77" s="685"/>
      <c r="B77" s="685"/>
      <c r="C77" s="1117"/>
      <c r="D77" s="432"/>
      <c r="E77" s="432"/>
      <c r="F77" s="432"/>
      <c r="G77" s="520"/>
      <c r="H77" s="520"/>
      <c r="I77" s="520"/>
      <c r="J77" s="262"/>
      <c r="K77" s="266"/>
      <c r="L77" s="266"/>
      <c r="M77" s="266"/>
      <c r="N77" s="266"/>
      <c r="O77" s="266"/>
      <c r="P77" s="266"/>
      <c r="Q77" s="266"/>
      <c r="R77" s="266"/>
      <c r="S77" s="266"/>
      <c r="T77" s="266"/>
      <c r="U77" s="266"/>
    </row>
    <row r="78" spans="1:21" s="422" customFormat="1" ht="15.75" thickBot="1" x14ac:dyDescent="0.3">
      <c r="A78" s="685"/>
      <c r="B78" s="685"/>
      <c r="C78" s="1117"/>
      <c r="D78" s="1201" t="s">
        <v>565</v>
      </c>
      <c r="E78" s="432"/>
      <c r="F78" s="432"/>
      <c r="G78" s="520"/>
      <c r="H78" s="520"/>
      <c r="I78" s="520"/>
      <c r="J78" s="262"/>
      <c r="K78" s="266"/>
      <c r="L78" s="266"/>
      <c r="M78" s="266"/>
      <c r="N78" s="266"/>
      <c r="O78" s="266"/>
      <c r="P78" s="266"/>
      <c r="Q78" s="266"/>
      <c r="R78" s="266"/>
      <c r="S78" s="266"/>
      <c r="T78" s="266"/>
      <c r="U78" s="266"/>
    </row>
    <row r="79" spans="1:21" s="422" customFormat="1" ht="15.75" customHeight="1" thickBot="1" x14ac:dyDescent="0.25">
      <c r="A79" s="1837" t="s">
        <v>939</v>
      </c>
      <c r="B79" s="1837" t="s">
        <v>938</v>
      </c>
      <c r="C79" s="1837" t="s">
        <v>937</v>
      </c>
      <c r="D79" s="1843" t="s">
        <v>109</v>
      </c>
      <c r="E79" s="1357" t="s">
        <v>2</v>
      </c>
      <c r="F79" s="1595" t="s">
        <v>110</v>
      </c>
      <c r="G79" s="1846" t="s">
        <v>931</v>
      </c>
      <c r="H79" s="1847"/>
      <c r="I79" s="1848"/>
      <c r="J79" s="1353"/>
      <c r="K79" s="1840" t="s">
        <v>69</v>
      </c>
      <c r="L79" s="266"/>
      <c r="M79" s="266"/>
      <c r="N79" s="266"/>
      <c r="O79" s="266"/>
      <c r="P79" s="266"/>
      <c r="Q79" s="266"/>
      <c r="R79" s="266"/>
      <c r="S79" s="266"/>
      <c r="T79" s="266"/>
      <c r="U79" s="266"/>
    </row>
    <row r="80" spans="1:21" s="422" customFormat="1" ht="14.25" x14ac:dyDescent="0.2">
      <c r="A80" s="1838"/>
      <c r="B80" s="1838"/>
      <c r="C80" s="1838"/>
      <c r="D80" s="1844"/>
      <c r="E80" s="1168" t="s">
        <v>3</v>
      </c>
      <c r="F80" s="1596"/>
      <c r="G80" s="1587" t="s">
        <v>5</v>
      </c>
      <c r="H80" s="1598" t="s">
        <v>6</v>
      </c>
      <c r="I80" s="1849" t="s">
        <v>794</v>
      </c>
      <c r="J80" s="1355"/>
      <c r="K80" s="1841"/>
      <c r="L80" s="266"/>
      <c r="M80" s="266"/>
      <c r="N80" s="266"/>
      <c r="O80" s="266"/>
      <c r="P80" s="266"/>
      <c r="Q80" s="266"/>
      <c r="R80" s="266"/>
      <c r="S80" s="266"/>
      <c r="T80" s="266"/>
      <c r="U80" s="266"/>
    </row>
    <row r="81" spans="1:21" s="422" customFormat="1" ht="23.25" customHeight="1" thickBot="1" x14ac:dyDescent="0.25">
      <c r="A81" s="1839"/>
      <c r="B81" s="1839"/>
      <c r="C81" s="1839"/>
      <c r="D81" s="1845"/>
      <c r="E81" s="1167" t="s">
        <v>4</v>
      </c>
      <c r="F81" s="1597"/>
      <c r="G81" s="1588"/>
      <c r="H81" s="1599"/>
      <c r="I81" s="1850"/>
      <c r="J81" s="1355"/>
      <c r="K81" s="1842"/>
      <c r="L81" s="266"/>
      <c r="M81" s="266"/>
      <c r="N81" s="266"/>
      <c r="O81" s="266"/>
      <c r="P81" s="266"/>
      <c r="Q81" s="266"/>
      <c r="R81" s="266"/>
      <c r="S81" s="266"/>
      <c r="T81" s="266"/>
      <c r="U81" s="266"/>
    </row>
    <row r="82" spans="1:21" s="422" customFormat="1" ht="15" x14ac:dyDescent="0.25">
      <c r="A82" s="1087"/>
      <c r="B82" s="1089"/>
      <c r="C82" s="1381"/>
      <c r="D82" s="547" t="s">
        <v>243</v>
      </c>
      <c r="E82" s="639" t="s">
        <v>77</v>
      </c>
      <c r="F82" s="1219">
        <v>2.5</v>
      </c>
      <c r="G82" s="499">
        <f>'Бланки ИЭС'!E410</f>
        <v>114</v>
      </c>
      <c r="H82" s="499">
        <f>'Бланки ИЭС'!F410</f>
        <v>114</v>
      </c>
      <c r="I82" s="499">
        <f>'Бланки ИЭС'!G410</f>
        <v>114</v>
      </c>
      <c r="J82" s="936">
        <v>0</v>
      </c>
      <c r="K82" s="1089"/>
      <c r="L82" s="266"/>
      <c r="M82" s="266"/>
      <c r="N82" s="266"/>
      <c r="O82" s="266"/>
      <c r="P82" s="266"/>
      <c r="Q82" s="266"/>
      <c r="R82" s="266"/>
      <c r="S82" s="266"/>
      <c r="T82" s="266"/>
      <c r="U82" s="266"/>
    </row>
    <row r="83" spans="1:21" s="422" customFormat="1" ht="15" x14ac:dyDescent="0.25">
      <c r="A83" s="1087"/>
      <c r="B83" s="1089"/>
      <c r="C83" s="1381" t="s">
        <v>942</v>
      </c>
      <c r="D83" s="1079" t="s">
        <v>374</v>
      </c>
      <c r="E83" s="639" t="s">
        <v>77</v>
      </c>
      <c r="F83" s="1184">
        <v>2.5</v>
      </c>
      <c r="G83" s="499">
        <f>'Бланки ИЭС'!E411</f>
        <v>10.34</v>
      </c>
      <c r="H83" s="499">
        <f>'Бланки ИЭС'!F411</f>
        <v>10.130000000000001</v>
      </c>
      <c r="I83" s="499">
        <f>'Бланки ИЭС'!G411</f>
        <v>10.23</v>
      </c>
      <c r="J83" s="936">
        <v>0</v>
      </c>
      <c r="K83" s="1089"/>
      <c r="L83" s="266"/>
      <c r="M83" s="266"/>
      <c r="N83" s="266"/>
      <c r="O83" s="266"/>
      <c r="P83" s="266"/>
      <c r="Q83" s="266"/>
      <c r="R83" s="266"/>
      <c r="S83" s="266"/>
      <c r="T83" s="266"/>
      <c r="U83" s="266"/>
    </row>
    <row r="84" spans="1:21" s="422" customFormat="1" ht="15.75" thickBot="1" x14ac:dyDescent="0.3">
      <c r="A84" s="1217"/>
      <c r="B84" s="1161"/>
      <c r="C84" s="1382" t="s">
        <v>942</v>
      </c>
      <c r="D84" s="1082" t="s">
        <v>375</v>
      </c>
      <c r="E84" s="446" t="s">
        <v>77</v>
      </c>
      <c r="F84" s="1220"/>
      <c r="G84" s="969">
        <f>'Бланки ИЭС'!E412</f>
        <v>10.34</v>
      </c>
      <c r="H84" s="534">
        <f>'Бланки ИЭС'!F412</f>
        <v>10.15</v>
      </c>
      <c r="I84" s="534">
        <f>'Бланки ИЭС'!G412</f>
        <v>10.26</v>
      </c>
      <c r="J84" s="935">
        <v>0</v>
      </c>
      <c r="K84" s="1161"/>
      <c r="L84" s="266"/>
      <c r="M84" s="266"/>
      <c r="N84" s="266"/>
      <c r="O84" s="266"/>
      <c r="P84" s="266"/>
      <c r="Q84" s="266"/>
      <c r="R84" s="266"/>
      <c r="S84" s="266"/>
      <c r="T84" s="266"/>
      <c r="U84" s="266"/>
    </row>
    <row r="85" spans="1:21" s="422" customFormat="1" ht="15" x14ac:dyDescent="0.25">
      <c r="A85" s="685"/>
      <c r="B85" s="685"/>
      <c r="C85" s="1117"/>
      <c r="D85" s="432"/>
      <c r="E85" s="432"/>
      <c r="F85" s="432"/>
      <c r="G85" s="520"/>
      <c r="H85" s="520"/>
      <c r="I85" s="520"/>
      <c r="J85" s="262"/>
      <c r="K85" s="266"/>
      <c r="L85" s="266"/>
      <c r="M85" s="266"/>
      <c r="N85" s="266"/>
      <c r="O85" s="266"/>
      <c r="P85" s="266"/>
      <c r="Q85" s="266"/>
      <c r="R85" s="266"/>
      <c r="S85" s="266"/>
      <c r="T85" s="266"/>
      <c r="U85" s="266"/>
    </row>
    <row r="86" spans="1:21" s="422" customFormat="1" ht="15.75" thickBot="1" x14ac:dyDescent="0.3">
      <c r="A86" s="685"/>
      <c r="B86" s="685"/>
      <c r="C86" s="1117"/>
      <c r="D86" s="1189" t="s">
        <v>603</v>
      </c>
      <c r="E86" s="432"/>
      <c r="F86" s="432"/>
      <c r="G86" s="520"/>
      <c r="H86" s="520"/>
      <c r="I86" s="520"/>
      <c r="J86" s="262"/>
      <c r="K86" s="266"/>
      <c r="L86" s="266"/>
      <c r="M86" s="266"/>
      <c r="N86" s="266"/>
      <c r="O86" s="266"/>
      <c r="P86" s="266"/>
      <c r="Q86" s="266"/>
      <c r="R86" s="266"/>
      <c r="S86" s="266"/>
      <c r="T86" s="266"/>
      <c r="U86" s="266"/>
    </row>
    <row r="87" spans="1:21" s="422" customFormat="1" ht="15" customHeight="1" thickBot="1" x14ac:dyDescent="0.25">
      <c r="A87" s="1837" t="s">
        <v>939</v>
      </c>
      <c r="B87" s="1837" t="s">
        <v>938</v>
      </c>
      <c r="C87" s="1837" t="s">
        <v>937</v>
      </c>
      <c r="D87" s="1843" t="s">
        <v>109</v>
      </c>
      <c r="E87" s="1357" t="s">
        <v>2</v>
      </c>
      <c r="F87" s="1859" t="s">
        <v>110</v>
      </c>
      <c r="G87" s="1582" t="s">
        <v>931</v>
      </c>
      <c r="H87" s="1847"/>
      <c r="I87" s="1848"/>
      <c r="J87" s="1353"/>
      <c r="K87" s="1840" t="s">
        <v>69</v>
      </c>
      <c r="L87" s="266"/>
      <c r="M87" s="266"/>
      <c r="N87" s="266"/>
      <c r="O87" s="266"/>
      <c r="P87" s="266"/>
      <c r="Q87" s="266"/>
      <c r="R87" s="266"/>
      <c r="S87" s="266"/>
      <c r="T87" s="266"/>
      <c r="U87" s="266"/>
    </row>
    <row r="88" spans="1:21" s="422" customFormat="1" ht="14.25" x14ac:dyDescent="0.2">
      <c r="A88" s="1838"/>
      <c r="B88" s="1838"/>
      <c r="C88" s="1838"/>
      <c r="D88" s="1844"/>
      <c r="E88" s="1168" t="s">
        <v>3</v>
      </c>
      <c r="F88" s="1860"/>
      <c r="G88" s="1861" t="s">
        <v>5</v>
      </c>
      <c r="H88" s="1598" t="s">
        <v>6</v>
      </c>
      <c r="I88" s="1849" t="s">
        <v>794</v>
      </c>
      <c r="J88" s="1355"/>
      <c r="K88" s="1841"/>
      <c r="L88" s="266"/>
      <c r="M88" s="266"/>
      <c r="N88" s="266"/>
      <c r="O88" s="266"/>
      <c r="P88" s="266"/>
      <c r="Q88" s="266"/>
      <c r="R88" s="266"/>
      <c r="S88" s="266"/>
      <c r="T88" s="266"/>
      <c r="U88" s="266"/>
    </row>
    <row r="89" spans="1:21" s="422" customFormat="1" ht="27" customHeight="1" thickBot="1" x14ac:dyDescent="0.25">
      <c r="A89" s="1839"/>
      <c r="B89" s="1839"/>
      <c r="C89" s="1839"/>
      <c r="D89" s="1845"/>
      <c r="E89" s="1167" t="s">
        <v>4</v>
      </c>
      <c r="F89" s="1863"/>
      <c r="G89" s="1862"/>
      <c r="H89" s="1599"/>
      <c r="I89" s="1850"/>
      <c r="J89" s="1358"/>
      <c r="K89" s="1842"/>
      <c r="L89" s="266"/>
      <c r="M89" s="266"/>
      <c r="N89" s="266"/>
      <c r="O89" s="266"/>
      <c r="P89" s="266"/>
      <c r="Q89" s="266"/>
      <c r="R89" s="266"/>
      <c r="S89" s="266"/>
      <c r="T89" s="266"/>
      <c r="U89" s="266"/>
    </row>
    <row r="90" spans="1:21" s="422" customFormat="1" ht="15" x14ac:dyDescent="0.25">
      <c r="A90" s="1221"/>
      <c r="B90" s="1216"/>
      <c r="C90" s="1383" t="s">
        <v>945</v>
      </c>
      <c r="D90" s="1078" t="s">
        <v>386</v>
      </c>
      <c r="E90" s="635" t="s">
        <v>77</v>
      </c>
      <c r="F90" s="681">
        <v>1.5</v>
      </c>
      <c r="G90" s="475">
        <f>'Бланки ИЭС'!E452</f>
        <v>6.4</v>
      </c>
      <c r="H90" s="475">
        <f>'Бланки ИЭС'!F452</f>
        <v>6.4</v>
      </c>
      <c r="I90" s="475">
        <f>'Бланки ИЭС'!G452</f>
        <v>6.4</v>
      </c>
      <c r="J90" s="430"/>
      <c r="K90" s="1216"/>
      <c r="L90" s="266"/>
      <c r="M90" s="266"/>
      <c r="N90" s="266"/>
      <c r="O90" s="266"/>
      <c r="P90" s="266"/>
      <c r="Q90" s="266"/>
      <c r="R90" s="266"/>
      <c r="S90" s="266"/>
      <c r="T90" s="266"/>
      <c r="U90" s="266"/>
    </row>
    <row r="91" spans="1:21" s="422" customFormat="1" ht="18" customHeight="1" thickBot="1" x14ac:dyDescent="0.3">
      <c r="A91" s="1217"/>
      <c r="B91" s="1161"/>
      <c r="C91" s="1382" t="s">
        <v>945</v>
      </c>
      <c r="D91" s="1082" t="s">
        <v>387</v>
      </c>
      <c r="E91" s="633" t="s">
        <v>77</v>
      </c>
      <c r="F91" s="709">
        <v>1.5</v>
      </c>
      <c r="G91" s="477">
        <f>'Бланки ИЭС'!E453</f>
        <v>6.4</v>
      </c>
      <c r="H91" s="477">
        <f>'Бланки ИЭС'!F453</f>
        <v>6.4</v>
      </c>
      <c r="I91" s="477">
        <f>'Бланки ИЭС'!G453</f>
        <v>6.4</v>
      </c>
      <c r="J91" s="1160"/>
      <c r="K91" s="1161"/>
      <c r="L91" s="266"/>
      <c r="M91" s="266"/>
      <c r="N91" s="266"/>
      <c r="O91" s="266"/>
      <c r="P91" s="266"/>
      <c r="Q91" s="266"/>
      <c r="R91" s="266"/>
      <c r="S91" s="266"/>
      <c r="T91" s="266"/>
      <c r="U91" s="266"/>
    </row>
    <row r="92" spans="1:21" s="422" customFormat="1" ht="15" x14ac:dyDescent="0.25">
      <c r="A92" s="685"/>
      <c r="B92" s="685"/>
      <c r="C92" s="1117"/>
      <c r="D92" s="432"/>
      <c r="E92" s="432"/>
      <c r="F92" s="432"/>
      <c r="G92" s="520"/>
      <c r="H92" s="520"/>
      <c r="I92" s="520"/>
      <c r="J92" s="262"/>
      <c r="K92" s="266"/>
      <c r="L92" s="266"/>
      <c r="M92" s="266"/>
      <c r="N92" s="266"/>
      <c r="O92" s="266"/>
      <c r="P92" s="266"/>
      <c r="Q92" s="266"/>
      <c r="R92" s="266"/>
      <c r="S92" s="266"/>
      <c r="T92" s="266"/>
      <c r="U92" s="266"/>
    </row>
    <row r="93" spans="1:21" s="422" customFormat="1" ht="15.75" thickBot="1" x14ac:dyDescent="0.3">
      <c r="A93" s="685"/>
      <c r="B93" s="685"/>
      <c r="C93" s="1117"/>
      <c r="D93" s="1201" t="s">
        <v>573</v>
      </c>
      <c r="E93" s="432"/>
      <c r="F93" s="432"/>
      <c r="G93" s="520"/>
      <c r="H93" s="520"/>
      <c r="I93" s="520"/>
      <c r="J93" s="262"/>
      <c r="K93" s="266"/>
      <c r="L93" s="266"/>
      <c r="M93" s="266"/>
      <c r="N93" s="266"/>
      <c r="O93" s="266"/>
      <c r="P93" s="266"/>
      <c r="Q93" s="266"/>
      <c r="R93" s="266"/>
      <c r="S93" s="266"/>
      <c r="T93" s="266"/>
      <c r="U93" s="266"/>
    </row>
    <row r="94" spans="1:21" s="422" customFormat="1" ht="15" customHeight="1" thickBot="1" x14ac:dyDescent="0.25">
      <c r="A94" s="1837" t="s">
        <v>939</v>
      </c>
      <c r="B94" s="1837" t="s">
        <v>938</v>
      </c>
      <c r="C94" s="1837" t="s">
        <v>937</v>
      </c>
      <c r="D94" s="1843" t="s">
        <v>109</v>
      </c>
      <c r="E94" s="1357" t="s">
        <v>2</v>
      </c>
      <c r="F94" s="1595" t="s">
        <v>110</v>
      </c>
      <c r="G94" s="1846" t="s">
        <v>931</v>
      </c>
      <c r="H94" s="1847"/>
      <c r="I94" s="1848"/>
      <c r="J94" s="1353"/>
      <c r="K94" s="1840" t="s">
        <v>69</v>
      </c>
      <c r="L94" s="266"/>
      <c r="M94" s="266"/>
      <c r="N94" s="266"/>
      <c r="O94" s="266"/>
      <c r="P94" s="266"/>
      <c r="Q94" s="266"/>
      <c r="R94" s="266"/>
      <c r="S94" s="266"/>
      <c r="T94" s="266"/>
      <c r="U94" s="266"/>
    </row>
    <row r="95" spans="1:21" s="422" customFormat="1" ht="14.25" x14ac:dyDescent="0.2">
      <c r="A95" s="1838"/>
      <c r="B95" s="1838"/>
      <c r="C95" s="1838"/>
      <c r="D95" s="1844"/>
      <c r="E95" s="1168" t="s">
        <v>3</v>
      </c>
      <c r="F95" s="1596"/>
      <c r="G95" s="1587" t="s">
        <v>5</v>
      </c>
      <c r="H95" s="1598" t="s">
        <v>6</v>
      </c>
      <c r="I95" s="1849" t="s">
        <v>794</v>
      </c>
      <c r="J95" s="1355"/>
      <c r="K95" s="1841"/>
      <c r="L95" s="266"/>
      <c r="M95" s="266"/>
      <c r="N95" s="266"/>
      <c r="O95" s="266"/>
      <c r="P95" s="266"/>
      <c r="Q95" s="266"/>
      <c r="R95" s="266"/>
      <c r="S95" s="266"/>
      <c r="T95" s="266"/>
      <c r="U95" s="266"/>
    </row>
    <row r="96" spans="1:21" s="422" customFormat="1" ht="25.5" customHeight="1" thickBot="1" x14ac:dyDescent="0.25">
      <c r="A96" s="1839"/>
      <c r="B96" s="1839"/>
      <c r="C96" s="1839"/>
      <c r="D96" s="1845"/>
      <c r="E96" s="1167" t="s">
        <v>4</v>
      </c>
      <c r="F96" s="1597"/>
      <c r="G96" s="1588"/>
      <c r="H96" s="1599"/>
      <c r="I96" s="1850"/>
      <c r="J96" s="1358"/>
      <c r="K96" s="1842"/>
      <c r="L96" s="266"/>
      <c r="M96" s="266"/>
      <c r="N96" s="266"/>
      <c r="O96" s="266"/>
      <c r="P96" s="266"/>
      <c r="Q96" s="266"/>
      <c r="R96" s="266"/>
      <c r="S96" s="266"/>
      <c r="T96" s="266"/>
      <c r="U96" s="266"/>
    </row>
    <row r="97" spans="1:21" s="422" customFormat="1" ht="15" x14ac:dyDescent="0.25">
      <c r="A97" s="1221"/>
      <c r="B97" s="1216"/>
      <c r="C97" s="1383"/>
      <c r="D97" s="1078" t="s">
        <v>243</v>
      </c>
      <c r="E97" s="635" t="s">
        <v>77</v>
      </c>
      <c r="F97" s="635"/>
      <c r="G97" s="665">
        <f>'Бланки ИЭС'!E483</f>
        <v>0</v>
      </c>
      <c r="H97" s="665">
        <f>'Бланки ИЭС'!F483</f>
        <v>0</v>
      </c>
      <c r="I97" s="665">
        <f>'Бланки ИЭС'!G483</f>
        <v>0</v>
      </c>
      <c r="J97" s="1097">
        <v>0</v>
      </c>
      <c r="K97" s="1216"/>
      <c r="L97" s="266"/>
      <c r="M97" s="266"/>
      <c r="N97" s="266"/>
      <c r="O97" s="266"/>
      <c r="P97" s="266"/>
      <c r="Q97" s="266"/>
      <c r="R97" s="266"/>
      <c r="S97" s="266"/>
      <c r="T97" s="266"/>
      <c r="U97" s="266"/>
    </row>
    <row r="98" spans="1:21" s="422" customFormat="1" ht="15" x14ac:dyDescent="0.25">
      <c r="A98" s="1087"/>
      <c r="B98" s="1089"/>
      <c r="C98" s="1381" t="s">
        <v>942</v>
      </c>
      <c r="D98" s="1079" t="s">
        <v>374</v>
      </c>
      <c r="E98" s="639" t="s">
        <v>77</v>
      </c>
      <c r="F98" s="639">
        <v>2</v>
      </c>
      <c r="G98" s="665">
        <f>'Бланки ИЭС'!E484</f>
        <v>10.199999999999999</v>
      </c>
      <c r="H98" s="665">
        <f>'Бланки ИЭС'!F484</f>
        <v>10.199999999999999</v>
      </c>
      <c r="I98" s="665">
        <f>'Бланки ИЭС'!G484</f>
        <v>10.199999999999999</v>
      </c>
      <c r="J98" s="936">
        <v>0</v>
      </c>
      <c r="K98" s="1089"/>
      <c r="L98" s="266"/>
      <c r="M98" s="266"/>
      <c r="N98" s="266"/>
      <c r="O98" s="266"/>
      <c r="P98" s="266"/>
      <c r="Q98" s="266"/>
      <c r="R98" s="266"/>
      <c r="S98" s="266"/>
      <c r="T98" s="266"/>
      <c r="U98" s="266"/>
    </row>
    <row r="99" spans="1:21" s="422" customFormat="1" ht="15.75" thickBot="1" x14ac:dyDescent="0.3">
      <c r="A99" s="1217"/>
      <c r="B99" s="1161"/>
      <c r="C99" s="1382" t="s">
        <v>942</v>
      </c>
      <c r="D99" s="1080" t="s">
        <v>375</v>
      </c>
      <c r="E99" s="633" t="s">
        <v>77</v>
      </c>
      <c r="F99" s="633">
        <v>2</v>
      </c>
      <c r="G99" s="969">
        <f>'Бланки ИЭС'!E485</f>
        <v>10.199999999999999</v>
      </c>
      <c r="H99" s="534">
        <f>'Бланки ИЭС'!F485</f>
        <v>10.199999999999999</v>
      </c>
      <c r="I99" s="534">
        <f>'Бланки ИЭС'!G485</f>
        <v>10.199999999999999</v>
      </c>
      <c r="J99" s="935">
        <v>0</v>
      </c>
      <c r="K99" s="1161"/>
      <c r="L99" s="266"/>
      <c r="M99" s="266"/>
      <c r="N99" s="266"/>
      <c r="O99" s="266"/>
      <c r="P99" s="266"/>
      <c r="Q99" s="266"/>
      <c r="R99" s="266"/>
      <c r="S99" s="266"/>
      <c r="T99" s="266"/>
      <c r="U99" s="266"/>
    </row>
    <row r="100" spans="1:21" s="422" customFormat="1" ht="15" x14ac:dyDescent="0.25">
      <c r="A100" s="685"/>
      <c r="B100" s="685"/>
      <c r="C100" s="1117"/>
      <c r="D100" s="432"/>
      <c r="E100" s="432"/>
      <c r="F100" s="432"/>
      <c r="G100" s="520"/>
      <c r="H100" s="520"/>
      <c r="I100" s="520"/>
      <c r="J100" s="262"/>
      <c r="K100" s="266"/>
      <c r="L100" s="266"/>
      <c r="M100" s="266"/>
      <c r="N100" s="266"/>
      <c r="O100" s="266"/>
      <c r="P100" s="266"/>
      <c r="Q100" s="266"/>
      <c r="R100" s="266"/>
      <c r="S100" s="266"/>
      <c r="T100" s="266"/>
      <c r="U100" s="266"/>
    </row>
    <row r="101" spans="1:21" s="422" customFormat="1" ht="15.75" thickBot="1" x14ac:dyDescent="0.3">
      <c r="A101" s="685"/>
      <c r="B101" s="685"/>
      <c r="C101" s="1117"/>
      <c r="D101" s="1201" t="s">
        <v>525</v>
      </c>
      <c r="E101" s="432"/>
      <c r="F101" s="432"/>
      <c r="G101" s="520"/>
      <c r="H101" s="520"/>
      <c r="I101" s="520"/>
      <c r="J101" s="262"/>
      <c r="K101" s="266"/>
      <c r="L101" s="266"/>
      <c r="M101" s="266"/>
      <c r="N101" s="266"/>
      <c r="O101" s="266"/>
      <c r="P101" s="266"/>
      <c r="Q101" s="266"/>
      <c r="R101" s="266"/>
      <c r="S101" s="266"/>
      <c r="T101" s="266"/>
      <c r="U101" s="266"/>
    </row>
    <row r="102" spans="1:21" s="422" customFormat="1" ht="15" customHeight="1" thickBot="1" x14ac:dyDescent="0.25">
      <c r="A102" s="1837" t="s">
        <v>939</v>
      </c>
      <c r="B102" s="1837" t="s">
        <v>938</v>
      </c>
      <c r="C102" s="1837" t="s">
        <v>937</v>
      </c>
      <c r="D102" s="1843" t="s">
        <v>109</v>
      </c>
      <c r="E102" s="1357" t="s">
        <v>2</v>
      </c>
      <c r="F102" s="1595" t="s">
        <v>110</v>
      </c>
      <c r="G102" s="1846" t="s">
        <v>931</v>
      </c>
      <c r="H102" s="1847"/>
      <c r="I102" s="1848"/>
      <c r="J102" s="1353"/>
      <c r="K102" s="1840" t="s">
        <v>69</v>
      </c>
      <c r="L102" s="266"/>
      <c r="M102" s="266"/>
      <c r="N102" s="266"/>
      <c r="O102" s="266"/>
      <c r="P102" s="266"/>
      <c r="Q102" s="266"/>
      <c r="R102" s="266"/>
      <c r="S102" s="266"/>
      <c r="T102" s="266"/>
      <c r="U102" s="266"/>
    </row>
    <row r="103" spans="1:21" s="422" customFormat="1" ht="14.25" x14ac:dyDescent="0.2">
      <c r="A103" s="1838"/>
      <c r="B103" s="1838"/>
      <c r="C103" s="1838"/>
      <c r="D103" s="1844"/>
      <c r="E103" s="1168" t="s">
        <v>3</v>
      </c>
      <c r="F103" s="1596"/>
      <c r="G103" s="1587" t="s">
        <v>5</v>
      </c>
      <c r="H103" s="1598" t="s">
        <v>6</v>
      </c>
      <c r="I103" s="1849" t="s">
        <v>794</v>
      </c>
      <c r="J103" s="1355"/>
      <c r="K103" s="1841"/>
      <c r="L103" s="266"/>
      <c r="M103" s="266"/>
      <c r="N103" s="266"/>
      <c r="O103" s="266"/>
      <c r="P103" s="266"/>
      <c r="Q103" s="266"/>
      <c r="R103" s="266"/>
      <c r="S103" s="266"/>
      <c r="T103" s="266"/>
      <c r="U103" s="266"/>
    </row>
    <row r="104" spans="1:21" s="422" customFormat="1" ht="23.25" customHeight="1" thickBot="1" x14ac:dyDescent="0.25">
      <c r="A104" s="1839"/>
      <c r="B104" s="1839"/>
      <c r="C104" s="1839"/>
      <c r="D104" s="1845"/>
      <c r="E104" s="1167" t="s">
        <v>4</v>
      </c>
      <c r="F104" s="1597"/>
      <c r="G104" s="1588"/>
      <c r="H104" s="1599"/>
      <c r="I104" s="1850"/>
      <c r="J104" s="1355"/>
      <c r="K104" s="1842"/>
      <c r="L104" s="266"/>
      <c r="M104" s="266"/>
      <c r="N104" s="266"/>
      <c r="O104" s="266"/>
      <c r="P104" s="266"/>
      <c r="Q104" s="266"/>
      <c r="R104" s="266"/>
      <c r="S104" s="266"/>
      <c r="T104" s="266"/>
      <c r="U104" s="266"/>
    </row>
    <row r="105" spans="1:21" s="422" customFormat="1" ht="15" x14ac:dyDescent="0.25">
      <c r="A105" s="1087"/>
      <c r="B105" s="1089"/>
      <c r="C105" s="1381" t="s">
        <v>940</v>
      </c>
      <c r="D105" s="1079" t="s">
        <v>388</v>
      </c>
      <c r="E105" s="639" t="s">
        <v>77</v>
      </c>
      <c r="F105" s="639">
        <v>2.5</v>
      </c>
      <c r="G105" s="499">
        <f>'Бланки ИЭС'!E511</f>
        <v>10.4</v>
      </c>
      <c r="H105" s="499">
        <f>'Бланки ИЭС'!F511</f>
        <v>10.4</v>
      </c>
      <c r="I105" s="499">
        <f>'Бланки ИЭС'!G511</f>
        <v>10.4</v>
      </c>
      <c r="J105" s="430"/>
      <c r="K105" s="1089"/>
      <c r="L105" s="266"/>
      <c r="M105" s="266"/>
      <c r="N105" s="266"/>
      <c r="O105" s="266"/>
      <c r="P105" s="266"/>
      <c r="Q105" s="266"/>
      <c r="R105" s="266"/>
      <c r="S105" s="266"/>
      <c r="T105" s="266"/>
      <c r="U105" s="266"/>
    </row>
    <row r="106" spans="1:21" s="422" customFormat="1" ht="15.75" thickBot="1" x14ac:dyDescent="0.3">
      <c r="A106" s="1217"/>
      <c r="B106" s="1161"/>
      <c r="C106" s="1382"/>
      <c r="D106" s="1082" t="s">
        <v>728</v>
      </c>
      <c r="E106" s="446" t="s">
        <v>77</v>
      </c>
      <c r="F106" s="633">
        <v>2.5</v>
      </c>
      <c r="G106" s="969">
        <f>'Бланки ИЭС'!E512</f>
        <v>116</v>
      </c>
      <c r="H106" s="534">
        <f>'Бланки ИЭС'!F512</f>
        <v>116</v>
      </c>
      <c r="I106" s="534">
        <f>'Бланки ИЭС'!G512</f>
        <v>116</v>
      </c>
      <c r="J106" s="1160"/>
      <c r="K106" s="1161"/>
      <c r="L106" s="266"/>
      <c r="M106" s="266"/>
      <c r="N106" s="266"/>
      <c r="O106" s="266"/>
      <c r="P106" s="266"/>
      <c r="Q106" s="266"/>
      <c r="R106" s="266"/>
      <c r="S106" s="266"/>
      <c r="T106" s="266"/>
      <c r="U106" s="266"/>
    </row>
    <row r="107" spans="1:21" s="422" customFormat="1" ht="15.75" thickBot="1" x14ac:dyDescent="0.3">
      <c r="A107" s="685"/>
      <c r="B107" s="685"/>
      <c r="C107" s="1117"/>
      <c r="D107" s="1189" t="s">
        <v>804</v>
      </c>
      <c r="E107" s="432"/>
      <c r="F107" s="432"/>
      <c r="G107" s="520"/>
      <c r="H107" s="520"/>
      <c r="I107" s="520"/>
      <c r="J107" s="262"/>
      <c r="K107" s="266"/>
      <c r="L107" s="266"/>
      <c r="M107" s="266"/>
      <c r="N107" s="266"/>
      <c r="O107" s="266"/>
      <c r="P107" s="266"/>
      <c r="Q107" s="266"/>
      <c r="R107" s="266"/>
      <c r="S107" s="266"/>
      <c r="T107" s="266"/>
      <c r="U107" s="266"/>
    </row>
    <row r="108" spans="1:21" s="422" customFormat="1" ht="15" customHeight="1" thickBot="1" x14ac:dyDescent="0.25">
      <c r="A108" s="1837" t="s">
        <v>939</v>
      </c>
      <c r="B108" s="1837" t="s">
        <v>938</v>
      </c>
      <c r="C108" s="1837" t="s">
        <v>937</v>
      </c>
      <c r="D108" s="1843" t="s">
        <v>109</v>
      </c>
      <c r="E108" s="1357" t="s">
        <v>2</v>
      </c>
      <c r="F108" s="1595" t="s">
        <v>110</v>
      </c>
      <c r="G108" s="1846" t="s">
        <v>931</v>
      </c>
      <c r="H108" s="1847"/>
      <c r="I108" s="1848"/>
      <c r="J108" s="1353"/>
      <c r="K108" s="1840" t="s">
        <v>69</v>
      </c>
      <c r="L108" s="266"/>
      <c r="M108" s="266"/>
      <c r="N108" s="266"/>
      <c r="O108" s="266"/>
      <c r="P108" s="266"/>
      <c r="Q108" s="266"/>
      <c r="R108" s="266"/>
      <c r="S108" s="266"/>
      <c r="T108" s="266"/>
      <c r="U108" s="266"/>
    </row>
    <row r="109" spans="1:21" s="422" customFormat="1" ht="14.25" x14ac:dyDescent="0.2">
      <c r="A109" s="1838"/>
      <c r="B109" s="1838"/>
      <c r="C109" s="1838"/>
      <c r="D109" s="1844"/>
      <c r="E109" s="1168" t="s">
        <v>3</v>
      </c>
      <c r="F109" s="1596"/>
      <c r="G109" s="1587" t="s">
        <v>5</v>
      </c>
      <c r="H109" s="1598" t="s">
        <v>6</v>
      </c>
      <c r="I109" s="1849" t="s">
        <v>794</v>
      </c>
      <c r="J109" s="1355"/>
      <c r="K109" s="1841"/>
      <c r="L109" s="266"/>
      <c r="M109" s="266"/>
      <c r="N109" s="266"/>
      <c r="O109" s="266"/>
      <c r="P109" s="266"/>
      <c r="Q109" s="266"/>
      <c r="R109" s="266"/>
      <c r="S109" s="266"/>
      <c r="T109" s="266"/>
      <c r="U109" s="266"/>
    </row>
    <row r="110" spans="1:21" s="422" customFormat="1" ht="26.25" customHeight="1" thickBot="1" x14ac:dyDescent="0.25">
      <c r="A110" s="1839"/>
      <c r="B110" s="1839"/>
      <c r="C110" s="1839"/>
      <c r="D110" s="1845"/>
      <c r="E110" s="1167" t="s">
        <v>4</v>
      </c>
      <c r="F110" s="1597"/>
      <c r="G110" s="1588"/>
      <c r="H110" s="1599"/>
      <c r="I110" s="1850"/>
      <c r="J110" s="1355"/>
      <c r="K110" s="1842"/>
      <c r="L110" s="266"/>
      <c r="M110" s="266"/>
      <c r="N110" s="266"/>
      <c r="O110" s="266"/>
      <c r="P110" s="266"/>
      <c r="Q110" s="266"/>
      <c r="R110" s="266"/>
      <c r="S110" s="266"/>
      <c r="T110" s="266"/>
      <c r="U110" s="266"/>
    </row>
    <row r="111" spans="1:21" s="422" customFormat="1" ht="15" x14ac:dyDescent="0.25">
      <c r="A111" s="1087"/>
      <c r="B111" s="1089"/>
      <c r="C111" s="1381" t="s">
        <v>941</v>
      </c>
      <c r="D111" s="1079" t="s">
        <v>392</v>
      </c>
      <c r="E111" s="639" t="s">
        <v>77</v>
      </c>
      <c r="F111" s="639">
        <v>2.5</v>
      </c>
      <c r="G111" s="499">
        <f>'Бланки ИЭС'!E535</f>
        <v>10.199999999999999</v>
      </c>
      <c r="H111" s="499">
        <f>'Бланки ИЭС'!F535</f>
        <v>10.199999999999999</v>
      </c>
      <c r="I111" s="499">
        <f>'Бланки ИЭС'!G535</f>
        <v>10.199999999999999</v>
      </c>
      <c r="J111" s="936">
        <v>0</v>
      </c>
      <c r="K111" s="1089"/>
      <c r="L111" s="266"/>
      <c r="M111" s="266"/>
      <c r="N111" s="266"/>
      <c r="O111" s="266"/>
      <c r="P111" s="266"/>
      <c r="Q111" s="266"/>
      <c r="R111" s="266"/>
      <c r="S111" s="266"/>
      <c r="T111" s="266"/>
      <c r="U111" s="266"/>
    </row>
    <row r="112" spans="1:21" s="422" customFormat="1" ht="15.75" thickBot="1" x14ac:dyDescent="0.3">
      <c r="A112" s="1217"/>
      <c r="B112" s="1161"/>
      <c r="C112" s="1382"/>
      <c r="D112" s="1080" t="s">
        <v>393</v>
      </c>
      <c r="E112" s="446" t="s">
        <v>77</v>
      </c>
      <c r="F112" s="633">
        <v>8</v>
      </c>
      <c r="G112" s="969">
        <f>'Бланки ИЭС'!E536</f>
        <v>36</v>
      </c>
      <c r="H112" s="534">
        <f>'Бланки ИЭС'!F536</f>
        <v>36</v>
      </c>
      <c r="I112" s="534">
        <f>'Бланки ИЭС'!G536</f>
        <v>36</v>
      </c>
      <c r="J112" s="935">
        <v>0</v>
      </c>
      <c r="K112" s="1161"/>
      <c r="L112" s="266"/>
      <c r="M112" s="266"/>
      <c r="N112" s="266"/>
      <c r="O112" s="266"/>
      <c r="P112" s="266"/>
      <c r="Q112" s="266"/>
      <c r="R112" s="266"/>
      <c r="S112" s="266"/>
      <c r="T112" s="266"/>
      <c r="U112" s="266"/>
    </row>
    <row r="113" spans="1:21" s="422" customFormat="1" ht="15.75" thickBot="1" x14ac:dyDescent="0.3">
      <c r="A113" s="685"/>
      <c r="B113" s="685"/>
      <c r="C113" s="1117"/>
      <c r="D113" s="1189" t="s">
        <v>608</v>
      </c>
      <c r="E113" s="432"/>
      <c r="F113" s="432"/>
      <c r="G113" s="520"/>
      <c r="H113" s="520"/>
      <c r="I113" s="520"/>
      <c r="J113" s="262"/>
      <c r="K113" s="266"/>
      <c r="L113" s="266"/>
      <c r="M113" s="266"/>
      <c r="N113" s="266"/>
      <c r="O113" s="266"/>
      <c r="P113" s="266"/>
      <c r="Q113" s="266"/>
      <c r="R113" s="266"/>
      <c r="S113" s="266"/>
      <c r="T113" s="266"/>
      <c r="U113" s="266"/>
    </row>
    <row r="114" spans="1:21" s="422" customFormat="1" ht="15" customHeight="1" thickBot="1" x14ac:dyDescent="0.25">
      <c r="A114" s="1837" t="s">
        <v>939</v>
      </c>
      <c r="B114" s="1837" t="s">
        <v>938</v>
      </c>
      <c r="C114" s="1837" t="s">
        <v>937</v>
      </c>
      <c r="D114" s="1843" t="s">
        <v>109</v>
      </c>
      <c r="E114" s="1357" t="s">
        <v>2</v>
      </c>
      <c r="F114" s="1595" t="s">
        <v>110</v>
      </c>
      <c r="G114" s="1582" t="s">
        <v>931</v>
      </c>
      <c r="H114" s="1847"/>
      <c r="I114" s="1848"/>
      <c r="J114" s="1353"/>
      <c r="K114" s="1840" t="s">
        <v>69</v>
      </c>
      <c r="L114" s="266"/>
      <c r="M114" s="266"/>
      <c r="N114" s="266"/>
      <c r="O114" s="266"/>
      <c r="P114" s="266"/>
      <c r="Q114" s="266"/>
      <c r="R114" s="266"/>
      <c r="S114" s="266"/>
      <c r="T114" s="266"/>
      <c r="U114" s="266"/>
    </row>
    <row r="115" spans="1:21" s="422" customFormat="1" ht="14.25" x14ac:dyDescent="0.2">
      <c r="A115" s="1838"/>
      <c r="B115" s="1838"/>
      <c r="C115" s="1838"/>
      <c r="D115" s="1844"/>
      <c r="E115" s="1168" t="s">
        <v>3</v>
      </c>
      <c r="F115" s="1596"/>
      <c r="G115" s="1861" t="s">
        <v>5</v>
      </c>
      <c r="H115" s="1598" t="s">
        <v>6</v>
      </c>
      <c r="I115" s="1849" t="s">
        <v>794</v>
      </c>
      <c r="J115" s="1355"/>
      <c r="K115" s="1841"/>
      <c r="L115" s="266"/>
      <c r="M115" s="266"/>
      <c r="N115" s="266"/>
      <c r="O115" s="266"/>
      <c r="P115" s="266"/>
      <c r="Q115" s="266"/>
      <c r="R115" s="266"/>
      <c r="S115" s="266"/>
      <c r="T115" s="266"/>
      <c r="U115" s="266"/>
    </row>
    <row r="116" spans="1:21" s="422" customFormat="1" ht="26.25" customHeight="1" thickBot="1" x14ac:dyDescent="0.25">
      <c r="A116" s="1839"/>
      <c r="B116" s="1839"/>
      <c r="C116" s="1839"/>
      <c r="D116" s="1845"/>
      <c r="E116" s="1167" t="s">
        <v>4</v>
      </c>
      <c r="F116" s="1597"/>
      <c r="G116" s="1862"/>
      <c r="H116" s="1599"/>
      <c r="I116" s="1850"/>
      <c r="J116" s="1355"/>
      <c r="K116" s="1842"/>
      <c r="L116" s="266"/>
      <c r="M116" s="266"/>
      <c r="N116" s="266"/>
      <c r="O116" s="266"/>
      <c r="P116" s="266"/>
      <c r="Q116" s="266"/>
      <c r="R116" s="266"/>
      <c r="S116" s="266"/>
      <c r="T116" s="266"/>
      <c r="U116" s="266"/>
    </row>
    <row r="117" spans="1:21" s="422" customFormat="1" ht="15.75" thickBot="1" x14ac:dyDescent="0.3">
      <c r="A117" s="1217"/>
      <c r="B117" s="1161"/>
      <c r="C117" s="1382" t="s">
        <v>940</v>
      </c>
      <c r="D117" s="1080" t="s">
        <v>390</v>
      </c>
      <c r="E117" s="633" t="s">
        <v>77</v>
      </c>
      <c r="F117" s="1161">
        <v>2.5</v>
      </c>
      <c r="G117" s="941">
        <f>'Бланки ИЭС'!E553</f>
        <v>10.199999999999999</v>
      </c>
      <c r="H117" s="793">
        <f>'Бланки ИЭС'!F553</f>
        <v>10.199999999999999</v>
      </c>
      <c r="I117" s="534">
        <f>'Бланки ИЭС'!G553</f>
        <v>10.199999999999999</v>
      </c>
      <c r="J117" s="1160"/>
      <c r="K117" s="1161"/>
      <c r="L117" s="266"/>
      <c r="M117" s="266"/>
      <c r="N117" s="266"/>
      <c r="O117" s="266"/>
      <c r="P117" s="266"/>
      <c r="Q117" s="266"/>
      <c r="R117" s="266"/>
      <c r="S117" s="266"/>
      <c r="T117" s="266"/>
      <c r="U117" s="266"/>
    </row>
    <row r="118" spans="1:21" s="422" customFormat="1" ht="15.75" thickBot="1" x14ac:dyDescent="0.3">
      <c r="A118" s="685"/>
      <c r="B118" s="685"/>
      <c r="C118" s="1117"/>
      <c r="D118" s="1201" t="s">
        <v>508</v>
      </c>
      <c r="E118" s="432"/>
      <c r="F118" s="432"/>
      <c r="G118" s="520"/>
      <c r="H118" s="520"/>
      <c r="I118" s="520"/>
      <c r="J118" s="262"/>
      <c r="K118" s="266"/>
      <c r="L118" s="266"/>
      <c r="M118" s="266"/>
      <c r="N118" s="266"/>
      <c r="O118" s="266"/>
      <c r="P118" s="266"/>
      <c r="Q118" s="266"/>
      <c r="R118" s="266"/>
      <c r="S118" s="266"/>
      <c r="T118" s="266"/>
      <c r="U118" s="266"/>
    </row>
    <row r="119" spans="1:21" s="422" customFormat="1" ht="15" customHeight="1" thickBot="1" x14ac:dyDescent="0.25">
      <c r="A119" s="1837" t="s">
        <v>939</v>
      </c>
      <c r="B119" s="1837" t="s">
        <v>938</v>
      </c>
      <c r="C119" s="1837" t="s">
        <v>937</v>
      </c>
      <c r="D119" s="1851" t="s">
        <v>109</v>
      </c>
      <c r="E119" s="1357" t="s">
        <v>2</v>
      </c>
      <c r="F119" s="1595" t="s">
        <v>110</v>
      </c>
      <c r="G119" s="1846" t="s">
        <v>931</v>
      </c>
      <c r="H119" s="1847"/>
      <c r="I119" s="1848"/>
      <c r="J119" s="1353"/>
      <c r="K119" s="1840" t="s">
        <v>69</v>
      </c>
      <c r="L119" s="266"/>
      <c r="M119" s="266"/>
      <c r="N119" s="266"/>
      <c r="O119" s="266"/>
      <c r="P119" s="266"/>
      <c r="Q119" s="266"/>
      <c r="R119" s="266"/>
      <c r="S119" s="266"/>
      <c r="T119" s="266"/>
      <c r="U119" s="266"/>
    </row>
    <row r="120" spans="1:21" s="422" customFormat="1" ht="14.25" x14ac:dyDescent="0.2">
      <c r="A120" s="1838"/>
      <c r="B120" s="1838"/>
      <c r="C120" s="1838"/>
      <c r="D120" s="1852"/>
      <c r="E120" s="1168" t="s">
        <v>3</v>
      </c>
      <c r="F120" s="1596"/>
      <c r="G120" s="1587" t="s">
        <v>5</v>
      </c>
      <c r="H120" s="1598" t="s">
        <v>6</v>
      </c>
      <c r="I120" s="1849" t="s">
        <v>794</v>
      </c>
      <c r="J120" s="1355"/>
      <c r="K120" s="1841"/>
      <c r="L120" s="266"/>
      <c r="M120" s="266"/>
      <c r="N120" s="266"/>
      <c r="O120" s="266"/>
      <c r="P120" s="266"/>
      <c r="Q120" s="266"/>
      <c r="R120" s="266"/>
      <c r="S120" s="266"/>
      <c r="T120" s="266"/>
      <c r="U120" s="266"/>
    </row>
    <row r="121" spans="1:21" s="422" customFormat="1" ht="24.75" customHeight="1" thickBot="1" x14ac:dyDescent="0.25">
      <c r="A121" s="1839"/>
      <c r="B121" s="1839"/>
      <c r="C121" s="1839"/>
      <c r="D121" s="1853"/>
      <c r="E121" s="1167" t="s">
        <v>4</v>
      </c>
      <c r="F121" s="1597"/>
      <c r="G121" s="1588"/>
      <c r="H121" s="1599"/>
      <c r="I121" s="1850"/>
      <c r="J121" s="1358"/>
      <c r="K121" s="1842"/>
      <c r="L121" s="266"/>
      <c r="M121" s="266"/>
      <c r="N121" s="266"/>
      <c r="O121" s="266"/>
      <c r="P121" s="266"/>
      <c r="Q121" s="266"/>
      <c r="R121" s="266"/>
      <c r="S121" s="266"/>
      <c r="T121" s="266"/>
      <c r="U121" s="266"/>
    </row>
    <row r="122" spans="1:21" s="422" customFormat="1" ht="15" x14ac:dyDescent="0.25">
      <c r="A122" s="1221"/>
      <c r="B122" s="1216"/>
      <c r="C122" s="1383"/>
      <c r="D122" s="1222" t="s">
        <v>243</v>
      </c>
      <c r="E122" s="1249"/>
      <c r="F122" s="1249"/>
      <c r="G122" s="665">
        <f>'Бланки ИЭС'!E568</f>
        <v>116</v>
      </c>
      <c r="H122" s="665">
        <f>'Бланки ИЭС'!F568</f>
        <v>116</v>
      </c>
      <c r="I122" s="665">
        <f>'Бланки ИЭС'!G568</f>
        <v>116</v>
      </c>
      <c r="J122" s="430"/>
      <c r="K122" s="1216"/>
      <c r="L122" s="266"/>
      <c r="M122" s="266"/>
      <c r="N122" s="266"/>
      <c r="O122" s="266"/>
      <c r="P122" s="266"/>
      <c r="Q122" s="266"/>
      <c r="R122" s="266"/>
      <c r="S122" s="266"/>
      <c r="T122" s="266"/>
      <c r="U122" s="266"/>
    </row>
    <row r="123" spans="1:21" s="422" customFormat="1" ht="15.75" thickBot="1" x14ac:dyDescent="0.3">
      <c r="A123" s="1217"/>
      <c r="B123" s="1161"/>
      <c r="C123" s="1382" t="s">
        <v>942</v>
      </c>
      <c r="D123" s="1223" t="s">
        <v>390</v>
      </c>
      <c r="E123" s="1199" t="s">
        <v>77</v>
      </c>
      <c r="F123" s="1199"/>
      <c r="G123" s="969">
        <f>'Бланки ИЭС'!E569</f>
        <v>10.3</v>
      </c>
      <c r="H123" s="534">
        <f>'Бланки ИЭС'!F569</f>
        <v>10.3</v>
      </c>
      <c r="I123" s="534">
        <f>'Бланки ИЭС'!G569</f>
        <v>10.3</v>
      </c>
      <c r="J123" s="1160"/>
      <c r="K123" s="1161"/>
      <c r="L123" s="266"/>
      <c r="M123" s="266"/>
      <c r="N123" s="266"/>
      <c r="O123" s="266"/>
      <c r="P123" s="266"/>
      <c r="Q123" s="266"/>
      <c r="R123" s="266"/>
      <c r="S123" s="266"/>
      <c r="T123" s="266"/>
      <c r="U123" s="266"/>
    </row>
    <row r="124" spans="1:21" s="422" customFormat="1" ht="15.75" thickBot="1" x14ac:dyDescent="0.3">
      <c r="A124" s="685"/>
      <c r="B124" s="685"/>
      <c r="C124" s="1117"/>
      <c r="D124" s="1201" t="s">
        <v>512</v>
      </c>
      <c r="E124" s="432"/>
      <c r="F124" s="432"/>
      <c r="G124" s="520"/>
      <c r="H124" s="520"/>
      <c r="I124" s="520"/>
      <c r="J124" s="262"/>
      <c r="K124" s="266"/>
      <c r="L124" s="266"/>
      <c r="M124" s="266"/>
      <c r="N124" s="266"/>
      <c r="O124" s="266"/>
      <c r="P124" s="266"/>
      <c r="Q124" s="266"/>
      <c r="R124" s="266"/>
      <c r="S124" s="266"/>
      <c r="T124" s="266"/>
      <c r="U124" s="266"/>
    </row>
    <row r="125" spans="1:21" s="422" customFormat="1" ht="15" customHeight="1" thickBot="1" x14ac:dyDescent="0.25">
      <c r="A125" s="1837" t="s">
        <v>939</v>
      </c>
      <c r="B125" s="1837" t="s">
        <v>938</v>
      </c>
      <c r="C125" s="1837" t="s">
        <v>937</v>
      </c>
      <c r="D125" s="1843" t="s">
        <v>109</v>
      </c>
      <c r="E125" s="1357" t="s">
        <v>2</v>
      </c>
      <c r="F125" s="1595" t="s">
        <v>110</v>
      </c>
      <c r="G125" s="1846" t="s">
        <v>931</v>
      </c>
      <c r="H125" s="1847"/>
      <c r="I125" s="1848"/>
      <c r="J125" s="1353"/>
      <c r="K125" s="1840" t="s">
        <v>69</v>
      </c>
      <c r="L125" s="266"/>
      <c r="M125" s="266"/>
      <c r="N125" s="266"/>
      <c r="O125" s="266"/>
      <c r="P125" s="266"/>
      <c r="Q125" s="266"/>
      <c r="R125" s="266"/>
      <c r="S125" s="266"/>
      <c r="T125" s="266"/>
      <c r="U125" s="266"/>
    </row>
    <row r="126" spans="1:21" s="422" customFormat="1" ht="14.25" x14ac:dyDescent="0.2">
      <c r="A126" s="1838"/>
      <c r="B126" s="1838"/>
      <c r="C126" s="1838"/>
      <c r="D126" s="1844"/>
      <c r="E126" s="1168" t="s">
        <v>3</v>
      </c>
      <c r="F126" s="1596"/>
      <c r="G126" s="1587" t="s">
        <v>5</v>
      </c>
      <c r="H126" s="1598" t="s">
        <v>6</v>
      </c>
      <c r="I126" s="1849" t="s">
        <v>794</v>
      </c>
      <c r="J126" s="1355"/>
      <c r="K126" s="1841"/>
      <c r="L126" s="266"/>
      <c r="M126" s="266"/>
      <c r="N126" s="266"/>
      <c r="O126" s="266"/>
      <c r="P126" s="266"/>
      <c r="Q126" s="266"/>
      <c r="R126" s="266"/>
      <c r="S126" s="266"/>
      <c r="T126" s="266"/>
      <c r="U126" s="266"/>
    </row>
    <row r="127" spans="1:21" s="422" customFormat="1" ht="26.25" customHeight="1" thickBot="1" x14ac:dyDescent="0.25">
      <c r="A127" s="1839"/>
      <c r="B127" s="1839"/>
      <c r="C127" s="1839"/>
      <c r="D127" s="1845"/>
      <c r="E127" s="1167" t="s">
        <v>4</v>
      </c>
      <c r="F127" s="1597"/>
      <c r="G127" s="1588"/>
      <c r="H127" s="1599"/>
      <c r="I127" s="1850"/>
      <c r="J127" s="1358"/>
      <c r="K127" s="1842"/>
      <c r="L127" s="266"/>
      <c r="M127" s="266"/>
      <c r="N127" s="266"/>
      <c r="O127" s="266"/>
      <c r="P127" s="266"/>
      <c r="Q127" s="266"/>
      <c r="R127" s="266"/>
      <c r="S127" s="266"/>
      <c r="T127" s="266"/>
      <c r="U127" s="266"/>
    </row>
    <row r="128" spans="1:21" s="422" customFormat="1" ht="15" x14ac:dyDescent="0.25">
      <c r="A128" s="1221"/>
      <c r="B128" s="1216"/>
      <c r="C128" s="1383" t="s">
        <v>940</v>
      </c>
      <c r="D128" s="1078" t="s">
        <v>374</v>
      </c>
      <c r="E128" s="635" t="s">
        <v>77</v>
      </c>
      <c r="F128" s="635">
        <v>2.5</v>
      </c>
      <c r="G128" s="788">
        <f>'Бланки ИЭС'!E592</f>
        <v>10.3</v>
      </c>
      <c r="H128" s="788">
        <f>'Бланки ИЭС'!F592</f>
        <v>10.3</v>
      </c>
      <c r="I128" s="788">
        <f>'Бланки ИЭС'!G592</f>
        <v>10.4</v>
      </c>
      <c r="J128" s="430"/>
      <c r="K128" s="1216"/>
      <c r="L128" s="266"/>
      <c r="M128" s="266"/>
      <c r="N128" s="266"/>
      <c r="O128" s="266"/>
      <c r="P128" s="266"/>
      <c r="Q128" s="266"/>
      <c r="R128" s="266"/>
      <c r="S128" s="266"/>
      <c r="T128" s="266"/>
      <c r="U128" s="266"/>
    </row>
    <row r="129" spans="1:21" s="422" customFormat="1" ht="15" x14ac:dyDescent="0.25">
      <c r="A129" s="1087"/>
      <c r="B129" s="1089"/>
      <c r="C129" s="1381" t="s">
        <v>940</v>
      </c>
      <c r="D129" s="1079" t="s">
        <v>375</v>
      </c>
      <c r="E129" s="639" t="s">
        <v>77</v>
      </c>
      <c r="F129" s="639">
        <v>2.5</v>
      </c>
      <c r="G129" s="788">
        <f>'Бланки ИЭС'!E593</f>
        <v>10.199999999999999</v>
      </c>
      <c r="H129" s="788">
        <f>'Бланки ИЭС'!F593</f>
        <v>10.199999999999999</v>
      </c>
      <c r="I129" s="788">
        <f>'Бланки ИЭС'!G593</f>
        <v>10.3</v>
      </c>
      <c r="J129" s="430"/>
      <c r="K129" s="1089"/>
      <c r="L129" s="266"/>
      <c r="M129" s="266"/>
      <c r="N129" s="266"/>
      <c r="O129" s="266"/>
      <c r="P129" s="266"/>
      <c r="Q129" s="266"/>
      <c r="R129" s="266"/>
      <c r="S129" s="266"/>
      <c r="T129" s="266"/>
      <c r="U129" s="266"/>
    </row>
    <row r="130" spans="1:21" s="422" customFormat="1" ht="15" x14ac:dyDescent="0.25">
      <c r="A130" s="1087"/>
      <c r="B130" s="1089"/>
      <c r="C130" s="1381"/>
      <c r="D130" s="1079" t="s">
        <v>378</v>
      </c>
      <c r="E130" s="639" t="s">
        <v>77</v>
      </c>
      <c r="F130" s="639">
        <v>2.5</v>
      </c>
      <c r="G130" s="788">
        <f>'Бланки ИЭС'!E594</f>
        <v>116</v>
      </c>
      <c r="H130" s="788">
        <f>'Бланки ИЭС'!F594</f>
        <v>116</v>
      </c>
      <c r="I130" s="788">
        <f>'Бланки ИЭС'!G594</f>
        <v>116</v>
      </c>
      <c r="J130" s="430"/>
      <c r="K130" s="1089"/>
      <c r="L130" s="266"/>
      <c r="M130" s="266"/>
      <c r="N130" s="266"/>
      <c r="O130" s="266"/>
      <c r="P130" s="266"/>
      <c r="Q130" s="266"/>
      <c r="R130" s="266"/>
      <c r="S130" s="266"/>
      <c r="T130" s="266"/>
      <c r="U130" s="266"/>
    </row>
    <row r="131" spans="1:21" s="422" customFormat="1" ht="15.75" thickBot="1" x14ac:dyDescent="0.3">
      <c r="A131" s="1217"/>
      <c r="B131" s="1161"/>
      <c r="C131" s="1382"/>
      <c r="D131" s="1080" t="s">
        <v>379</v>
      </c>
      <c r="E131" s="633" t="s">
        <v>77</v>
      </c>
      <c r="F131" s="633">
        <v>2.5</v>
      </c>
      <c r="G131" s="1339">
        <f>'Бланки ИЭС'!E595</f>
        <v>117</v>
      </c>
      <c r="H131" s="845">
        <f>'Бланки ИЭС'!F595</f>
        <v>117</v>
      </c>
      <c r="I131" s="845">
        <f>'Бланки ИЭС'!G595</f>
        <v>117</v>
      </c>
      <c r="J131" s="1160"/>
      <c r="K131" s="1161"/>
      <c r="L131" s="266"/>
      <c r="M131" s="266"/>
      <c r="N131" s="266"/>
      <c r="O131" s="266"/>
      <c r="P131" s="266"/>
      <c r="Q131" s="266"/>
      <c r="R131" s="266"/>
      <c r="S131" s="266"/>
      <c r="T131" s="266"/>
      <c r="U131" s="266"/>
    </row>
    <row r="132" spans="1:21" s="422" customFormat="1" ht="15" x14ac:dyDescent="0.25">
      <c r="A132" s="685"/>
      <c r="B132" s="685"/>
      <c r="C132" s="1117"/>
      <c r="D132" s="432"/>
      <c r="E132" s="432"/>
      <c r="F132" s="432"/>
      <c r="G132" s="520"/>
      <c r="H132" s="520"/>
      <c r="I132" s="520"/>
      <c r="J132" s="262"/>
      <c r="K132" s="266"/>
      <c r="L132" s="266"/>
      <c r="M132" s="266"/>
      <c r="N132" s="266"/>
      <c r="O132" s="266"/>
      <c r="P132" s="266"/>
      <c r="Q132" s="266"/>
      <c r="R132" s="266"/>
      <c r="S132" s="266"/>
      <c r="T132" s="266"/>
      <c r="U132" s="266"/>
    </row>
    <row r="133" spans="1:21" s="422" customFormat="1" ht="15.75" thickBot="1" x14ac:dyDescent="0.3">
      <c r="A133" s="685"/>
      <c r="B133" s="685"/>
      <c r="C133" s="1117"/>
      <c r="D133" s="1201" t="s">
        <v>523</v>
      </c>
      <c r="E133" s="432"/>
      <c r="F133" s="432"/>
      <c r="G133" s="520"/>
      <c r="H133" s="520"/>
      <c r="I133" s="520"/>
      <c r="J133" s="262"/>
      <c r="K133" s="266"/>
      <c r="L133" s="266"/>
      <c r="M133" s="266"/>
      <c r="N133" s="266"/>
      <c r="O133" s="266"/>
      <c r="P133" s="266"/>
      <c r="Q133" s="266"/>
      <c r="R133" s="266"/>
      <c r="S133" s="266"/>
      <c r="T133" s="266"/>
      <c r="U133" s="266"/>
    </row>
    <row r="134" spans="1:21" s="422" customFormat="1" ht="15" customHeight="1" thickBot="1" x14ac:dyDescent="0.25">
      <c r="A134" s="1837" t="s">
        <v>939</v>
      </c>
      <c r="B134" s="1837" t="s">
        <v>938</v>
      </c>
      <c r="C134" s="1837" t="s">
        <v>937</v>
      </c>
      <c r="D134" s="1843" t="s">
        <v>109</v>
      </c>
      <c r="E134" s="1357" t="s">
        <v>2</v>
      </c>
      <c r="F134" s="1595" t="s">
        <v>110</v>
      </c>
      <c r="G134" s="1846" t="s">
        <v>931</v>
      </c>
      <c r="H134" s="1847"/>
      <c r="I134" s="1848"/>
      <c r="J134" s="1353"/>
      <c r="K134" s="1840" t="s">
        <v>69</v>
      </c>
      <c r="L134" s="266"/>
      <c r="M134" s="266"/>
      <c r="N134" s="266"/>
      <c r="O134" s="266"/>
      <c r="P134" s="266"/>
      <c r="Q134" s="266"/>
      <c r="R134" s="266"/>
      <c r="S134" s="266"/>
      <c r="T134" s="266"/>
      <c r="U134" s="266"/>
    </row>
    <row r="135" spans="1:21" s="422" customFormat="1" ht="14.25" x14ac:dyDescent="0.2">
      <c r="A135" s="1838"/>
      <c r="B135" s="1838"/>
      <c r="C135" s="1838"/>
      <c r="D135" s="1844"/>
      <c r="E135" s="1168" t="s">
        <v>3</v>
      </c>
      <c r="F135" s="1596"/>
      <c r="G135" s="1587" t="s">
        <v>5</v>
      </c>
      <c r="H135" s="1598" t="s">
        <v>6</v>
      </c>
      <c r="I135" s="1849" t="s">
        <v>794</v>
      </c>
      <c r="J135" s="1355"/>
      <c r="K135" s="1841"/>
      <c r="L135" s="266"/>
      <c r="M135" s="266"/>
      <c r="N135" s="266"/>
      <c r="O135" s="266"/>
      <c r="P135" s="266"/>
      <c r="Q135" s="266"/>
      <c r="R135" s="266"/>
      <c r="S135" s="266"/>
      <c r="T135" s="266"/>
      <c r="U135" s="266"/>
    </row>
    <row r="136" spans="1:21" s="422" customFormat="1" ht="23.25" customHeight="1" thickBot="1" x14ac:dyDescent="0.25">
      <c r="A136" s="1839"/>
      <c r="B136" s="1839"/>
      <c r="C136" s="1839"/>
      <c r="D136" s="1845"/>
      <c r="E136" s="1363" t="s">
        <v>4</v>
      </c>
      <c r="F136" s="1597"/>
      <c r="G136" s="1588"/>
      <c r="H136" s="1599"/>
      <c r="I136" s="1850"/>
      <c r="J136" s="1355"/>
      <c r="K136" s="1842"/>
      <c r="L136" s="266"/>
      <c r="M136" s="266"/>
      <c r="N136" s="266"/>
      <c r="O136" s="266"/>
      <c r="P136" s="266"/>
      <c r="Q136" s="266"/>
      <c r="R136" s="266"/>
      <c r="S136" s="266"/>
      <c r="T136" s="266"/>
      <c r="U136" s="266"/>
    </row>
    <row r="137" spans="1:21" s="422" customFormat="1" ht="15" x14ac:dyDescent="0.25">
      <c r="A137" s="1087"/>
      <c r="B137" s="1089"/>
      <c r="C137" s="1381" t="s">
        <v>940</v>
      </c>
      <c r="D137" s="1079" t="s">
        <v>374</v>
      </c>
      <c r="E137" s="639" t="s">
        <v>77</v>
      </c>
      <c r="F137" s="639">
        <v>2.5</v>
      </c>
      <c r="G137" s="756">
        <f>'Бланки ИЭС'!E632</f>
        <v>10.8</v>
      </c>
      <c r="H137" s="756">
        <f>'Бланки ИЭС'!F632</f>
        <v>10.8</v>
      </c>
      <c r="I137" s="756">
        <f>'Бланки ИЭС'!G632</f>
        <v>10.8</v>
      </c>
      <c r="J137" s="936">
        <v>0</v>
      </c>
      <c r="K137" s="1089"/>
      <c r="L137" s="266"/>
      <c r="M137" s="266"/>
      <c r="N137" s="266"/>
      <c r="O137" s="266"/>
      <c r="P137" s="266"/>
      <c r="Q137" s="266"/>
      <c r="R137" s="266"/>
      <c r="S137" s="266"/>
      <c r="T137" s="266"/>
      <c r="U137" s="266"/>
    </row>
    <row r="138" spans="1:21" s="422" customFormat="1" ht="15" x14ac:dyDescent="0.25">
      <c r="A138" s="1087"/>
      <c r="B138" s="1089"/>
      <c r="C138" s="1381" t="s">
        <v>940</v>
      </c>
      <c r="D138" s="1079" t="s">
        <v>375</v>
      </c>
      <c r="E138" s="639" t="s">
        <v>77</v>
      </c>
      <c r="F138" s="639">
        <v>2.5</v>
      </c>
      <c r="G138" s="756">
        <f>'Бланки ИЭС'!E633</f>
        <v>10.8</v>
      </c>
      <c r="H138" s="756">
        <f>'Бланки ИЭС'!F633</f>
        <v>10.8</v>
      </c>
      <c r="I138" s="756">
        <f>'Бланки ИЭС'!G633</f>
        <v>10.8</v>
      </c>
      <c r="J138" s="936">
        <v>0</v>
      </c>
      <c r="K138" s="1089"/>
      <c r="L138" s="266"/>
      <c r="M138" s="266"/>
      <c r="N138" s="266"/>
      <c r="O138" s="266"/>
      <c r="P138" s="266"/>
      <c r="Q138" s="266"/>
      <c r="R138" s="266"/>
      <c r="S138" s="266"/>
      <c r="T138" s="266"/>
      <c r="U138" s="266"/>
    </row>
    <row r="139" spans="1:21" s="422" customFormat="1" ht="15" x14ac:dyDescent="0.25">
      <c r="A139" s="1087"/>
      <c r="B139" s="1089"/>
      <c r="C139" s="1381" t="s">
        <v>944</v>
      </c>
      <c r="D139" s="1079" t="s">
        <v>376</v>
      </c>
      <c r="E139" s="639" t="s">
        <v>77</v>
      </c>
      <c r="F139" s="639">
        <v>8</v>
      </c>
      <c r="G139" s="756">
        <f>'Бланки ИЭС'!E634</f>
        <v>36</v>
      </c>
      <c r="H139" s="756">
        <f>'Бланки ИЭС'!F634</f>
        <v>36</v>
      </c>
      <c r="I139" s="756">
        <f>'Бланки ИЭС'!G634</f>
        <v>36</v>
      </c>
      <c r="J139" s="1102">
        <v>0</v>
      </c>
      <c r="K139" s="1089"/>
      <c r="L139" s="266"/>
      <c r="M139" s="266"/>
      <c r="N139" s="266"/>
      <c r="O139" s="266"/>
      <c r="P139" s="266"/>
      <c r="Q139" s="266"/>
      <c r="R139" s="266"/>
      <c r="S139" s="266"/>
      <c r="T139" s="266"/>
      <c r="U139" s="266"/>
    </row>
    <row r="140" spans="1:21" s="422" customFormat="1" ht="15" x14ac:dyDescent="0.25">
      <c r="A140" s="1087"/>
      <c r="B140" s="1089"/>
      <c r="C140" s="1381" t="s">
        <v>944</v>
      </c>
      <c r="D140" s="1079" t="s">
        <v>377</v>
      </c>
      <c r="E140" s="639" t="s">
        <v>77</v>
      </c>
      <c r="F140" s="639">
        <v>8</v>
      </c>
      <c r="G140" s="756">
        <f>'Бланки ИЭС'!E635</f>
        <v>36</v>
      </c>
      <c r="H140" s="756">
        <f>'Бланки ИЭС'!F635</f>
        <v>36</v>
      </c>
      <c r="I140" s="756">
        <f>'Бланки ИЭС'!G635</f>
        <v>36</v>
      </c>
      <c r="J140" s="1102">
        <v>0</v>
      </c>
      <c r="K140" s="1089"/>
      <c r="L140" s="266"/>
      <c r="M140" s="266"/>
      <c r="N140" s="266"/>
      <c r="O140" s="266"/>
      <c r="P140" s="266"/>
      <c r="Q140" s="266"/>
      <c r="R140" s="266"/>
      <c r="S140" s="266"/>
      <c r="T140" s="266"/>
      <c r="U140" s="266"/>
    </row>
    <row r="141" spans="1:21" s="422" customFormat="1" ht="15" x14ac:dyDescent="0.25">
      <c r="A141" s="1087"/>
      <c r="B141" s="1089"/>
      <c r="C141" s="1381"/>
      <c r="D141" s="1079" t="s">
        <v>378</v>
      </c>
      <c r="E141" s="639" t="s">
        <v>77</v>
      </c>
      <c r="F141" s="639">
        <v>25</v>
      </c>
      <c r="G141" s="756">
        <f>'Бланки ИЭС'!E636</f>
        <v>118</v>
      </c>
      <c r="H141" s="756">
        <f>'Бланки ИЭС'!F636</f>
        <v>118</v>
      </c>
      <c r="I141" s="756">
        <f>'Бланки ИЭС'!G636</f>
        <v>118</v>
      </c>
      <c r="J141" s="1102">
        <v>0</v>
      </c>
      <c r="K141" s="1089"/>
      <c r="L141" s="266"/>
      <c r="M141" s="266"/>
      <c r="N141" s="266"/>
      <c r="O141" s="266"/>
      <c r="P141" s="266"/>
      <c r="Q141" s="266"/>
      <c r="R141" s="266"/>
      <c r="S141" s="266"/>
      <c r="T141" s="266"/>
      <c r="U141" s="266"/>
    </row>
    <row r="142" spans="1:21" s="422" customFormat="1" ht="15.75" thickBot="1" x14ac:dyDescent="0.3">
      <c r="A142" s="1217"/>
      <c r="B142" s="1161"/>
      <c r="C142" s="1382"/>
      <c r="D142" s="1080" t="s">
        <v>379</v>
      </c>
      <c r="E142" s="633" t="s">
        <v>77</v>
      </c>
      <c r="F142" s="633">
        <v>25</v>
      </c>
      <c r="G142" s="1300">
        <f>'Бланки ИЭС'!E637</f>
        <v>118</v>
      </c>
      <c r="H142" s="757">
        <f>'Бланки ИЭС'!F637</f>
        <v>118</v>
      </c>
      <c r="I142" s="757">
        <f>'Бланки ИЭС'!G637</f>
        <v>118</v>
      </c>
      <c r="J142" s="1103">
        <v>0</v>
      </c>
      <c r="K142" s="1161"/>
      <c r="L142" s="266"/>
      <c r="M142" s="266"/>
      <c r="N142" s="266"/>
      <c r="O142" s="266"/>
      <c r="P142" s="266"/>
      <c r="Q142" s="266"/>
      <c r="R142" s="266"/>
      <c r="S142" s="266"/>
      <c r="T142" s="266"/>
      <c r="U142" s="266"/>
    </row>
    <row r="143" spans="1:21" s="422" customFormat="1" ht="15" x14ac:dyDescent="0.25">
      <c r="A143" s="685"/>
      <c r="B143" s="685"/>
      <c r="C143" s="1117"/>
      <c r="D143" s="432"/>
      <c r="E143" s="432"/>
      <c r="F143" s="432"/>
      <c r="G143" s="520"/>
      <c r="H143" s="520"/>
      <c r="I143" s="520"/>
      <c r="J143" s="262"/>
      <c r="K143" s="266"/>
      <c r="L143" s="266"/>
      <c r="M143" s="266"/>
      <c r="N143" s="266"/>
      <c r="O143" s="266"/>
      <c r="P143" s="266"/>
      <c r="Q143" s="266"/>
      <c r="R143" s="266"/>
      <c r="S143" s="266"/>
      <c r="T143" s="266"/>
      <c r="U143" s="266"/>
    </row>
    <row r="144" spans="1:21" s="422" customFormat="1" ht="15.75" thickBot="1" x14ac:dyDescent="0.3">
      <c r="A144" s="685"/>
      <c r="B144" s="685"/>
      <c r="C144" s="1117"/>
      <c r="D144" s="1201" t="s">
        <v>548</v>
      </c>
      <c r="E144" s="432"/>
      <c r="F144" s="432"/>
      <c r="G144" s="520"/>
      <c r="H144" s="520"/>
      <c r="I144" s="520"/>
      <c r="J144" s="262"/>
      <c r="K144" s="266"/>
      <c r="L144" s="266"/>
      <c r="M144" s="266"/>
      <c r="N144" s="266"/>
      <c r="O144" s="266"/>
      <c r="P144" s="266"/>
      <c r="Q144" s="266"/>
      <c r="R144" s="266"/>
      <c r="S144" s="266"/>
      <c r="T144" s="266"/>
      <c r="U144" s="266"/>
    </row>
    <row r="145" spans="1:21" s="422" customFormat="1" ht="15" customHeight="1" thickBot="1" x14ac:dyDescent="0.25">
      <c r="A145" s="1837" t="s">
        <v>939</v>
      </c>
      <c r="B145" s="1837" t="s">
        <v>938</v>
      </c>
      <c r="C145" s="1837" t="s">
        <v>937</v>
      </c>
      <c r="D145" s="1843" t="s">
        <v>109</v>
      </c>
      <c r="E145" s="1357" t="s">
        <v>2</v>
      </c>
      <c r="F145" s="1595" t="s">
        <v>110</v>
      </c>
      <c r="G145" s="1846" t="s">
        <v>931</v>
      </c>
      <c r="H145" s="1847"/>
      <c r="I145" s="1848"/>
      <c r="J145" s="1359" t="e">
        <f>#REF!+#REF!+#REF!+#REF!-#REF!-#REF!</f>
        <v>#REF!</v>
      </c>
      <c r="K145" s="1840" t="s">
        <v>69</v>
      </c>
      <c r="L145" s="266"/>
      <c r="M145" s="266"/>
      <c r="N145" s="266"/>
      <c r="O145" s="266"/>
      <c r="P145" s="266"/>
      <c r="Q145" s="266"/>
      <c r="R145" s="266"/>
      <c r="S145" s="266"/>
      <c r="T145" s="266"/>
      <c r="U145" s="266"/>
    </row>
    <row r="146" spans="1:21" s="422" customFormat="1" ht="14.25" x14ac:dyDescent="0.2">
      <c r="A146" s="1838"/>
      <c r="B146" s="1838"/>
      <c r="C146" s="1838"/>
      <c r="D146" s="1844"/>
      <c r="E146" s="1168" t="s">
        <v>3</v>
      </c>
      <c r="F146" s="1596"/>
      <c r="G146" s="1587" t="s">
        <v>5</v>
      </c>
      <c r="H146" s="1598" t="s">
        <v>6</v>
      </c>
      <c r="I146" s="1849" t="s">
        <v>794</v>
      </c>
      <c r="J146" s="1355"/>
      <c r="K146" s="1841"/>
      <c r="L146" s="266"/>
      <c r="M146" s="266"/>
      <c r="N146" s="266"/>
      <c r="O146" s="266"/>
      <c r="P146" s="266"/>
      <c r="Q146" s="266"/>
      <c r="R146" s="266"/>
      <c r="S146" s="266"/>
      <c r="T146" s="266"/>
      <c r="U146" s="266"/>
    </row>
    <row r="147" spans="1:21" s="422" customFormat="1" ht="24.75" customHeight="1" thickBot="1" x14ac:dyDescent="0.25">
      <c r="A147" s="1839"/>
      <c r="B147" s="1839"/>
      <c r="C147" s="1839"/>
      <c r="D147" s="1845"/>
      <c r="E147" s="1363" t="s">
        <v>4</v>
      </c>
      <c r="F147" s="1597"/>
      <c r="G147" s="1588"/>
      <c r="H147" s="1599"/>
      <c r="I147" s="1850"/>
      <c r="J147" s="1358"/>
      <c r="K147" s="1842"/>
      <c r="L147" s="266"/>
      <c r="M147" s="266"/>
      <c r="N147" s="266"/>
      <c r="O147" s="266"/>
      <c r="P147" s="266"/>
      <c r="Q147" s="266"/>
      <c r="R147" s="266"/>
      <c r="S147" s="266"/>
      <c r="T147" s="266"/>
      <c r="U147" s="266"/>
    </row>
    <row r="148" spans="1:21" s="422" customFormat="1" ht="15" x14ac:dyDescent="0.25">
      <c r="A148" s="1221"/>
      <c r="B148" s="1216"/>
      <c r="C148" s="1383" t="s">
        <v>942</v>
      </c>
      <c r="D148" s="1078" t="s">
        <v>374</v>
      </c>
      <c r="E148" s="635" t="s">
        <v>77</v>
      </c>
      <c r="F148" s="635">
        <v>2.5</v>
      </c>
      <c r="G148" s="665">
        <f>'Бланки ИЭС'!E681</f>
        <v>10.1</v>
      </c>
      <c r="H148" s="665">
        <f>'Бланки ИЭС'!F681</f>
        <v>10.1</v>
      </c>
      <c r="I148" s="665">
        <f>'Бланки ИЭС'!G681</f>
        <v>10.1</v>
      </c>
      <c r="J148" s="430"/>
      <c r="K148" s="1216"/>
      <c r="L148" s="266"/>
      <c r="M148" s="266"/>
      <c r="N148" s="266"/>
      <c r="O148" s="266"/>
      <c r="P148" s="266"/>
      <c r="Q148" s="266"/>
      <c r="R148" s="266"/>
      <c r="S148" s="266"/>
      <c r="T148" s="266"/>
      <c r="U148" s="266"/>
    </row>
    <row r="149" spans="1:21" s="422" customFormat="1" ht="15" x14ac:dyDescent="0.25">
      <c r="A149" s="1087"/>
      <c r="B149" s="1089"/>
      <c r="C149" s="1381" t="s">
        <v>942</v>
      </c>
      <c r="D149" s="1078" t="s">
        <v>375</v>
      </c>
      <c r="E149" s="639" t="s">
        <v>77</v>
      </c>
      <c r="F149" s="639">
        <v>2.5</v>
      </c>
      <c r="G149" s="665">
        <f>'Бланки ИЭС'!E682</f>
        <v>10.1</v>
      </c>
      <c r="H149" s="665">
        <f>'Бланки ИЭС'!F682</f>
        <v>10.1</v>
      </c>
      <c r="I149" s="665">
        <f>'Бланки ИЭС'!G682</f>
        <v>10.1</v>
      </c>
      <c r="J149" s="430"/>
      <c r="K149" s="1089"/>
      <c r="L149" s="266"/>
      <c r="M149" s="266"/>
      <c r="N149" s="266"/>
      <c r="O149" s="266"/>
      <c r="P149" s="266"/>
      <c r="Q149" s="266"/>
      <c r="R149" s="266"/>
      <c r="S149" s="266"/>
      <c r="T149" s="266"/>
      <c r="U149" s="266"/>
    </row>
    <row r="150" spans="1:21" s="422" customFormat="1" ht="15" x14ac:dyDescent="0.25">
      <c r="A150" s="1087"/>
      <c r="B150" s="1089"/>
      <c r="C150" s="1381"/>
      <c r="D150" s="1079" t="s">
        <v>378</v>
      </c>
      <c r="E150" s="639" t="s">
        <v>77</v>
      </c>
      <c r="F150" s="639">
        <v>25</v>
      </c>
      <c r="G150" s="665">
        <f>'Бланки ИЭС'!E683</f>
        <v>114</v>
      </c>
      <c r="H150" s="665">
        <f>'Бланки ИЭС'!F683</f>
        <v>114</v>
      </c>
      <c r="I150" s="665">
        <f>'Бланки ИЭС'!G683</f>
        <v>114</v>
      </c>
      <c r="J150" s="430"/>
      <c r="K150" s="1089"/>
      <c r="L150" s="266"/>
      <c r="M150" s="266"/>
      <c r="N150" s="266"/>
      <c r="O150" s="266"/>
      <c r="P150" s="266"/>
      <c r="Q150" s="266"/>
      <c r="R150" s="266"/>
      <c r="S150" s="266"/>
      <c r="T150" s="266"/>
      <c r="U150" s="266"/>
    </row>
    <row r="151" spans="1:21" s="422" customFormat="1" ht="15.75" thickBot="1" x14ac:dyDescent="0.3">
      <c r="A151" s="1217"/>
      <c r="B151" s="1161"/>
      <c r="C151" s="1382"/>
      <c r="D151" s="1082" t="s">
        <v>379</v>
      </c>
      <c r="E151" s="633" t="s">
        <v>77</v>
      </c>
      <c r="F151" s="633">
        <v>25</v>
      </c>
      <c r="G151" s="969">
        <f>'Бланки ИЭС'!E684</f>
        <v>114</v>
      </c>
      <c r="H151" s="534">
        <f>'Бланки ИЭС'!F684</f>
        <v>114</v>
      </c>
      <c r="I151" s="534">
        <f>'Бланки ИЭС'!G684</f>
        <v>114</v>
      </c>
      <c r="J151" s="1160"/>
      <c r="K151" s="1161"/>
      <c r="L151" s="266"/>
      <c r="M151" s="266"/>
      <c r="N151" s="266"/>
      <c r="O151" s="266"/>
      <c r="P151" s="266"/>
      <c r="Q151" s="266"/>
      <c r="R151" s="266"/>
      <c r="S151" s="266"/>
      <c r="T151" s="266"/>
      <c r="U151" s="266"/>
    </row>
    <row r="152" spans="1:21" s="422" customFormat="1" ht="15" x14ac:dyDescent="0.25">
      <c r="A152" s="685"/>
      <c r="B152" s="685"/>
      <c r="C152" s="1117"/>
      <c r="D152" s="432"/>
      <c r="E152" s="432"/>
      <c r="F152" s="432"/>
      <c r="G152" s="520"/>
      <c r="H152" s="520"/>
      <c r="I152" s="520"/>
      <c r="J152" s="262"/>
      <c r="K152" s="266"/>
      <c r="L152" s="266"/>
      <c r="M152" s="266"/>
      <c r="N152" s="266"/>
      <c r="O152" s="266"/>
      <c r="P152" s="266"/>
      <c r="Q152" s="266"/>
      <c r="R152" s="266"/>
      <c r="S152" s="266"/>
      <c r="T152" s="266"/>
      <c r="U152" s="266"/>
    </row>
    <row r="153" spans="1:21" s="422" customFormat="1" ht="15.75" thickBot="1" x14ac:dyDescent="0.3">
      <c r="A153" s="685"/>
      <c r="B153" s="685"/>
      <c r="C153" s="1117"/>
      <c r="D153" s="1201" t="s">
        <v>557</v>
      </c>
      <c r="E153" s="432"/>
      <c r="F153" s="432"/>
      <c r="G153" s="520"/>
      <c r="H153" s="520"/>
      <c r="I153" s="520"/>
      <c r="J153" s="262"/>
      <c r="K153" s="266"/>
      <c r="L153" s="266"/>
      <c r="M153" s="266"/>
      <c r="N153" s="266"/>
      <c r="O153" s="266"/>
      <c r="P153" s="266"/>
      <c r="Q153" s="266"/>
      <c r="R153" s="266"/>
      <c r="S153" s="266"/>
      <c r="T153" s="266"/>
      <c r="U153" s="266"/>
    </row>
    <row r="154" spans="1:21" s="422" customFormat="1" ht="15" customHeight="1" thickBot="1" x14ac:dyDescent="0.25">
      <c r="A154" s="1837" t="s">
        <v>939</v>
      </c>
      <c r="B154" s="1837" t="s">
        <v>938</v>
      </c>
      <c r="C154" s="1837" t="s">
        <v>937</v>
      </c>
      <c r="D154" s="1843" t="s">
        <v>109</v>
      </c>
      <c r="E154" s="1357" t="s">
        <v>2</v>
      </c>
      <c r="F154" s="1595" t="s">
        <v>110</v>
      </c>
      <c r="G154" s="1846" t="s">
        <v>931</v>
      </c>
      <c r="H154" s="1847"/>
      <c r="I154" s="1848"/>
      <c r="J154" s="1353"/>
      <c r="K154" s="1840" t="s">
        <v>69</v>
      </c>
      <c r="L154" s="266"/>
      <c r="M154" s="266"/>
      <c r="N154" s="266"/>
      <c r="O154" s="266"/>
      <c r="P154" s="266"/>
      <c r="Q154" s="266"/>
      <c r="R154" s="266"/>
      <c r="S154" s="266"/>
      <c r="T154" s="266"/>
      <c r="U154" s="266"/>
    </row>
    <row r="155" spans="1:21" s="422" customFormat="1" ht="14.25" x14ac:dyDescent="0.2">
      <c r="A155" s="1838"/>
      <c r="B155" s="1838"/>
      <c r="C155" s="1838"/>
      <c r="D155" s="1844"/>
      <c r="E155" s="1168" t="s">
        <v>3</v>
      </c>
      <c r="F155" s="1596"/>
      <c r="G155" s="1587" t="s">
        <v>5</v>
      </c>
      <c r="H155" s="1598" t="s">
        <v>6</v>
      </c>
      <c r="I155" s="1849" t="s">
        <v>794</v>
      </c>
      <c r="J155" s="1355"/>
      <c r="K155" s="1841"/>
      <c r="L155" s="266"/>
      <c r="M155" s="266"/>
      <c r="N155" s="266"/>
      <c r="O155" s="266"/>
      <c r="P155" s="266"/>
      <c r="Q155" s="266"/>
      <c r="R155" s="266"/>
      <c r="S155" s="266"/>
      <c r="T155" s="266"/>
      <c r="U155" s="266"/>
    </row>
    <row r="156" spans="1:21" s="422" customFormat="1" ht="24.75" customHeight="1" thickBot="1" x14ac:dyDescent="0.25">
      <c r="A156" s="1839"/>
      <c r="B156" s="1839"/>
      <c r="C156" s="1839"/>
      <c r="D156" s="1845"/>
      <c r="E156" s="1363" t="s">
        <v>4</v>
      </c>
      <c r="F156" s="1597"/>
      <c r="G156" s="1588"/>
      <c r="H156" s="1599"/>
      <c r="I156" s="1850"/>
      <c r="J156" s="1358"/>
      <c r="K156" s="1842"/>
      <c r="L156" s="266"/>
      <c r="M156" s="266"/>
      <c r="N156" s="266"/>
      <c r="O156" s="266"/>
      <c r="P156" s="266"/>
      <c r="Q156" s="266"/>
      <c r="R156" s="266"/>
      <c r="S156" s="266"/>
      <c r="T156" s="266"/>
      <c r="U156" s="266"/>
    </row>
    <row r="157" spans="1:21" s="422" customFormat="1" ht="15" x14ac:dyDescent="0.25">
      <c r="A157" s="1221"/>
      <c r="B157" s="1216"/>
      <c r="C157" s="1383" t="s">
        <v>940</v>
      </c>
      <c r="D157" s="1078" t="s">
        <v>374</v>
      </c>
      <c r="E157" s="635" t="s">
        <v>77</v>
      </c>
      <c r="F157" s="635">
        <v>2.5</v>
      </c>
      <c r="G157" s="665">
        <f>'Бланки ИЭС'!E742</f>
        <v>10.5</v>
      </c>
      <c r="H157" s="665">
        <f>'Бланки ИЭС'!F742</f>
        <v>10.5</v>
      </c>
      <c r="I157" s="665">
        <f>'Бланки ИЭС'!G742</f>
        <v>10.5</v>
      </c>
      <c r="J157" s="430"/>
      <c r="K157" s="1216"/>
      <c r="L157" s="266"/>
      <c r="M157" s="266"/>
      <c r="N157" s="266"/>
      <c r="O157" s="266"/>
      <c r="P157" s="266"/>
      <c r="Q157" s="266"/>
      <c r="R157" s="266"/>
      <c r="S157" s="266"/>
      <c r="T157" s="266"/>
      <c r="U157" s="266"/>
    </row>
    <row r="158" spans="1:21" s="422" customFormat="1" ht="15" x14ac:dyDescent="0.25">
      <c r="A158" s="1087"/>
      <c r="B158" s="1089"/>
      <c r="C158" s="1381" t="s">
        <v>940</v>
      </c>
      <c r="D158" s="1078" t="s">
        <v>375</v>
      </c>
      <c r="E158" s="639" t="s">
        <v>77</v>
      </c>
      <c r="F158" s="639">
        <v>2.5</v>
      </c>
      <c r="G158" s="665">
        <f>'Бланки ИЭС'!E743</f>
        <v>10.5</v>
      </c>
      <c r="H158" s="665">
        <f>'Бланки ИЭС'!F743</f>
        <v>10.3</v>
      </c>
      <c r="I158" s="665">
        <f>'Бланки ИЭС'!G743</f>
        <v>10.4</v>
      </c>
      <c r="J158" s="430"/>
      <c r="K158" s="1089"/>
      <c r="L158" s="266"/>
      <c r="M158" s="266"/>
      <c r="N158" s="266"/>
      <c r="O158" s="266"/>
      <c r="P158" s="266"/>
      <c r="Q158" s="266"/>
      <c r="R158" s="266"/>
      <c r="S158" s="266"/>
      <c r="T158" s="266"/>
      <c r="U158" s="266"/>
    </row>
    <row r="159" spans="1:21" s="422" customFormat="1" ht="15" x14ac:dyDescent="0.25">
      <c r="A159" s="1087"/>
      <c r="B159" s="1089"/>
      <c r="C159" s="1381"/>
      <c r="D159" s="1079" t="s">
        <v>378</v>
      </c>
      <c r="E159" s="639" t="s">
        <v>77</v>
      </c>
      <c r="F159" s="639"/>
      <c r="G159" s="665">
        <f>'Бланки ИЭС'!E744</f>
        <v>118</v>
      </c>
      <c r="H159" s="665">
        <f>'Бланки ИЭС'!F744</f>
        <v>118</v>
      </c>
      <c r="I159" s="665">
        <f>'Бланки ИЭС'!G744</f>
        <v>118</v>
      </c>
      <c r="J159" s="430"/>
      <c r="K159" s="1089"/>
      <c r="L159" s="266"/>
      <c r="M159" s="266"/>
      <c r="N159" s="266"/>
      <c r="O159" s="266"/>
      <c r="P159" s="266"/>
      <c r="Q159" s="266"/>
      <c r="R159" s="266"/>
      <c r="S159" s="266"/>
      <c r="T159" s="266"/>
      <c r="U159" s="266"/>
    </row>
    <row r="160" spans="1:21" s="422" customFormat="1" ht="15.75" thickBot="1" x14ac:dyDescent="0.3">
      <c r="A160" s="1217"/>
      <c r="B160" s="1161"/>
      <c r="C160" s="1382"/>
      <c r="D160" s="1082" t="s">
        <v>379</v>
      </c>
      <c r="E160" s="633" t="s">
        <v>77</v>
      </c>
      <c r="F160" s="633"/>
      <c r="G160" s="969">
        <f>'Бланки ИЭС'!E745</f>
        <v>118</v>
      </c>
      <c r="H160" s="534">
        <f>'Бланки ИЭС'!F745</f>
        <v>118</v>
      </c>
      <c r="I160" s="534">
        <f>'Бланки ИЭС'!G745</f>
        <v>118</v>
      </c>
      <c r="J160" s="1160"/>
      <c r="K160" s="1161"/>
      <c r="L160" s="266"/>
      <c r="M160" s="266"/>
      <c r="N160" s="266"/>
      <c r="O160" s="266"/>
      <c r="P160" s="266"/>
      <c r="Q160" s="266"/>
      <c r="R160" s="266"/>
      <c r="S160" s="266"/>
      <c r="T160" s="266"/>
      <c r="U160" s="266"/>
    </row>
    <row r="161" spans="1:21" s="422" customFormat="1" ht="15" x14ac:dyDescent="0.25">
      <c r="A161" s="685"/>
      <c r="B161" s="685"/>
      <c r="C161" s="1117"/>
      <c r="D161" s="432"/>
      <c r="E161" s="432"/>
      <c r="F161" s="432"/>
      <c r="G161" s="520"/>
      <c r="H161" s="520"/>
      <c r="I161" s="520"/>
      <c r="J161" s="262"/>
      <c r="K161" s="266"/>
      <c r="L161" s="266"/>
      <c r="M161" s="266"/>
      <c r="N161" s="266"/>
      <c r="O161" s="266"/>
      <c r="P161" s="266"/>
      <c r="Q161" s="266"/>
      <c r="R161" s="266"/>
      <c r="S161" s="266"/>
      <c r="T161" s="266"/>
      <c r="U161" s="266"/>
    </row>
    <row r="162" spans="1:21" s="422" customFormat="1" ht="15.75" thickBot="1" x14ac:dyDescent="0.3">
      <c r="A162" s="685"/>
      <c r="B162" s="685"/>
      <c r="C162" s="1117"/>
      <c r="D162" s="1201" t="s">
        <v>551</v>
      </c>
      <c r="E162" s="432"/>
      <c r="F162" s="432"/>
      <c r="G162" s="520"/>
      <c r="H162" s="520"/>
      <c r="I162" s="520"/>
      <c r="J162" s="262"/>
      <c r="K162" s="266"/>
      <c r="L162" s="266"/>
      <c r="M162" s="266"/>
      <c r="N162" s="266"/>
      <c r="O162" s="266"/>
      <c r="P162" s="266"/>
      <c r="Q162" s="266"/>
      <c r="R162" s="266"/>
      <c r="S162" s="266"/>
      <c r="T162" s="266"/>
      <c r="U162" s="266"/>
    </row>
    <row r="163" spans="1:21" s="422" customFormat="1" ht="15" customHeight="1" thickBot="1" x14ac:dyDescent="0.25">
      <c r="A163" s="1837" t="s">
        <v>939</v>
      </c>
      <c r="B163" s="1837" t="s">
        <v>938</v>
      </c>
      <c r="C163" s="1837" t="s">
        <v>937</v>
      </c>
      <c r="D163" s="1843" t="s">
        <v>109</v>
      </c>
      <c r="E163" s="1357" t="s">
        <v>2</v>
      </c>
      <c r="F163" s="1595" t="s">
        <v>110</v>
      </c>
      <c r="G163" s="1846" t="s">
        <v>931</v>
      </c>
      <c r="H163" s="1847"/>
      <c r="I163" s="1848"/>
      <c r="J163" s="1353"/>
      <c r="K163" s="1840" t="s">
        <v>69</v>
      </c>
      <c r="L163" s="266"/>
      <c r="M163" s="266"/>
      <c r="N163" s="266"/>
      <c r="O163" s="266"/>
      <c r="P163" s="266"/>
      <c r="Q163" s="266"/>
      <c r="R163" s="266"/>
      <c r="S163" s="266"/>
      <c r="T163" s="266"/>
      <c r="U163" s="266"/>
    </row>
    <row r="164" spans="1:21" s="422" customFormat="1" ht="14.25" x14ac:dyDescent="0.2">
      <c r="A164" s="1838"/>
      <c r="B164" s="1838"/>
      <c r="C164" s="1838"/>
      <c r="D164" s="1844"/>
      <c r="E164" s="1168" t="s">
        <v>3</v>
      </c>
      <c r="F164" s="1596"/>
      <c r="G164" s="1587" t="s">
        <v>5</v>
      </c>
      <c r="H164" s="1598" t="s">
        <v>6</v>
      </c>
      <c r="I164" s="1849" t="s">
        <v>794</v>
      </c>
      <c r="J164" s="1355"/>
      <c r="K164" s="1841"/>
      <c r="L164" s="266"/>
      <c r="M164" s="266"/>
      <c r="N164" s="266"/>
      <c r="O164" s="266"/>
      <c r="P164" s="266"/>
      <c r="Q164" s="266"/>
      <c r="R164" s="266"/>
      <c r="S164" s="266"/>
      <c r="T164" s="266"/>
      <c r="U164" s="266"/>
    </row>
    <row r="165" spans="1:21" s="422" customFormat="1" ht="23.25" customHeight="1" thickBot="1" x14ac:dyDescent="0.25">
      <c r="A165" s="1839"/>
      <c r="B165" s="1839"/>
      <c r="C165" s="1839"/>
      <c r="D165" s="1845"/>
      <c r="E165" s="1363" t="s">
        <v>4</v>
      </c>
      <c r="F165" s="1597"/>
      <c r="G165" s="1588"/>
      <c r="H165" s="1599"/>
      <c r="I165" s="1850"/>
      <c r="J165" s="1355"/>
      <c r="K165" s="1842"/>
      <c r="L165" s="266"/>
      <c r="M165" s="266"/>
      <c r="N165" s="266"/>
      <c r="O165" s="266"/>
      <c r="P165" s="266"/>
      <c r="Q165" s="266"/>
      <c r="R165" s="266"/>
      <c r="S165" s="266"/>
      <c r="T165" s="266"/>
      <c r="U165" s="266"/>
    </row>
    <row r="166" spans="1:21" s="422" customFormat="1" ht="15" x14ac:dyDescent="0.25">
      <c r="A166" s="1087"/>
      <c r="B166" s="1089"/>
      <c r="C166" s="1381" t="s">
        <v>945</v>
      </c>
      <c r="D166" s="1081" t="s">
        <v>384</v>
      </c>
      <c r="E166" s="639" t="s">
        <v>77</v>
      </c>
      <c r="F166" s="1224">
        <v>1.5</v>
      </c>
      <c r="G166" s="499">
        <f>'Бланки ИЭС'!E784</f>
        <v>6.3</v>
      </c>
      <c r="H166" s="499">
        <f>'Бланки ИЭС'!F784</f>
        <v>6.3</v>
      </c>
      <c r="I166" s="499">
        <f>'Бланки ИЭС'!G784</f>
        <v>6.3</v>
      </c>
      <c r="J166" s="430"/>
      <c r="K166" s="1089"/>
      <c r="L166" s="266"/>
      <c r="M166" s="266"/>
      <c r="N166" s="266"/>
      <c r="O166" s="266"/>
      <c r="P166" s="266"/>
      <c r="Q166" s="266"/>
      <c r="R166" s="266"/>
      <c r="S166" s="266"/>
      <c r="T166" s="266"/>
      <c r="U166" s="266"/>
    </row>
    <row r="167" spans="1:21" s="422" customFormat="1" ht="15" x14ac:dyDescent="0.25">
      <c r="A167" s="1087"/>
      <c r="B167" s="1089"/>
      <c r="C167" s="1381" t="s">
        <v>945</v>
      </c>
      <c r="D167" s="1079" t="s">
        <v>385</v>
      </c>
      <c r="E167" s="639" t="s">
        <v>77</v>
      </c>
      <c r="F167" s="639">
        <v>1.5</v>
      </c>
      <c r="G167" s="499">
        <f>'Бланки ИЭС'!E785</f>
        <v>6.3</v>
      </c>
      <c r="H167" s="499">
        <f>'Бланки ИЭС'!F785</f>
        <v>6.3</v>
      </c>
      <c r="I167" s="499">
        <f>'Бланки ИЭС'!G785</f>
        <v>6.3</v>
      </c>
      <c r="J167" s="430"/>
      <c r="K167" s="1089"/>
      <c r="L167" s="266"/>
      <c r="M167" s="266"/>
      <c r="N167" s="266"/>
      <c r="O167" s="266"/>
      <c r="P167" s="266"/>
      <c r="Q167" s="266"/>
      <c r="R167" s="266"/>
      <c r="S167" s="266"/>
      <c r="T167" s="266"/>
      <c r="U167" s="266"/>
    </row>
    <row r="168" spans="1:21" s="422" customFormat="1" ht="15.75" thickBot="1" x14ac:dyDescent="0.3">
      <c r="A168" s="1217"/>
      <c r="B168" s="1161"/>
      <c r="C168" s="1382" t="s">
        <v>945</v>
      </c>
      <c r="D168" s="1082" t="s">
        <v>396</v>
      </c>
      <c r="E168" s="633" t="s">
        <v>77</v>
      </c>
      <c r="F168" s="633">
        <v>1.5</v>
      </c>
      <c r="G168" s="969">
        <f>'Бланки ИЭС'!E786</f>
        <v>0</v>
      </c>
      <c r="H168" s="534">
        <f>'Бланки ИЭС'!F786</f>
        <v>0</v>
      </c>
      <c r="I168" s="534">
        <f>'Бланки ИЭС'!G786</f>
        <v>0</v>
      </c>
      <c r="J168" s="1160"/>
      <c r="K168" s="1161"/>
      <c r="L168" s="266"/>
      <c r="M168" s="266"/>
      <c r="N168" s="266"/>
      <c r="O168" s="266"/>
      <c r="P168" s="266"/>
      <c r="Q168" s="266"/>
      <c r="R168" s="266"/>
      <c r="S168" s="266"/>
      <c r="T168" s="266"/>
      <c r="U168" s="266"/>
    </row>
    <row r="169" spans="1:21" s="422" customFormat="1" ht="15.75" thickBot="1" x14ac:dyDescent="0.3">
      <c r="A169" s="685"/>
      <c r="B169" s="685"/>
      <c r="C169" s="1117"/>
      <c r="D169" s="1201" t="s">
        <v>458</v>
      </c>
      <c r="E169" s="432"/>
      <c r="F169" s="432"/>
      <c r="G169" s="520"/>
      <c r="H169" s="520"/>
      <c r="I169" s="520"/>
      <c r="J169" s="262"/>
      <c r="K169" s="266"/>
      <c r="L169" s="266"/>
      <c r="M169" s="266"/>
      <c r="N169" s="266"/>
      <c r="O169" s="266"/>
      <c r="P169" s="266"/>
      <c r="Q169" s="266"/>
      <c r="R169" s="266"/>
      <c r="S169" s="266"/>
      <c r="T169" s="266"/>
      <c r="U169" s="266"/>
    </row>
    <row r="170" spans="1:21" s="422" customFormat="1" ht="15" customHeight="1" thickBot="1" x14ac:dyDescent="0.25">
      <c r="A170" s="1837" t="s">
        <v>939</v>
      </c>
      <c r="B170" s="1837" t="s">
        <v>938</v>
      </c>
      <c r="C170" s="1837" t="s">
        <v>937</v>
      </c>
      <c r="D170" s="1843" t="s">
        <v>109</v>
      </c>
      <c r="E170" s="1357" t="s">
        <v>2</v>
      </c>
      <c r="F170" s="1595" t="s">
        <v>110</v>
      </c>
      <c r="G170" s="1846" t="s">
        <v>931</v>
      </c>
      <c r="H170" s="1847"/>
      <c r="I170" s="1848"/>
      <c r="J170" s="1353"/>
      <c r="K170" s="1840" t="s">
        <v>69</v>
      </c>
      <c r="L170" s="266"/>
      <c r="M170" s="266"/>
      <c r="N170" s="266"/>
      <c r="O170" s="266"/>
      <c r="P170" s="266"/>
      <c r="Q170" s="266"/>
      <c r="R170" s="266"/>
      <c r="S170" s="266"/>
      <c r="T170" s="266"/>
      <c r="U170" s="266"/>
    </row>
    <row r="171" spans="1:21" s="422" customFormat="1" ht="14.25" x14ac:dyDescent="0.2">
      <c r="A171" s="1838"/>
      <c r="B171" s="1838"/>
      <c r="C171" s="1838"/>
      <c r="D171" s="1844"/>
      <c r="E171" s="1168" t="s">
        <v>3</v>
      </c>
      <c r="F171" s="1596"/>
      <c r="G171" s="1611" t="s">
        <v>5</v>
      </c>
      <c r="H171" s="1598" t="s">
        <v>6</v>
      </c>
      <c r="I171" s="1849" t="s">
        <v>794</v>
      </c>
      <c r="J171" s="1360" t="e">
        <f>#REF!+#REF!+#REF!+#REF!+#REF!+#REF!-#REF!-#REF!-#REF!-#REF!-#REF!-#REF!</f>
        <v>#REF!</v>
      </c>
      <c r="K171" s="1841"/>
      <c r="L171" s="266"/>
      <c r="M171" s="266"/>
      <c r="N171" s="266"/>
      <c r="O171" s="266"/>
      <c r="P171" s="266"/>
      <c r="Q171" s="266"/>
      <c r="R171" s="266"/>
      <c r="S171" s="266"/>
      <c r="T171" s="266"/>
      <c r="U171" s="266"/>
    </row>
    <row r="172" spans="1:21" s="422" customFormat="1" ht="24" customHeight="1" thickBot="1" x14ac:dyDescent="0.25">
      <c r="A172" s="1839"/>
      <c r="B172" s="1839"/>
      <c r="C172" s="1839"/>
      <c r="D172" s="1845"/>
      <c r="E172" s="1363" t="s">
        <v>4</v>
      </c>
      <c r="F172" s="1597"/>
      <c r="G172" s="1588"/>
      <c r="H172" s="1599"/>
      <c r="I172" s="1850"/>
      <c r="J172" s="1358"/>
      <c r="K172" s="1842"/>
      <c r="L172" s="266"/>
      <c r="M172" s="266"/>
      <c r="N172" s="266"/>
      <c r="O172" s="266"/>
      <c r="P172" s="266"/>
      <c r="Q172" s="266"/>
      <c r="R172" s="266"/>
      <c r="S172" s="266"/>
      <c r="T172" s="266"/>
      <c r="U172" s="266"/>
    </row>
    <row r="173" spans="1:21" s="422" customFormat="1" ht="15" x14ac:dyDescent="0.25">
      <c r="A173" s="1221"/>
      <c r="B173" s="1216"/>
      <c r="C173" s="1383"/>
      <c r="D173" s="1078" t="s">
        <v>398</v>
      </c>
      <c r="E173" s="635" t="s">
        <v>77</v>
      </c>
      <c r="F173" s="1212">
        <v>25</v>
      </c>
      <c r="G173" s="665">
        <f>'Бланки ИЭС'!E852</f>
        <v>116.08</v>
      </c>
      <c r="H173" s="665">
        <f>'Бланки ИЭС'!F852</f>
        <v>114.19</v>
      </c>
      <c r="I173" s="665">
        <f>'Бланки ИЭС'!G852</f>
        <v>115.38</v>
      </c>
      <c r="J173" s="1097">
        <v>0</v>
      </c>
      <c r="K173" s="1216"/>
      <c r="L173" s="266"/>
      <c r="M173" s="266"/>
      <c r="N173" s="266"/>
      <c r="O173" s="266"/>
      <c r="P173" s="266"/>
      <c r="Q173" s="266"/>
      <c r="R173" s="266"/>
      <c r="S173" s="266"/>
      <c r="T173" s="266"/>
      <c r="U173" s="266"/>
    </row>
    <row r="174" spans="1:21" s="422" customFormat="1" ht="15" x14ac:dyDescent="0.25">
      <c r="A174" s="1087"/>
      <c r="B174" s="1089"/>
      <c r="C174" s="1381"/>
      <c r="D174" s="1078" t="s">
        <v>399</v>
      </c>
      <c r="E174" s="639" t="s">
        <v>77</v>
      </c>
      <c r="F174" s="1213">
        <v>25</v>
      </c>
      <c r="G174" s="665">
        <f>'Бланки ИЭС'!E853</f>
        <v>116.16</v>
      </c>
      <c r="H174" s="665">
        <f>'Бланки ИЭС'!F853</f>
        <v>114.27</v>
      </c>
      <c r="I174" s="665">
        <f>'Бланки ИЭС'!G853</f>
        <v>115.46</v>
      </c>
      <c r="J174" s="936">
        <v>0</v>
      </c>
      <c r="K174" s="1089"/>
      <c r="L174" s="266"/>
      <c r="M174" s="266"/>
      <c r="N174" s="266"/>
      <c r="O174" s="266"/>
      <c r="P174" s="266"/>
      <c r="Q174" s="266"/>
      <c r="R174" s="266"/>
      <c r="S174" s="266"/>
      <c r="T174" s="266"/>
      <c r="U174" s="266"/>
    </row>
    <row r="175" spans="1:21" s="422" customFormat="1" ht="15" x14ac:dyDescent="0.25">
      <c r="A175" s="1087"/>
      <c r="B175" s="1089"/>
      <c r="C175" s="1381" t="s">
        <v>945</v>
      </c>
      <c r="D175" s="1079" t="s">
        <v>93</v>
      </c>
      <c r="E175" s="639" t="s">
        <v>77</v>
      </c>
      <c r="F175" s="1213">
        <v>1.5</v>
      </c>
      <c r="G175" s="665">
        <f>'Бланки ИЭС'!E854</f>
        <v>6.3</v>
      </c>
      <c r="H175" s="665">
        <f>'Бланки ИЭС'!F854</f>
        <v>6.1</v>
      </c>
      <c r="I175" s="665">
        <f>'Бланки ИЭС'!G854</f>
        <v>6.2</v>
      </c>
      <c r="J175" s="936">
        <v>0</v>
      </c>
      <c r="K175" s="1089"/>
      <c r="L175" s="266"/>
      <c r="M175" s="266"/>
      <c r="N175" s="266"/>
      <c r="O175" s="266"/>
      <c r="P175" s="266"/>
      <c r="Q175" s="266"/>
      <c r="R175" s="266"/>
      <c r="S175" s="266"/>
      <c r="T175" s="266"/>
      <c r="U175" s="266"/>
    </row>
    <row r="176" spans="1:21" s="422" customFormat="1" ht="15" x14ac:dyDescent="0.25">
      <c r="A176" s="1087"/>
      <c r="B176" s="1089"/>
      <c r="C176" s="1381" t="s">
        <v>945</v>
      </c>
      <c r="D176" s="1078" t="s">
        <v>94</v>
      </c>
      <c r="E176" s="639" t="s">
        <v>77</v>
      </c>
      <c r="F176" s="1213">
        <v>1.5</v>
      </c>
      <c r="G176" s="665">
        <f>'Бланки ИЭС'!E855</f>
        <v>6.4</v>
      </c>
      <c r="H176" s="665">
        <f>'Бланки ИЭС'!F855</f>
        <v>6.3</v>
      </c>
      <c r="I176" s="665">
        <f>'Бланки ИЭС'!G855</f>
        <v>6.3</v>
      </c>
      <c r="J176" s="936">
        <v>0</v>
      </c>
      <c r="K176" s="1089"/>
      <c r="L176" s="266"/>
      <c r="M176" s="266"/>
      <c r="N176" s="266"/>
      <c r="O176" s="266"/>
      <c r="P176" s="266"/>
      <c r="Q176" s="266"/>
      <c r="R176" s="266"/>
      <c r="S176" s="266"/>
      <c r="T176" s="266"/>
      <c r="U176" s="266"/>
    </row>
    <row r="177" spans="1:21" s="422" customFormat="1" ht="15" x14ac:dyDescent="0.25">
      <c r="A177" s="1087"/>
      <c r="B177" s="1089"/>
      <c r="C177" s="1381" t="s">
        <v>945</v>
      </c>
      <c r="D177" s="1079" t="s">
        <v>80</v>
      </c>
      <c r="E177" s="639" t="s">
        <v>77</v>
      </c>
      <c r="F177" s="1213">
        <v>1.5</v>
      </c>
      <c r="G177" s="665">
        <f>'Бланки ИЭС'!E856</f>
        <v>6.3</v>
      </c>
      <c r="H177" s="665">
        <f>'Бланки ИЭС'!F856</f>
        <v>6.1</v>
      </c>
      <c r="I177" s="665">
        <f>'Бланки ИЭС'!G856</f>
        <v>6.2</v>
      </c>
      <c r="J177" s="936">
        <v>0</v>
      </c>
      <c r="K177" s="1089"/>
      <c r="L177" s="266"/>
      <c r="M177" s="266"/>
      <c r="N177" s="266"/>
      <c r="O177" s="266"/>
      <c r="P177" s="266"/>
      <c r="Q177" s="266"/>
      <c r="R177" s="266"/>
      <c r="S177" s="266"/>
      <c r="T177" s="266"/>
      <c r="U177" s="266"/>
    </row>
    <row r="178" spans="1:21" s="422" customFormat="1" ht="15" x14ac:dyDescent="0.25">
      <c r="A178" s="1087"/>
      <c r="B178" s="1089"/>
      <c r="C178" s="1381" t="s">
        <v>945</v>
      </c>
      <c r="D178" s="1079" t="s">
        <v>81</v>
      </c>
      <c r="E178" s="639" t="s">
        <v>77</v>
      </c>
      <c r="F178" s="1213">
        <v>1.5</v>
      </c>
      <c r="G178" s="665">
        <f>'Бланки ИЭС'!E857</f>
        <v>6.3</v>
      </c>
      <c r="H178" s="665">
        <f>'Бланки ИЭС'!F857</f>
        <v>6.2</v>
      </c>
      <c r="I178" s="665">
        <f>'Бланки ИЭС'!G857</f>
        <v>6.2</v>
      </c>
      <c r="J178" s="936">
        <v>0</v>
      </c>
      <c r="K178" s="1089"/>
      <c r="L178" s="266"/>
      <c r="M178" s="266"/>
      <c r="N178" s="266"/>
      <c r="O178" s="266"/>
      <c r="P178" s="266"/>
      <c r="Q178" s="266"/>
      <c r="R178" s="266"/>
      <c r="S178" s="266"/>
      <c r="T178" s="266"/>
      <c r="U178" s="266"/>
    </row>
    <row r="179" spans="1:21" s="422" customFormat="1" ht="15" x14ac:dyDescent="0.25">
      <c r="A179" s="1087"/>
      <c r="B179" s="1089"/>
      <c r="C179" s="1381" t="s">
        <v>945</v>
      </c>
      <c r="D179" s="1079" t="s">
        <v>107</v>
      </c>
      <c r="E179" s="639" t="s">
        <v>77</v>
      </c>
      <c r="F179" s="1213">
        <v>1.5</v>
      </c>
      <c r="G179" s="665">
        <f>'Бланки ИЭС'!E858</f>
        <v>6.3</v>
      </c>
      <c r="H179" s="665">
        <f>'Бланки ИЭС'!F858</f>
        <v>6.2</v>
      </c>
      <c r="I179" s="665">
        <f>'Бланки ИЭС'!G858</f>
        <v>6.2</v>
      </c>
      <c r="J179" s="936">
        <v>0</v>
      </c>
      <c r="K179" s="1089"/>
      <c r="L179" s="266"/>
      <c r="M179" s="266"/>
      <c r="N179" s="266"/>
      <c r="O179" s="266"/>
      <c r="P179" s="266"/>
      <c r="Q179" s="266"/>
      <c r="R179" s="266"/>
      <c r="S179" s="266"/>
      <c r="T179" s="266"/>
      <c r="U179" s="266"/>
    </row>
    <row r="180" spans="1:21" s="422" customFormat="1" ht="15.75" thickBot="1" x14ac:dyDescent="0.3">
      <c r="A180" s="1217"/>
      <c r="B180" s="1161"/>
      <c r="C180" s="1382" t="s">
        <v>945</v>
      </c>
      <c r="D180" s="1082" t="s">
        <v>108</v>
      </c>
      <c r="E180" s="633" t="s">
        <v>77</v>
      </c>
      <c r="F180" s="1225">
        <v>1.5</v>
      </c>
      <c r="G180" s="969">
        <f>'Бланки ИЭС'!E859</f>
        <v>6.4</v>
      </c>
      <c r="H180" s="534">
        <f>'Бланки ИЭС'!F859</f>
        <v>6.2</v>
      </c>
      <c r="I180" s="534">
        <f>'Бланки ИЭС'!G859</f>
        <v>6.2</v>
      </c>
      <c r="J180" s="935">
        <v>0</v>
      </c>
      <c r="K180" s="1161"/>
      <c r="L180" s="266"/>
      <c r="M180" s="266"/>
      <c r="N180" s="266"/>
      <c r="O180" s="266"/>
      <c r="P180" s="266"/>
      <c r="Q180" s="266"/>
      <c r="R180" s="266"/>
      <c r="S180" s="266"/>
      <c r="T180" s="266"/>
      <c r="U180" s="266"/>
    </row>
    <row r="181" spans="1:21" s="422" customFormat="1" ht="15" x14ac:dyDescent="0.25">
      <c r="A181" s="685"/>
      <c r="B181" s="685"/>
      <c r="C181" s="1117"/>
      <c r="D181" s="547"/>
      <c r="E181" s="432"/>
      <c r="F181" s="432"/>
      <c r="G181" s="520"/>
      <c r="H181" s="520"/>
      <c r="I181" s="520"/>
      <c r="J181" s="262"/>
      <c r="K181" s="266"/>
      <c r="L181" s="266"/>
      <c r="M181" s="266"/>
      <c r="N181" s="266"/>
      <c r="O181" s="266"/>
      <c r="P181" s="266"/>
      <c r="Q181" s="266"/>
      <c r="R181" s="266"/>
      <c r="S181" s="266"/>
      <c r="T181" s="266"/>
      <c r="U181" s="266"/>
    </row>
    <row r="182" spans="1:21" s="422" customFormat="1" ht="15.75" thickBot="1" x14ac:dyDescent="0.3">
      <c r="A182" s="685"/>
      <c r="B182" s="685"/>
      <c r="C182" s="1117"/>
      <c r="D182" s="1189" t="s">
        <v>605</v>
      </c>
      <c r="E182" s="432"/>
      <c r="F182" s="432"/>
      <c r="G182" s="520"/>
      <c r="H182" s="520"/>
      <c r="I182" s="520"/>
      <c r="J182" s="262"/>
      <c r="K182" s="266"/>
      <c r="L182" s="266"/>
      <c r="M182" s="266"/>
      <c r="N182" s="266"/>
      <c r="O182" s="266"/>
      <c r="P182" s="266"/>
      <c r="Q182" s="266"/>
      <c r="R182" s="266"/>
      <c r="S182" s="266"/>
      <c r="T182" s="266"/>
      <c r="U182" s="266"/>
    </row>
    <row r="183" spans="1:21" s="422" customFormat="1" ht="15" customHeight="1" thickBot="1" x14ac:dyDescent="0.25">
      <c r="A183" s="1837" t="s">
        <v>939</v>
      </c>
      <c r="B183" s="1837" t="s">
        <v>938</v>
      </c>
      <c r="C183" s="1837" t="s">
        <v>937</v>
      </c>
      <c r="D183" s="1843" t="s">
        <v>109</v>
      </c>
      <c r="E183" s="1357" t="s">
        <v>2</v>
      </c>
      <c r="F183" s="1595" t="s">
        <v>110</v>
      </c>
      <c r="G183" s="1846" t="s">
        <v>931</v>
      </c>
      <c r="H183" s="1847"/>
      <c r="I183" s="1848"/>
      <c r="J183" s="1353"/>
      <c r="K183" s="1840" t="s">
        <v>69</v>
      </c>
      <c r="L183" s="266"/>
      <c r="M183" s="266"/>
      <c r="N183" s="266"/>
      <c r="O183" s="266"/>
      <c r="P183" s="266"/>
      <c r="Q183" s="266"/>
      <c r="R183" s="266"/>
      <c r="S183" s="266"/>
      <c r="T183" s="266"/>
      <c r="U183" s="266"/>
    </row>
    <row r="184" spans="1:21" s="422" customFormat="1" ht="14.25" x14ac:dyDescent="0.2">
      <c r="A184" s="1838"/>
      <c r="B184" s="1838"/>
      <c r="C184" s="1838"/>
      <c r="D184" s="1844"/>
      <c r="E184" s="1168" t="s">
        <v>3</v>
      </c>
      <c r="F184" s="1596"/>
      <c r="G184" s="1587" t="s">
        <v>5</v>
      </c>
      <c r="H184" s="1598" t="s">
        <v>6</v>
      </c>
      <c r="I184" s="1849" t="s">
        <v>794</v>
      </c>
      <c r="J184" s="1355"/>
      <c r="K184" s="1841"/>
      <c r="L184" s="266"/>
      <c r="M184" s="266"/>
      <c r="N184" s="266"/>
      <c r="O184" s="266"/>
      <c r="P184" s="266"/>
      <c r="Q184" s="266"/>
      <c r="R184" s="266"/>
      <c r="S184" s="266"/>
      <c r="T184" s="266"/>
      <c r="U184" s="266"/>
    </row>
    <row r="185" spans="1:21" s="422" customFormat="1" ht="24" customHeight="1" thickBot="1" x14ac:dyDescent="0.25">
      <c r="A185" s="1839"/>
      <c r="B185" s="1839"/>
      <c r="C185" s="1839"/>
      <c r="D185" s="1845"/>
      <c r="E185" s="1363" t="s">
        <v>4</v>
      </c>
      <c r="F185" s="1597"/>
      <c r="G185" s="1588"/>
      <c r="H185" s="1599"/>
      <c r="I185" s="1850"/>
      <c r="J185" s="1355"/>
      <c r="K185" s="1842"/>
      <c r="L185" s="266"/>
      <c r="M185" s="266"/>
      <c r="N185" s="266"/>
      <c r="O185" s="266"/>
      <c r="P185" s="266"/>
      <c r="Q185" s="266"/>
      <c r="R185" s="266"/>
      <c r="S185" s="266"/>
      <c r="T185" s="266"/>
      <c r="U185" s="266"/>
    </row>
    <row r="186" spans="1:21" s="422" customFormat="1" ht="15" x14ac:dyDescent="0.25">
      <c r="A186" s="1087"/>
      <c r="B186" s="1089"/>
      <c r="C186" s="1381" t="s">
        <v>940</v>
      </c>
      <c r="D186" s="1079" t="s">
        <v>390</v>
      </c>
      <c r="E186" s="639" t="s">
        <v>77</v>
      </c>
      <c r="F186" s="639">
        <v>2</v>
      </c>
      <c r="G186" s="499">
        <f>'Бланки ИЭС'!E950</f>
        <v>10.199999999999999</v>
      </c>
      <c r="H186" s="499">
        <f>'Бланки ИЭС'!F950</f>
        <v>10.199999999999999</v>
      </c>
      <c r="I186" s="499">
        <f>'Бланки ИЭС'!G950</f>
        <v>10.199999999999999</v>
      </c>
      <c r="J186" s="936">
        <v>0</v>
      </c>
      <c r="K186" s="1089"/>
      <c r="L186" s="266"/>
      <c r="M186" s="266"/>
      <c r="N186" s="266"/>
      <c r="O186" s="266"/>
      <c r="P186" s="266"/>
      <c r="Q186" s="266"/>
      <c r="R186" s="266"/>
      <c r="S186" s="266"/>
      <c r="T186" s="266"/>
      <c r="U186" s="266"/>
    </row>
    <row r="187" spans="1:21" s="422" customFormat="1" ht="15.75" thickBot="1" x14ac:dyDescent="0.3">
      <c r="A187" s="1217"/>
      <c r="B187" s="1161"/>
      <c r="C187" s="1382"/>
      <c r="D187" s="1080" t="s">
        <v>391</v>
      </c>
      <c r="E187" s="633" t="s">
        <v>77</v>
      </c>
      <c r="F187" s="633">
        <v>8</v>
      </c>
      <c r="G187" s="969">
        <f>'Бланки ИЭС'!E951</f>
        <v>36</v>
      </c>
      <c r="H187" s="534">
        <f>'Бланки ИЭС'!F951</f>
        <v>36</v>
      </c>
      <c r="I187" s="534">
        <f>'Бланки ИЭС'!G951</f>
        <v>36</v>
      </c>
      <c r="J187" s="935">
        <v>0</v>
      </c>
      <c r="K187" s="1161"/>
      <c r="L187" s="266"/>
      <c r="M187" s="266"/>
      <c r="N187" s="266"/>
      <c r="O187" s="266"/>
      <c r="P187" s="266"/>
      <c r="Q187" s="266"/>
      <c r="R187" s="266"/>
      <c r="S187" s="266"/>
      <c r="T187" s="266"/>
      <c r="U187" s="266"/>
    </row>
    <row r="188" spans="1:21" s="422" customFormat="1" ht="15.75" thickBot="1" x14ac:dyDescent="0.3">
      <c r="A188" s="685"/>
      <c r="B188" s="685"/>
      <c r="C188" s="1117"/>
      <c r="D188" s="1201" t="s">
        <v>507</v>
      </c>
      <c r="E188" s="432"/>
      <c r="F188" s="432"/>
      <c r="G188" s="520"/>
      <c r="H188" s="520"/>
      <c r="I188" s="520"/>
      <c r="J188" s="262"/>
      <c r="K188" s="266"/>
      <c r="L188" s="266"/>
      <c r="M188" s="266"/>
      <c r="N188" s="266"/>
      <c r="O188" s="266"/>
      <c r="P188" s="266"/>
      <c r="Q188" s="266"/>
      <c r="R188" s="266"/>
      <c r="S188" s="266"/>
      <c r="T188" s="266"/>
      <c r="U188" s="266"/>
    </row>
    <row r="189" spans="1:21" s="422" customFormat="1" ht="15" customHeight="1" thickBot="1" x14ac:dyDescent="0.25">
      <c r="A189" s="1837" t="s">
        <v>939</v>
      </c>
      <c r="B189" s="1837" t="s">
        <v>938</v>
      </c>
      <c r="C189" s="1837" t="s">
        <v>937</v>
      </c>
      <c r="D189" s="1843" t="s">
        <v>109</v>
      </c>
      <c r="E189" s="1357" t="s">
        <v>2</v>
      </c>
      <c r="F189" s="1595" t="s">
        <v>110</v>
      </c>
      <c r="G189" s="1846" t="s">
        <v>931</v>
      </c>
      <c r="H189" s="1847"/>
      <c r="I189" s="1848"/>
      <c r="J189" s="1353"/>
      <c r="K189" s="1840" t="s">
        <v>69</v>
      </c>
      <c r="L189" s="266"/>
      <c r="M189" s="266"/>
      <c r="N189" s="266"/>
      <c r="O189" s="266"/>
      <c r="P189" s="266"/>
      <c r="Q189" s="266"/>
      <c r="R189" s="266"/>
      <c r="S189" s="266"/>
      <c r="T189" s="266"/>
      <c r="U189" s="266"/>
    </row>
    <row r="190" spans="1:21" s="422" customFormat="1" ht="14.25" x14ac:dyDescent="0.2">
      <c r="A190" s="1838"/>
      <c r="B190" s="1838"/>
      <c r="C190" s="1838"/>
      <c r="D190" s="1844"/>
      <c r="E190" s="1168" t="s">
        <v>3</v>
      </c>
      <c r="F190" s="1596"/>
      <c r="G190" s="1587" t="s">
        <v>5</v>
      </c>
      <c r="H190" s="1598" t="s">
        <v>6</v>
      </c>
      <c r="I190" s="1849" t="s">
        <v>794</v>
      </c>
      <c r="J190" s="1355"/>
      <c r="K190" s="1841"/>
      <c r="L190" s="266"/>
      <c r="M190" s="266"/>
      <c r="N190" s="266"/>
      <c r="O190" s="266"/>
      <c r="P190" s="266"/>
      <c r="Q190" s="266"/>
      <c r="R190" s="266"/>
      <c r="S190" s="266"/>
      <c r="T190" s="266"/>
      <c r="U190" s="266"/>
    </row>
    <row r="191" spans="1:21" s="422" customFormat="1" ht="22.5" customHeight="1" thickBot="1" x14ac:dyDescent="0.25">
      <c r="A191" s="1839"/>
      <c r="B191" s="1839"/>
      <c r="C191" s="1839"/>
      <c r="D191" s="1844"/>
      <c r="E191" s="1373" t="s">
        <v>4</v>
      </c>
      <c r="F191" s="1596"/>
      <c r="G191" s="1588"/>
      <c r="H191" s="1599"/>
      <c r="I191" s="1850"/>
      <c r="J191" s="1355"/>
      <c r="K191" s="1842"/>
      <c r="L191" s="266"/>
      <c r="M191" s="266"/>
      <c r="N191" s="266"/>
      <c r="O191" s="266"/>
      <c r="P191" s="266"/>
      <c r="Q191" s="266"/>
      <c r="R191" s="266"/>
      <c r="S191" s="266"/>
      <c r="T191" s="266"/>
      <c r="U191" s="266"/>
    </row>
    <row r="192" spans="1:21" s="422" customFormat="1" ht="15.75" x14ac:dyDescent="0.25">
      <c r="A192" s="1087"/>
      <c r="B192" s="1089"/>
      <c r="C192" s="1381"/>
      <c r="D192" s="1079" t="s">
        <v>808</v>
      </c>
      <c r="E192" s="639"/>
      <c r="F192" s="639"/>
      <c r="G192" s="1226"/>
      <c r="H192" s="801"/>
      <c r="I192" s="802"/>
      <c r="J192" s="1107"/>
      <c r="K192" s="1089"/>
      <c r="L192" s="266"/>
      <c r="M192" s="266"/>
      <c r="N192" s="266"/>
      <c r="O192" s="266"/>
      <c r="P192" s="266"/>
      <c r="Q192" s="266"/>
      <c r="R192" s="266"/>
      <c r="S192" s="266"/>
      <c r="T192" s="266"/>
      <c r="U192" s="266"/>
    </row>
    <row r="193" spans="1:21" s="422" customFormat="1" ht="15.75" x14ac:dyDescent="0.25">
      <c r="A193" s="1087"/>
      <c r="B193" s="1089"/>
      <c r="C193" s="1381" t="s">
        <v>942</v>
      </c>
      <c r="D193" s="1079" t="s">
        <v>374</v>
      </c>
      <c r="E193" s="639" t="s">
        <v>77</v>
      </c>
      <c r="F193" s="639">
        <v>2.5</v>
      </c>
      <c r="G193" s="1227">
        <f>'Бланки ИЭС'!E971</f>
        <v>10.7</v>
      </c>
      <c r="H193" s="1227">
        <f>'Бланки ИЭС'!F971</f>
        <v>10.7</v>
      </c>
      <c r="I193" s="1227">
        <f>'Бланки ИЭС'!G971</f>
        <v>10.7</v>
      </c>
      <c r="J193" s="1107">
        <v>0</v>
      </c>
      <c r="K193" s="1089"/>
      <c r="L193" s="266"/>
      <c r="M193" s="266"/>
      <c r="N193" s="266"/>
      <c r="O193" s="266"/>
      <c r="P193" s="266"/>
      <c r="Q193" s="266"/>
      <c r="R193" s="266"/>
      <c r="S193" s="266"/>
      <c r="T193" s="266"/>
      <c r="U193" s="266"/>
    </row>
    <row r="194" spans="1:21" s="422" customFormat="1" ht="16.5" thickBot="1" x14ac:dyDescent="0.3">
      <c r="A194" s="1217"/>
      <c r="B194" s="1161"/>
      <c r="C194" s="1382" t="s">
        <v>942</v>
      </c>
      <c r="D194" s="1082" t="s">
        <v>375</v>
      </c>
      <c r="E194" s="633" t="s">
        <v>77</v>
      </c>
      <c r="F194" s="633">
        <v>2.5</v>
      </c>
      <c r="G194" s="318">
        <f>'Бланки ИЭС'!E972</f>
        <v>10.6</v>
      </c>
      <c r="H194" s="1228">
        <f>'Бланки ИЭС'!F972</f>
        <v>10.6</v>
      </c>
      <c r="I194" s="1228">
        <f>'Бланки ИЭС'!G972</f>
        <v>10.6</v>
      </c>
      <c r="J194" s="1106">
        <v>0</v>
      </c>
      <c r="K194" s="1161"/>
      <c r="L194" s="266"/>
      <c r="M194" s="266"/>
      <c r="N194" s="266"/>
      <c r="O194" s="266"/>
      <c r="P194" s="266"/>
      <c r="Q194" s="266"/>
      <c r="R194" s="266"/>
      <c r="S194" s="266"/>
      <c r="T194" s="266"/>
      <c r="U194" s="266"/>
    </row>
    <row r="195" spans="1:21" s="422" customFormat="1" ht="15" x14ac:dyDescent="0.25">
      <c r="A195" s="685"/>
      <c r="B195" s="685"/>
      <c r="C195" s="1117"/>
      <c r="D195" s="432"/>
      <c r="E195" s="432"/>
      <c r="F195" s="432"/>
      <c r="G195" s="520"/>
      <c r="H195" s="520"/>
      <c r="I195" s="520"/>
      <c r="J195" s="262"/>
      <c r="K195" s="266"/>
      <c r="L195" s="266"/>
      <c r="M195" s="266"/>
      <c r="N195" s="266"/>
      <c r="O195" s="266"/>
      <c r="P195" s="266"/>
      <c r="Q195" s="266"/>
      <c r="R195" s="266"/>
      <c r="S195" s="266"/>
      <c r="T195" s="266"/>
      <c r="U195" s="266"/>
    </row>
    <row r="196" spans="1:21" s="422" customFormat="1" ht="15.75" thickBot="1" x14ac:dyDescent="0.3">
      <c r="A196" s="685"/>
      <c r="B196" s="685"/>
      <c r="C196" s="1117"/>
      <c r="D196" s="1201" t="s">
        <v>578</v>
      </c>
      <c r="E196" s="432"/>
      <c r="F196" s="432"/>
      <c r="G196" s="520"/>
      <c r="H196" s="520"/>
      <c r="I196" s="520"/>
      <c r="J196" s="262"/>
      <c r="K196" s="266"/>
      <c r="L196" s="266"/>
      <c r="M196" s="266"/>
      <c r="N196" s="266"/>
      <c r="O196" s="266"/>
      <c r="P196" s="266"/>
      <c r="Q196" s="266"/>
      <c r="R196" s="266"/>
      <c r="S196" s="266"/>
      <c r="T196" s="266"/>
      <c r="U196" s="266"/>
    </row>
    <row r="197" spans="1:21" s="422" customFormat="1" ht="15" customHeight="1" thickBot="1" x14ac:dyDescent="0.25">
      <c r="A197" s="1837" t="s">
        <v>939</v>
      </c>
      <c r="B197" s="1837" t="s">
        <v>938</v>
      </c>
      <c r="C197" s="1837" t="s">
        <v>937</v>
      </c>
      <c r="D197" s="1843" t="s">
        <v>109</v>
      </c>
      <c r="E197" s="1357" t="s">
        <v>2</v>
      </c>
      <c r="F197" s="1595" t="s">
        <v>110</v>
      </c>
      <c r="G197" s="1846" t="s">
        <v>931</v>
      </c>
      <c r="H197" s="1847"/>
      <c r="I197" s="1848"/>
      <c r="J197" s="1353"/>
      <c r="K197" s="1840" t="s">
        <v>69</v>
      </c>
      <c r="L197" s="266"/>
      <c r="M197" s="266"/>
      <c r="N197" s="266"/>
      <c r="O197" s="266"/>
      <c r="P197" s="266"/>
      <c r="Q197" s="266"/>
      <c r="R197" s="266"/>
      <c r="S197" s="266"/>
      <c r="T197" s="266"/>
      <c r="U197" s="266"/>
    </row>
    <row r="198" spans="1:21" s="422" customFormat="1" ht="14.25" x14ac:dyDescent="0.2">
      <c r="A198" s="1838"/>
      <c r="B198" s="1838"/>
      <c r="C198" s="1838"/>
      <c r="D198" s="1844"/>
      <c r="E198" s="1168" t="s">
        <v>3</v>
      </c>
      <c r="F198" s="1596"/>
      <c r="G198" s="1587" t="s">
        <v>5</v>
      </c>
      <c r="H198" s="1598" t="s">
        <v>6</v>
      </c>
      <c r="I198" s="1849" t="s">
        <v>794</v>
      </c>
      <c r="J198" s="1355"/>
      <c r="K198" s="1841"/>
      <c r="L198" s="266"/>
      <c r="M198" s="266"/>
      <c r="N198" s="266"/>
      <c r="O198" s="266"/>
      <c r="P198" s="266"/>
      <c r="Q198" s="266"/>
      <c r="R198" s="266"/>
      <c r="S198" s="266"/>
      <c r="T198" s="266"/>
      <c r="U198" s="266"/>
    </row>
    <row r="199" spans="1:21" s="422" customFormat="1" ht="23.25" customHeight="1" thickBot="1" x14ac:dyDescent="0.25">
      <c r="A199" s="1839"/>
      <c r="B199" s="1839"/>
      <c r="C199" s="1839"/>
      <c r="D199" s="1845"/>
      <c r="E199" s="1363" t="s">
        <v>4</v>
      </c>
      <c r="F199" s="1597"/>
      <c r="G199" s="1588"/>
      <c r="H199" s="1599"/>
      <c r="I199" s="1850"/>
      <c r="J199" s="1355"/>
      <c r="K199" s="1842"/>
      <c r="L199" s="266"/>
      <c r="M199" s="266"/>
      <c r="N199" s="266"/>
      <c r="O199" s="266"/>
      <c r="P199" s="266"/>
      <c r="Q199" s="266"/>
      <c r="R199" s="266"/>
      <c r="S199" s="266"/>
      <c r="T199" s="266"/>
      <c r="U199" s="266"/>
    </row>
    <row r="200" spans="1:21" s="422" customFormat="1" ht="15" x14ac:dyDescent="0.25">
      <c r="A200" s="1087"/>
      <c r="B200" s="1089"/>
      <c r="C200" s="1381" t="s">
        <v>945</v>
      </c>
      <c r="D200" s="1079" t="s">
        <v>400</v>
      </c>
      <c r="E200" s="639" t="s">
        <v>77</v>
      </c>
      <c r="F200" s="639"/>
      <c r="G200" s="499">
        <f>'Бланки ИЭС'!E997</f>
        <v>6.2</v>
      </c>
      <c r="H200" s="499">
        <f>'Бланки ИЭС'!F997</f>
        <v>6.2</v>
      </c>
      <c r="I200" s="499">
        <f>'Бланки ИЭС'!G997</f>
        <v>6.2</v>
      </c>
      <c r="J200" s="430"/>
      <c r="K200" s="1089"/>
      <c r="L200" s="266"/>
      <c r="M200" s="266"/>
      <c r="N200" s="266"/>
      <c r="O200" s="266"/>
      <c r="P200" s="266"/>
      <c r="Q200" s="266"/>
      <c r="R200" s="266"/>
      <c r="S200" s="266"/>
      <c r="T200" s="266"/>
      <c r="U200" s="266"/>
    </row>
    <row r="201" spans="1:21" s="422" customFormat="1" ht="15" x14ac:dyDescent="0.25">
      <c r="A201" s="1087"/>
      <c r="B201" s="1089"/>
      <c r="C201" s="1381" t="s">
        <v>946</v>
      </c>
      <c r="D201" s="1079" t="s">
        <v>391</v>
      </c>
      <c r="E201" s="639" t="s">
        <v>77</v>
      </c>
      <c r="F201" s="639"/>
      <c r="G201" s="499">
        <f>'Бланки ИЭС'!E998</f>
        <v>37</v>
      </c>
      <c r="H201" s="499">
        <f>'Бланки ИЭС'!F998</f>
        <v>37</v>
      </c>
      <c r="I201" s="499">
        <f>'Бланки ИЭС'!G998</f>
        <v>37</v>
      </c>
      <c r="J201" s="430"/>
      <c r="K201" s="1089"/>
      <c r="L201" s="266"/>
      <c r="M201" s="266"/>
      <c r="N201" s="266"/>
      <c r="O201" s="266"/>
      <c r="P201" s="266"/>
      <c r="Q201" s="266"/>
      <c r="R201" s="266"/>
      <c r="S201" s="266"/>
      <c r="T201" s="266"/>
      <c r="U201" s="266"/>
    </row>
    <row r="202" spans="1:21" s="422" customFormat="1" ht="15.75" thickBot="1" x14ac:dyDescent="0.3">
      <c r="A202" s="1217"/>
      <c r="B202" s="1161"/>
      <c r="C202" s="1382"/>
      <c r="D202" s="1080" t="s">
        <v>401</v>
      </c>
      <c r="E202" s="633" t="s">
        <v>77</v>
      </c>
      <c r="F202" s="633"/>
      <c r="G202" s="969">
        <f>'Бланки ИЭС'!E999</f>
        <v>115</v>
      </c>
      <c r="H202" s="534">
        <f>'Бланки ИЭС'!F999</f>
        <v>115</v>
      </c>
      <c r="I202" s="534">
        <f>'Бланки ИЭС'!G999</f>
        <v>115</v>
      </c>
      <c r="J202" s="1160"/>
      <c r="K202" s="1161"/>
      <c r="L202" s="266"/>
      <c r="M202" s="266"/>
      <c r="N202" s="266"/>
      <c r="O202" s="266"/>
      <c r="P202" s="266"/>
      <c r="Q202" s="266"/>
      <c r="R202" s="266"/>
      <c r="S202" s="266"/>
      <c r="T202" s="266"/>
      <c r="U202" s="266"/>
    </row>
    <row r="203" spans="1:21" s="422" customFormat="1" ht="15" x14ac:dyDescent="0.25">
      <c r="A203" s="685"/>
      <c r="B203" s="685"/>
      <c r="C203" s="1117"/>
      <c r="D203" s="432"/>
      <c r="E203" s="432"/>
      <c r="F203" s="432"/>
      <c r="G203" s="520" t="s">
        <v>0</v>
      </c>
      <c r="H203" s="520"/>
      <c r="I203" s="520"/>
      <c r="J203" s="262"/>
      <c r="K203" s="266"/>
      <c r="L203" s="266"/>
      <c r="M203" s="266"/>
      <c r="N203" s="266"/>
      <c r="O203" s="266"/>
      <c r="P203" s="266"/>
      <c r="Q203" s="266"/>
      <c r="R203" s="266"/>
      <c r="S203" s="266"/>
      <c r="T203" s="266"/>
      <c r="U203" s="266"/>
    </row>
    <row r="204" spans="1:21" s="422" customFormat="1" ht="15.75" thickBot="1" x14ac:dyDescent="0.3">
      <c r="A204" s="685"/>
      <c r="B204" s="685"/>
      <c r="C204" s="1117"/>
      <c r="D204" s="1201" t="s">
        <v>567</v>
      </c>
      <c r="E204" s="432"/>
      <c r="F204" s="432"/>
      <c r="G204" s="520"/>
      <c r="H204" s="520"/>
      <c r="I204" s="520"/>
      <c r="J204" s="262"/>
      <c r="K204" s="266"/>
      <c r="L204" s="266"/>
      <c r="M204" s="266"/>
      <c r="N204" s="266"/>
      <c r="O204" s="266"/>
      <c r="P204" s="266"/>
      <c r="Q204" s="266"/>
      <c r="R204" s="266"/>
      <c r="S204" s="266"/>
      <c r="T204" s="266"/>
      <c r="U204" s="266"/>
    </row>
    <row r="205" spans="1:21" s="422" customFormat="1" ht="15" customHeight="1" thickBot="1" x14ac:dyDescent="0.25">
      <c r="A205" s="1837" t="s">
        <v>939</v>
      </c>
      <c r="B205" s="1837" t="s">
        <v>938</v>
      </c>
      <c r="C205" s="1837" t="s">
        <v>937</v>
      </c>
      <c r="D205" s="1843" t="s">
        <v>109</v>
      </c>
      <c r="E205" s="1357" t="s">
        <v>2</v>
      </c>
      <c r="F205" s="1595" t="s">
        <v>110</v>
      </c>
      <c r="G205" s="1846" t="s">
        <v>931</v>
      </c>
      <c r="H205" s="1847"/>
      <c r="I205" s="1848"/>
      <c r="J205" s="1353"/>
      <c r="K205" s="1840" t="s">
        <v>69</v>
      </c>
      <c r="L205" s="266"/>
      <c r="M205" s="266"/>
      <c r="N205" s="266"/>
      <c r="O205" s="266"/>
      <c r="P205" s="266"/>
      <c r="Q205" s="266"/>
      <c r="R205" s="266"/>
      <c r="S205" s="266"/>
      <c r="T205" s="266"/>
      <c r="U205" s="266"/>
    </row>
    <row r="206" spans="1:21" s="422" customFormat="1" ht="14.25" x14ac:dyDescent="0.2">
      <c r="A206" s="1838"/>
      <c r="B206" s="1838"/>
      <c r="C206" s="1838"/>
      <c r="D206" s="1844"/>
      <c r="E206" s="1168" t="s">
        <v>3</v>
      </c>
      <c r="F206" s="1596"/>
      <c r="G206" s="1587" t="s">
        <v>5</v>
      </c>
      <c r="H206" s="1598" t="s">
        <v>6</v>
      </c>
      <c r="I206" s="1849" t="s">
        <v>794</v>
      </c>
      <c r="J206" s="1355"/>
      <c r="K206" s="1841"/>
      <c r="L206" s="266"/>
      <c r="M206" s="266"/>
      <c r="N206" s="266"/>
      <c r="O206" s="266"/>
      <c r="P206" s="266"/>
      <c r="Q206" s="266"/>
      <c r="R206" s="266"/>
      <c r="S206" s="266"/>
      <c r="T206" s="266"/>
      <c r="U206" s="266"/>
    </row>
    <row r="207" spans="1:21" s="422" customFormat="1" ht="23.25" customHeight="1" thickBot="1" x14ac:dyDescent="0.25">
      <c r="A207" s="1839"/>
      <c r="B207" s="1839"/>
      <c r="C207" s="1839"/>
      <c r="D207" s="1845"/>
      <c r="E207" s="1363" t="s">
        <v>4</v>
      </c>
      <c r="F207" s="1597"/>
      <c r="G207" s="1588"/>
      <c r="H207" s="1599"/>
      <c r="I207" s="1850"/>
      <c r="J207" s="1355"/>
      <c r="K207" s="1842"/>
      <c r="L207" s="266"/>
      <c r="M207" s="266"/>
      <c r="N207" s="266"/>
      <c r="O207" s="266"/>
      <c r="P207" s="266"/>
      <c r="Q207" s="266"/>
      <c r="R207" s="266"/>
      <c r="S207" s="266"/>
      <c r="T207" s="266"/>
      <c r="U207" s="266"/>
    </row>
    <row r="208" spans="1:21" s="422" customFormat="1" ht="15" x14ac:dyDescent="0.25">
      <c r="A208" s="1087"/>
      <c r="B208" s="1089"/>
      <c r="C208" s="1381" t="s">
        <v>942</v>
      </c>
      <c r="D208" s="1079" t="s">
        <v>374</v>
      </c>
      <c r="E208" s="639" t="s">
        <v>77</v>
      </c>
      <c r="F208" s="639">
        <v>2.5</v>
      </c>
      <c r="G208" s="499">
        <f>'Бланки ИЭС'!E1038</f>
        <v>10.199999999999999</v>
      </c>
      <c r="H208" s="499">
        <f>'Бланки ИЭС'!F1038</f>
        <v>10.199999999999999</v>
      </c>
      <c r="I208" s="499">
        <f>'Бланки ИЭС'!G1038</f>
        <v>10.199999999999999</v>
      </c>
      <c r="J208" s="430"/>
      <c r="K208" s="1089"/>
      <c r="L208" s="266"/>
      <c r="M208" s="266"/>
      <c r="N208" s="266"/>
      <c r="O208" s="266"/>
      <c r="P208" s="266"/>
      <c r="Q208" s="266"/>
      <c r="R208" s="266"/>
      <c r="S208" s="266"/>
      <c r="T208" s="266"/>
      <c r="U208" s="266"/>
    </row>
    <row r="209" spans="1:21" s="422" customFormat="1" ht="15" x14ac:dyDescent="0.25">
      <c r="A209" s="1087"/>
      <c r="B209" s="1089"/>
      <c r="C209" s="1381" t="s">
        <v>942</v>
      </c>
      <c r="D209" s="1078" t="s">
        <v>375</v>
      </c>
      <c r="E209" s="639" t="s">
        <v>77</v>
      </c>
      <c r="F209" s="639">
        <v>2.5</v>
      </c>
      <c r="G209" s="499">
        <f>'Бланки ИЭС'!E1039</f>
        <v>10.199999999999999</v>
      </c>
      <c r="H209" s="499">
        <f>'Бланки ИЭС'!F1039</f>
        <v>10.199999999999999</v>
      </c>
      <c r="I209" s="499">
        <f>'Бланки ИЭС'!G1039</f>
        <v>10.199999999999999</v>
      </c>
      <c r="J209" s="430"/>
      <c r="K209" s="1089"/>
      <c r="L209" s="266"/>
      <c r="M209" s="266"/>
      <c r="N209" s="266"/>
      <c r="O209" s="266"/>
      <c r="P209" s="266"/>
      <c r="Q209" s="266"/>
      <c r="R209" s="266"/>
      <c r="S209" s="266"/>
      <c r="T209" s="266"/>
      <c r="U209" s="266"/>
    </row>
    <row r="210" spans="1:21" s="422" customFormat="1" ht="15" x14ac:dyDescent="0.25">
      <c r="A210" s="1087"/>
      <c r="B210" s="1089"/>
      <c r="C210" s="1381"/>
      <c r="D210" s="1079" t="s">
        <v>378</v>
      </c>
      <c r="E210" s="639" t="s">
        <v>77</v>
      </c>
      <c r="F210" s="639">
        <v>2.5</v>
      </c>
      <c r="G210" s="499">
        <f>'Бланки ИЭС'!E1040</f>
        <v>116</v>
      </c>
      <c r="H210" s="499">
        <f>'Бланки ИЭС'!F1040</f>
        <v>116</v>
      </c>
      <c r="I210" s="499">
        <f>'Бланки ИЭС'!G1040</f>
        <v>116</v>
      </c>
      <c r="J210" s="430"/>
      <c r="K210" s="1089"/>
      <c r="L210" s="266"/>
      <c r="M210" s="266"/>
      <c r="N210" s="266"/>
      <c r="O210" s="266"/>
      <c r="P210" s="266"/>
      <c r="Q210" s="266"/>
      <c r="R210" s="266"/>
      <c r="S210" s="266"/>
      <c r="T210" s="266"/>
      <c r="U210" s="266"/>
    </row>
    <row r="211" spans="1:21" s="422" customFormat="1" ht="15.75" thickBot="1" x14ac:dyDescent="0.3">
      <c r="A211" s="1217"/>
      <c r="B211" s="1161"/>
      <c r="C211" s="1382"/>
      <c r="D211" s="1082" t="s">
        <v>379</v>
      </c>
      <c r="E211" s="633" t="s">
        <v>77</v>
      </c>
      <c r="F211" s="633">
        <v>2.5</v>
      </c>
      <c r="G211" s="969">
        <f>'Бланки ИЭС'!E1041</f>
        <v>116</v>
      </c>
      <c r="H211" s="534">
        <f>'Бланки ИЭС'!F1041</f>
        <v>116</v>
      </c>
      <c r="I211" s="534">
        <f>'Бланки ИЭС'!G1041</f>
        <v>116</v>
      </c>
      <c r="J211" s="1160"/>
      <c r="K211" s="1161"/>
      <c r="L211" s="266"/>
      <c r="M211" s="266"/>
      <c r="N211" s="266"/>
      <c r="O211" s="266"/>
      <c r="P211" s="266"/>
      <c r="Q211" s="266"/>
      <c r="R211" s="266"/>
      <c r="S211" s="266"/>
      <c r="T211" s="266"/>
      <c r="U211" s="266"/>
    </row>
    <row r="212" spans="1:21" s="422" customFormat="1" ht="15" x14ac:dyDescent="0.25">
      <c r="A212" s="685"/>
      <c r="B212" s="685"/>
      <c r="C212" s="1117"/>
      <c r="D212" s="432"/>
      <c r="E212" s="432"/>
      <c r="F212" s="432"/>
      <c r="G212" s="520"/>
      <c r="H212" s="520"/>
      <c r="I212" s="520"/>
      <c r="J212" s="262"/>
      <c r="K212" s="266"/>
      <c r="L212" s="266"/>
      <c r="M212" s="266"/>
      <c r="N212" s="266"/>
      <c r="O212" s="266"/>
      <c r="P212" s="266"/>
      <c r="Q212" s="266"/>
      <c r="R212" s="266"/>
      <c r="S212" s="266"/>
      <c r="T212" s="266"/>
      <c r="U212" s="266"/>
    </row>
    <row r="213" spans="1:21" s="422" customFormat="1" ht="15.75" thickBot="1" x14ac:dyDescent="0.3">
      <c r="A213" s="685"/>
      <c r="B213" s="685"/>
      <c r="C213" s="1117"/>
      <c r="D213" s="1201" t="s">
        <v>96</v>
      </c>
      <c r="E213" s="432"/>
      <c r="F213" s="432"/>
      <c r="G213" s="520"/>
      <c r="H213" s="520"/>
      <c r="I213" s="520"/>
      <c r="J213" s="262"/>
      <c r="K213" s="266"/>
      <c r="L213" s="266"/>
      <c r="M213" s="266"/>
      <c r="N213" s="266"/>
      <c r="O213" s="266"/>
      <c r="P213" s="266"/>
      <c r="Q213" s="266"/>
      <c r="R213" s="266"/>
      <c r="S213" s="266"/>
      <c r="T213" s="266"/>
      <c r="U213" s="266"/>
    </row>
    <row r="214" spans="1:21" s="422" customFormat="1" ht="15" customHeight="1" thickBot="1" x14ac:dyDescent="0.25">
      <c r="A214" s="1837" t="s">
        <v>939</v>
      </c>
      <c r="B214" s="1837" t="s">
        <v>938</v>
      </c>
      <c r="C214" s="1837" t="s">
        <v>937</v>
      </c>
      <c r="D214" s="1843" t="s">
        <v>109</v>
      </c>
      <c r="E214" s="1357" t="s">
        <v>2</v>
      </c>
      <c r="F214" s="1595" t="s">
        <v>110</v>
      </c>
      <c r="G214" s="1846" t="s">
        <v>931</v>
      </c>
      <c r="H214" s="1847"/>
      <c r="I214" s="1848"/>
      <c r="J214" s="1353"/>
      <c r="K214" s="1840" t="s">
        <v>69</v>
      </c>
      <c r="L214" s="266"/>
      <c r="M214" s="266"/>
      <c r="N214" s="266"/>
      <c r="O214" s="266"/>
      <c r="P214" s="266"/>
      <c r="Q214" s="266"/>
      <c r="R214" s="266"/>
      <c r="S214" s="266"/>
      <c r="T214" s="266"/>
      <c r="U214" s="266"/>
    </row>
    <row r="215" spans="1:21" s="422" customFormat="1" ht="14.25" x14ac:dyDescent="0.2">
      <c r="A215" s="1838"/>
      <c r="B215" s="1838"/>
      <c r="C215" s="1838"/>
      <c r="D215" s="1844"/>
      <c r="E215" s="1168" t="s">
        <v>3</v>
      </c>
      <c r="F215" s="1596"/>
      <c r="G215" s="1587" t="s">
        <v>5</v>
      </c>
      <c r="H215" s="1598" t="s">
        <v>6</v>
      </c>
      <c r="I215" s="1849" t="s">
        <v>794</v>
      </c>
      <c r="J215" s="1355"/>
      <c r="K215" s="1841"/>
      <c r="L215" s="266"/>
      <c r="M215" s="266"/>
      <c r="N215" s="266"/>
      <c r="O215" s="266"/>
      <c r="P215" s="266"/>
      <c r="Q215" s="266"/>
      <c r="R215" s="266"/>
      <c r="S215" s="266"/>
      <c r="T215" s="266"/>
      <c r="U215" s="266"/>
    </row>
    <row r="216" spans="1:21" s="422" customFormat="1" ht="24.75" customHeight="1" thickBot="1" x14ac:dyDescent="0.25">
      <c r="A216" s="1839"/>
      <c r="B216" s="1839"/>
      <c r="C216" s="1839"/>
      <c r="D216" s="1844"/>
      <c r="E216" s="1373" t="s">
        <v>4</v>
      </c>
      <c r="F216" s="1596"/>
      <c r="G216" s="1588"/>
      <c r="H216" s="1599"/>
      <c r="I216" s="1850"/>
      <c r="J216" s="1355"/>
      <c r="K216" s="1842"/>
      <c r="L216" s="266"/>
      <c r="M216" s="266"/>
      <c r="N216" s="266"/>
      <c r="O216" s="266"/>
      <c r="P216" s="266"/>
      <c r="Q216" s="266"/>
      <c r="R216" s="266"/>
      <c r="S216" s="266"/>
      <c r="T216" s="266"/>
      <c r="U216" s="266"/>
    </row>
    <row r="217" spans="1:21" s="422" customFormat="1" ht="15.75" thickBot="1" x14ac:dyDescent="0.3">
      <c r="A217" s="1087"/>
      <c r="B217" s="1089"/>
      <c r="C217" s="1381"/>
      <c r="D217" s="1083" t="s">
        <v>378</v>
      </c>
      <c r="E217" s="631" t="s">
        <v>77</v>
      </c>
      <c r="F217" s="631">
        <v>25</v>
      </c>
      <c r="G217" s="720">
        <f>'Бланки ИЭС'!E1084</f>
        <v>116</v>
      </c>
      <c r="H217" s="720">
        <f>'Бланки ИЭС'!F1084</f>
        <v>116</v>
      </c>
      <c r="I217" s="720">
        <f>'Бланки ИЭС'!G1084</f>
        <v>116</v>
      </c>
      <c r="J217" s="1111">
        <v>110</v>
      </c>
      <c r="K217" s="1089"/>
      <c r="L217" s="266"/>
      <c r="M217" s="266"/>
      <c r="N217" s="266"/>
      <c r="O217" s="266"/>
      <c r="P217" s="266"/>
      <c r="Q217" s="266"/>
      <c r="R217" s="266"/>
      <c r="S217" s="266"/>
      <c r="T217" s="266"/>
      <c r="U217" s="266"/>
    </row>
    <row r="218" spans="1:21" s="422" customFormat="1" ht="15.75" thickBot="1" x14ac:dyDescent="0.3">
      <c r="A218" s="1217"/>
      <c r="B218" s="1161"/>
      <c r="C218" s="1382"/>
      <c r="D218" s="1082" t="s">
        <v>379</v>
      </c>
      <c r="E218" s="446" t="s">
        <v>77</v>
      </c>
      <c r="F218" s="446">
        <v>25</v>
      </c>
      <c r="G218" s="1289">
        <f>'Бланки ИЭС'!E1085</f>
        <v>116</v>
      </c>
      <c r="H218" s="795">
        <f>'Бланки ИЭС'!F1085</f>
        <v>116</v>
      </c>
      <c r="I218" s="795">
        <f>'Бланки ИЭС'!G1085</f>
        <v>116</v>
      </c>
      <c r="J218" s="1160"/>
      <c r="K218" s="1161"/>
      <c r="L218" s="266"/>
      <c r="M218" s="266"/>
      <c r="N218" s="266"/>
      <c r="O218" s="266"/>
      <c r="P218" s="266"/>
      <c r="Q218" s="266"/>
      <c r="R218" s="266"/>
      <c r="S218" s="266"/>
      <c r="T218" s="266"/>
      <c r="U218" s="266"/>
    </row>
    <row r="219" spans="1:21" s="422" customFormat="1" ht="15" x14ac:dyDescent="0.25">
      <c r="A219" s="685"/>
      <c r="B219" s="685"/>
      <c r="C219" s="1117"/>
      <c r="D219" s="432"/>
      <c r="E219" s="432"/>
      <c r="F219" s="432"/>
      <c r="G219" s="520"/>
      <c r="H219" s="520"/>
      <c r="I219" s="520"/>
      <c r="J219" s="262"/>
      <c r="K219" s="266"/>
      <c r="L219" s="266"/>
      <c r="M219" s="266"/>
      <c r="N219" s="266"/>
      <c r="O219" s="266"/>
      <c r="P219" s="266"/>
      <c r="Q219" s="266"/>
      <c r="R219" s="266"/>
      <c r="S219" s="266"/>
      <c r="T219" s="266"/>
      <c r="U219" s="266"/>
    </row>
    <row r="220" spans="1:21" s="422" customFormat="1" ht="15.75" thickBot="1" x14ac:dyDescent="0.3">
      <c r="A220" s="685"/>
      <c r="B220" s="685"/>
      <c r="C220" s="1117"/>
      <c r="D220" s="1201" t="s">
        <v>501</v>
      </c>
      <c r="E220" s="432"/>
      <c r="F220" s="432"/>
      <c r="G220" s="520"/>
      <c r="H220" s="520"/>
      <c r="I220" s="520"/>
      <c r="J220" s="262"/>
      <c r="K220" s="266"/>
      <c r="L220" s="266"/>
      <c r="M220" s="266"/>
      <c r="N220" s="266"/>
      <c r="O220" s="266"/>
      <c r="P220" s="266"/>
      <c r="Q220" s="266"/>
      <c r="R220" s="266"/>
      <c r="S220" s="266"/>
      <c r="T220" s="266"/>
      <c r="U220" s="266"/>
    </row>
    <row r="221" spans="1:21" s="422" customFormat="1" ht="15" customHeight="1" thickBot="1" x14ac:dyDescent="0.25">
      <c r="A221" s="1837" t="s">
        <v>939</v>
      </c>
      <c r="B221" s="1837" t="s">
        <v>938</v>
      </c>
      <c r="C221" s="1837" t="s">
        <v>937</v>
      </c>
      <c r="D221" s="1843" t="s">
        <v>109</v>
      </c>
      <c r="E221" s="1357" t="s">
        <v>2</v>
      </c>
      <c r="F221" s="1595" t="s">
        <v>110</v>
      </c>
      <c r="G221" s="1846" t="s">
        <v>931</v>
      </c>
      <c r="H221" s="1847"/>
      <c r="I221" s="1848"/>
      <c r="J221" s="1361" t="e">
        <f>#REF!+#REF!-#REF!-#REF!-#REF!-#REF!</f>
        <v>#REF!</v>
      </c>
      <c r="K221" s="1840" t="s">
        <v>69</v>
      </c>
      <c r="L221" s="266"/>
      <c r="M221" s="266"/>
      <c r="N221" s="266"/>
      <c r="O221" s="266"/>
      <c r="P221" s="266"/>
      <c r="Q221" s="266"/>
      <c r="R221" s="266"/>
      <c r="S221" s="266"/>
      <c r="T221" s="266"/>
      <c r="U221" s="266"/>
    </row>
    <row r="222" spans="1:21" s="422" customFormat="1" ht="14.25" x14ac:dyDescent="0.2">
      <c r="A222" s="1838"/>
      <c r="B222" s="1838"/>
      <c r="C222" s="1838"/>
      <c r="D222" s="1844"/>
      <c r="E222" s="1168" t="s">
        <v>3</v>
      </c>
      <c r="F222" s="1596"/>
      <c r="G222" s="1587" t="s">
        <v>5</v>
      </c>
      <c r="H222" s="1598" t="s">
        <v>6</v>
      </c>
      <c r="I222" s="1849" t="s">
        <v>794</v>
      </c>
      <c r="J222" s="1355"/>
      <c r="K222" s="1841"/>
      <c r="L222" s="266"/>
      <c r="M222" s="266"/>
      <c r="N222" s="266"/>
      <c r="O222" s="266"/>
      <c r="P222" s="266"/>
      <c r="Q222" s="266"/>
      <c r="R222" s="266"/>
      <c r="S222" s="266"/>
      <c r="T222" s="266"/>
      <c r="U222" s="266"/>
    </row>
    <row r="223" spans="1:21" s="422" customFormat="1" ht="24.75" customHeight="1" thickBot="1" x14ac:dyDescent="0.25">
      <c r="A223" s="1839"/>
      <c r="B223" s="1839"/>
      <c r="C223" s="1839"/>
      <c r="D223" s="1845"/>
      <c r="E223" s="1363" t="s">
        <v>4</v>
      </c>
      <c r="F223" s="1597"/>
      <c r="G223" s="1588"/>
      <c r="H223" s="1599"/>
      <c r="I223" s="1850"/>
      <c r="J223" s="1355"/>
      <c r="K223" s="1842"/>
      <c r="L223" s="266"/>
      <c r="M223" s="266"/>
      <c r="N223" s="266"/>
      <c r="O223" s="266"/>
      <c r="P223" s="266"/>
      <c r="Q223" s="266"/>
      <c r="R223" s="266"/>
      <c r="S223" s="266"/>
      <c r="T223" s="266"/>
      <c r="U223" s="266"/>
    </row>
    <row r="224" spans="1:21" s="422" customFormat="1" ht="15" x14ac:dyDescent="0.25">
      <c r="A224" s="1087"/>
      <c r="B224" s="1089"/>
      <c r="C224" s="1381" t="s">
        <v>942</v>
      </c>
      <c r="D224" s="1079" t="s">
        <v>374</v>
      </c>
      <c r="E224" s="639" t="s">
        <v>77</v>
      </c>
      <c r="F224" s="639">
        <v>2.5</v>
      </c>
      <c r="G224" s="499">
        <f>'Бланки ИЭС'!E1125</f>
        <v>10.3</v>
      </c>
      <c r="H224" s="499">
        <f>'Бланки ИЭС'!F1125</f>
        <v>10.199999999999999</v>
      </c>
      <c r="I224" s="499">
        <f>'Бланки ИЭС'!G1125</f>
        <v>10.4</v>
      </c>
      <c r="J224" s="430"/>
      <c r="K224" s="1089"/>
      <c r="L224" s="266"/>
      <c r="M224" s="266"/>
      <c r="N224" s="266"/>
      <c r="O224" s="266"/>
      <c r="P224" s="266"/>
      <c r="Q224" s="266"/>
      <c r="R224" s="266"/>
      <c r="S224" s="266"/>
      <c r="T224" s="266"/>
      <c r="U224" s="266"/>
    </row>
    <row r="225" spans="1:21" s="422" customFormat="1" ht="15" x14ac:dyDescent="0.25">
      <c r="A225" s="1087"/>
      <c r="B225" s="1089"/>
      <c r="C225" s="1381" t="s">
        <v>942</v>
      </c>
      <c r="D225" s="1079" t="s">
        <v>375</v>
      </c>
      <c r="E225" s="639" t="s">
        <v>77</v>
      </c>
      <c r="F225" s="639">
        <v>2.5</v>
      </c>
      <c r="G225" s="499">
        <f>'Бланки ИЭС'!E1126</f>
        <v>10.3</v>
      </c>
      <c r="H225" s="499">
        <f>'Бланки ИЭС'!F1126</f>
        <v>10.4</v>
      </c>
      <c r="I225" s="499">
        <f>'Бланки ИЭС'!G1126</f>
        <v>10.4</v>
      </c>
      <c r="J225" s="430"/>
      <c r="K225" s="1089"/>
      <c r="L225" s="266"/>
      <c r="M225" s="266"/>
      <c r="N225" s="266"/>
      <c r="O225" s="266"/>
      <c r="P225" s="266"/>
      <c r="Q225" s="266"/>
      <c r="R225" s="266"/>
      <c r="S225" s="266"/>
      <c r="T225" s="266"/>
      <c r="U225" s="266"/>
    </row>
    <row r="226" spans="1:21" s="422" customFormat="1" ht="15" x14ac:dyDescent="0.25">
      <c r="A226" s="1087"/>
      <c r="B226" s="1089"/>
      <c r="C226" s="1381" t="s">
        <v>942</v>
      </c>
      <c r="D226" s="1079" t="s">
        <v>404</v>
      </c>
      <c r="E226" s="639" t="s">
        <v>77</v>
      </c>
      <c r="F226" s="639">
        <v>2.5</v>
      </c>
      <c r="G226" s="499">
        <f>'Бланки ИЭС'!E1127</f>
        <v>10.199999999999999</v>
      </c>
      <c r="H226" s="499">
        <f>'Бланки ИЭС'!F1127</f>
        <v>10.3</v>
      </c>
      <c r="I226" s="499">
        <f>'Бланки ИЭС'!G1127</f>
        <v>10.4</v>
      </c>
      <c r="J226" s="430"/>
      <c r="K226" s="1089"/>
      <c r="L226" s="266"/>
      <c r="M226" s="266"/>
      <c r="N226" s="266"/>
      <c r="O226" s="266"/>
      <c r="P226" s="266"/>
      <c r="Q226" s="266"/>
      <c r="R226" s="266"/>
      <c r="S226" s="266"/>
      <c r="T226" s="266"/>
      <c r="U226" s="266"/>
    </row>
    <row r="227" spans="1:21" s="422" customFormat="1" ht="15" x14ac:dyDescent="0.25">
      <c r="A227" s="1087"/>
      <c r="B227" s="1089"/>
      <c r="C227" s="1381" t="s">
        <v>942</v>
      </c>
      <c r="D227" s="1079" t="s">
        <v>405</v>
      </c>
      <c r="E227" s="639" t="s">
        <v>77</v>
      </c>
      <c r="F227" s="639">
        <v>2.5</v>
      </c>
      <c r="G227" s="499">
        <f>'Бланки ИЭС'!E1128</f>
        <v>10.3</v>
      </c>
      <c r="H227" s="499">
        <f>'Бланки ИЭС'!F1128</f>
        <v>10.4</v>
      </c>
      <c r="I227" s="499">
        <f>'Бланки ИЭС'!G1128</f>
        <v>10.4</v>
      </c>
      <c r="J227" s="430"/>
      <c r="K227" s="1089"/>
      <c r="L227" s="266"/>
      <c r="M227" s="266"/>
      <c r="N227" s="266"/>
      <c r="O227" s="266"/>
      <c r="P227" s="266"/>
      <c r="Q227" s="266"/>
      <c r="R227" s="266"/>
      <c r="S227" s="266"/>
      <c r="T227" s="266"/>
      <c r="U227" s="266"/>
    </row>
    <row r="228" spans="1:21" s="422" customFormat="1" ht="15" x14ac:dyDescent="0.25">
      <c r="A228" s="1087"/>
      <c r="B228" s="1089"/>
      <c r="C228" s="1381"/>
      <c r="D228" s="1079" t="s">
        <v>378</v>
      </c>
      <c r="E228" s="639" t="s">
        <v>77</v>
      </c>
      <c r="F228" s="639">
        <v>25</v>
      </c>
      <c r="G228" s="499">
        <f>'Бланки ИЭС'!E1129</f>
        <v>117</v>
      </c>
      <c r="H228" s="499">
        <f>'Бланки ИЭС'!F1129</f>
        <v>116</v>
      </c>
      <c r="I228" s="499">
        <f>'Бланки ИЭС'!G1129</f>
        <v>116</v>
      </c>
      <c r="J228" s="430"/>
      <c r="K228" s="1089"/>
      <c r="L228" s="266"/>
      <c r="M228" s="266"/>
      <c r="N228" s="266"/>
      <c r="O228" s="266"/>
      <c r="P228" s="266"/>
      <c r="Q228" s="266"/>
      <c r="R228" s="266"/>
      <c r="S228" s="266"/>
      <c r="T228" s="266"/>
      <c r="U228" s="266"/>
    </row>
    <row r="229" spans="1:21" s="422" customFormat="1" ht="15.75" thickBot="1" x14ac:dyDescent="0.3">
      <c r="A229" s="1217"/>
      <c r="B229" s="1161"/>
      <c r="C229" s="1382"/>
      <c r="D229" s="1082" t="s">
        <v>379</v>
      </c>
      <c r="E229" s="633" t="s">
        <v>77</v>
      </c>
      <c r="F229" s="633">
        <v>25</v>
      </c>
      <c r="G229" s="969">
        <f>'Бланки ИЭС'!E1130</f>
        <v>117</v>
      </c>
      <c r="H229" s="534">
        <f>'Бланки ИЭС'!F1130</f>
        <v>116</v>
      </c>
      <c r="I229" s="534">
        <f>'Бланки ИЭС'!G1130</f>
        <v>116</v>
      </c>
      <c r="J229" s="1160"/>
      <c r="K229" s="1161"/>
      <c r="L229" s="266"/>
      <c r="M229" s="266"/>
      <c r="N229" s="266"/>
      <c r="O229" s="266"/>
      <c r="P229" s="266"/>
      <c r="Q229" s="266"/>
      <c r="R229" s="266"/>
      <c r="S229" s="266"/>
      <c r="T229" s="266"/>
      <c r="U229" s="266"/>
    </row>
    <row r="230" spans="1:21" s="422" customFormat="1" ht="15" x14ac:dyDescent="0.25">
      <c r="A230" s="685"/>
      <c r="B230" s="685"/>
      <c r="C230" s="1117"/>
      <c r="D230" s="432"/>
      <c r="E230" s="432"/>
      <c r="F230" s="432"/>
      <c r="G230" s="520"/>
      <c r="H230" s="520"/>
      <c r="I230" s="520"/>
      <c r="J230" s="262"/>
      <c r="K230" s="266"/>
      <c r="L230" s="266"/>
      <c r="M230" s="266"/>
      <c r="N230" s="266"/>
      <c r="O230" s="266"/>
      <c r="P230" s="266"/>
      <c r="Q230" s="266"/>
      <c r="R230" s="266"/>
      <c r="S230" s="266"/>
      <c r="T230" s="266"/>
      <c r="U230" s="266"/>
    </row>
    <row r="231" spans="1:21" s="422" customFormat="1" ht="15.75" thickBot="1" x14ac:dyDescent="0.3">
      <c r="A231" s="685"/>
      <c r="B231" s="685"/>
      <c r="C231" s="1117"/>
      <c r="D231" s="1201" t="s">
        <v>516</v>
      </c>
      <c r="E231" s="432"/>
      <c r="F231" s="432"/>
      <c r="G231" s="520"/>
      <c r="H231" s="520"/>
      <c r="I231" s="520"/>
      <c r="J231" s="262"/>
      <c r="K231" s="266"/>
      <c r="L231" s="266"/>
      <c r="M231" s="266"/>
      <c r="N231" s="266"/>
      <c r="O231" s="266"/>
      <c r="P231" s="266"/>
      <c r="Q231" s="266"/>
      <c r="R231" s="266"/>
      <c r="S231" s="266"/>
      <c r="T231" s="266"/>
      <c r="U231" s="266"/>
    </row>
    <row r="232" spans="1:21" s="422" customFormat="1" ht="15" customHeight="1" thickBot="1" x14ac:dyDescent="0.25">
      <c r="A232" s="1837" t="s">
        <v>939</v>
      </c>
      <c r="B232" s="1837" t="s">
        <v>938</v>
      </c>
      <c r="C232" s="1837" t="s">
        <v>937</v>
      </c>
      <c r="D232" s="1843" t="s">
        <v>109</v>
      </c>
      <c r="E232" s="1357" t="s">
        <v>2</v>
      </c>
      <c r="F232" s="1595" t="s">
        <v>110</v>
      </c>
      <c r="G232" s="1846" t="s">
        <v>931</v>
      </c>
      <c r="H232" s="1847"/>
      <c r="I232" s="1848"/>
      <c r="J232" s="1353"/>
      <c r="K232" s="1840" t="s">
        <v>69</v>
      </c>
      <c r="L232" s="266"/>
      <c r="M232" s="266"/>
      <c r="N232" s="266"/>
      <c r="O232" s="266"/>
      <c r="P232" s="266"/>
      <c r="Q232" s="266"/>
      <c r="R232" s="266"/>
      <c r="S232" s="266"/>
      <c r="T232" s="266"/>
      <c r="U232" s="266"/>
    </row>
    <row r="233" spans="1:21" s="422" customFormat="1" ht="14.25" x14ac:dyDescent="0.2">
      <c r="A233" s="1838"/>
      <c r="B233" s="1838"/>
      <c r="C233" s="1838"/>
      <c r="D233" s="1844"/>
      <c r="E233" s="1168" t="s">
        <v>3</v>
      </c>
      <c r="F233" s="1596"/>
      <c r="G233" s="1587" t="s">
        <v>5</v>
      </c>
      <c r="H233" s="1598" t="s">
        <v>6</v>
      </c>
      <c r="I233" s="1849" t="s">
        <v>794</v>
      </c>
      <c r="J233" s="1355"/>
      <c r="K233" s="1841"/>
      <c r="L233" s="266"/>
      <c r="M233" s="266"/>
      <c r="N233" s="266"/>
      <c r="O233" s="266"/>
      <c r="P233" s="266"/>
      <c r="Q233" s="266"/>
      <c r="R233" s="266"/>
      <c r="S233" s="266"/>
      <c r="T233" s="266"/>
      <c r="U233" s="266"/>
    </row>
    <row r="234" spans="1:21" s="422" customFormat="1" ht="22.5" customHeight="1" thickBot="1" x14ac:dyDescent="0.25">
      <c r="A234" s="1839"/>
      <c r="B234" s="1839"/>
      <c r="C234" s="1839"/>
      <c r="D234" s="1845"/>
      <c r="E234" s="1363" t="s">
        <v>4</v>
      </c>
      <c r="F234" s="1597"/>
      <c r="G234" s="1588"/>
      <c r="H234" s="1599"/>
      <c r="I234" s="1850"/>
      <c r="J234" s="1358"/>
      <c r="K234" s="1842"/>
      <c r="L234" s="266"/>
      <c r="M234" s="266"/>
      <c r="N234" s="266"/>
      <c r="O234" s="266"/>
      <c r="P234" s="266"/>
      <c r="Q234" s="266"/>
      <c r="R234" s="266"/>
      <c r="S234" s="266"/>
      <c r="T234" s="266"/>
      <c r="U234" s="266"/>
    </row>
    <row r="235" spans="1:21" s="422" customFormat="1" ht="15" x14ac:dyDescent="0.25">
      <c r="A235" s="1221"/>
      <c r="B235" s="1216"/>
      <c r="C235" s="1383" t="s">
        <v>940</v>
      </c>
      <c r="D235" s="1078" t="s">
        <v>374</v>
      </c>
      <c r="E235" s="635" t="s">
        <v>77</v>
      </c>
      <c r="F235" s="635">
        <v>2.5</v>
      </c>
      <c r="G235" s="1250">
        <f>'Бланки ИЭС'!E1187</f>
        <v>10.4</v>
      </c>
      <c r="H235" s="1250">
        <f>'Бланки ИЭС'!F1187</f>
        <v>10.3</v>
      </c>
      <c r="I235" s="1250">
        <f>'Бланки ИЭС'!G1187</f>
        <v>10.3</v>
      </c>
      <c r="J235" s="430"/>
      <c r="K235" s="1216"/>
      <c r="L235" s="266"/>
      <c r="M235" s="266"/>
      <c r="N235" s="266"/>
      <c r="O235" s="266"/>
      <c r="P235" s="266"/>
      <c r="Q235" s="266"/>
      <c r="R235" s="266"/>
      <c r="S235" s="266"/>
      <c r="T235" s="266"/>
      <c r="U235" s="266"/>
    </row>
    <row r="236" spans="1:21" s="422" customFormat="1" ht="15" x14ac:dyDescent="0.25">
      <c r="A236" s="1087"/>
      <c r="B236" s="1089"/>
      <c r="C236" s="1381" t="s">
        <v>940</v>
      </c>
      <c r="D236" s="1078" t="s">
        <v>375</v>
      </c>
      <c r="E236" s="635" t="s">
        <v>77</v>
      </c>
      <c r="F236" s="639">
        <v>2.5</v>
      </c>
      <c r="G236" s="1250">
        <f>'Бланки ИЭС'!E1188</f>
        <v>10.4</v>
      </c>
      <c r="H236" s="1250">
        <f>'Бланки ИЭС'!F1188</f>
        <v>10.3</v>
      </c>
      <c r="I236" s="1250">
        <f>'Бланки ИЭС'!G1188</f>
        <v>10.3</v>
      </c>
      <c r="J236" s="430"/>
      <c r="K236" s="1089"/>
      <c r="L236" s="266"/>
      <c r="M236" s="266"/>
      <c r="N236" s="266"/>
      <c r="O236" s="266"/>
      <c r="P236" s="266"/>
      <c r="Q236" s="266"/>
      <c r="R236" s="266"/>
      <c r="S236" s="266"/>
      <c r="T236" s="266"/>
      <c r="U236" s="266"/>
    </row>
    <row r="237" spans="1:21" s="422" customFormat="1" ht="15" x14ac:dyDescent="0.25">
      <c r="A237" s="1087"/>
      <c r="B237" s="1089"/>
      <c r="C237" s="1381" t="s">
        <v>944</v>
      </c>
      <c r="D237" s="1079" t="s">
        <v>391</v>
      </c>
      <c r="E237" s="635" t="s">
        <v>77</v>
      </c>
      <c r="F237" s="639">
        <v>20</v>
      </c>
      <c r="G237" s="1250">
        <f>'Бланки ИЭС'!E1189</f>
        <v>35</v>
      </c>
      <c r="H237" s="1250">
        <f>'Бланки ИЭС'!F1189</f>
        <v>35</v>
      </c>
      <c r="I237" s="1250">
        <f>'Бланки ИЭС'!G1189</f>
        <v>35</v>
      </c>
      <c r="J237" s="430"/>
      <c r="K237" s="1089"/>
      <c r="L237" s="266"/>
      <c r="M237" s="266"/>
      <c r="N237" s="266"/>
      <c r="O237" s="266"/>
      <c r="P237" s="266"/>
      <c r="Q237" s="266"/>
      <c r="R237" s="266"/>
      <c r="S237" s="266"/>
      <c r="T237" s="266"/>
      <c r="U237" s="266"/>
    </row>
    <row r="238" spans="1:21" s="422" customFormat="1" ht="15" x14ac:dyDescent="0.25">
      <c r="A238" s="1087"/>
      <c r="B238" s="1089"/>
      <c r="C238" s="1381"/>
      <c r="D238" s="1079" t="s">
        <v>378</v>
      </c>
      <c r="E238" s="639" t="s">
        <v>77</v>
      </c>
      <c r="F238" s="639">
        <v>25</v>
      </c>
      <c r="G238" s="1250">
        <f>'Бланки ИЭС'!E1190</f>
        <v>117</v>
      </c>
      <c r="H238" s="1250">
        <f>'Бланки ИЭС'!F1190</f>
        <v>116</v>
      </c>
      <c r="I238" s="1250">
        <f>'Бланки ИЭС'!G1190</f>
        <v>117</v>
      </c>
      <c r="J238" s="430"/>
      <c r="K238" s="1089"/>
      <c r="L238" s="266"/>
      <c r="M238" s="266"/>
      <c r="N238" s="266"/>
      <c r="O238" s="266"/>
      <c r="P238" s="266"/>
      <c r="Q238" s="266"/>
      <c r="R238" s="266"/>
      <c r="S238" s="266"/>
      <c r="T238" s="266"/>
      <c r="U238" s="266"/>
    </row>
    <row r="239" spans="1:21" s="422" customFormat="1" ht="15.75" thickBot="1" x14ac:dyDescent="0.3">
      <c r="A239" s="1217"/>
      <c r="B239" s="1161"/>
      <c r="C239" s="1382"/>
      <c r="D239" s="1082" t="s">
        <v>379</v>
      </c>
      <c r="E239" s="446" t="s">
        <v>77</v>
      </c>
      <c r="F239" s="633">
        <v>25</v>
      </c>
      <c r="G239" s="1350">
        <f>'Бланки ИЭС'!E1191</f>
        <v>115</v>
      </c>
      <c r="H239" s="1351">
        <f>'Бланки ИЭС'!F1191</f>
        <v>114</v>
      </c>
      <c r="I239" s="1351">
        <f>'Бланки ИЭС'!G1191</f>
        <v>114</v>
      </c>
      <c r="J239" s="1160"/>
      <c r="K239" s="1161"/>
      <c r="L239" s="266"/>
      <c r="M239" s="266"/>
      <c r="N239" s="266"/>
      <c r="O239" s="266"/>
      <c r="P239" s="266"/>
      <c r="Q239" s="266"/>
      <c r="R239" s="266"/>
      <c r="S239" s="266"/>
      <c r="T239" s="266"/>
      <c r="U239" s="266"/>
    </row>
    <row r="240" spans="1:21" s="422" customFormat="1" ht="15.75" thickBot="1" x14ac:dyDescent="0.3">
      <c r="A240" s="685"/>
      <c r="B240" s="685"/>
      <c r="C240" s="1117"/>
      <c r="D240" s="1201" t="s">
        <v>513</v>
      </c>
      <c r="E240" s="432"/>
      <c r="F240" s="432"/>
      <c r="G240" s="520"/>
      <c r="H240" s="520"/>
      <c r="I240" s="520"/>
      <c r="J240" s="262"/>
      <c r="K240" s="266"/>
      <c r="L240" s="266"/>
      <c r="M240" s="266"/>
      <c r="N240" s="266"/>
      <c r="O240" s="266"/>
      <c r="P240" s="266"/>
      <c r="Q240" s="266"/>
      <c r="R240" s="266"/>
      <c r="S240" s="266"/>
      <c r="T240" s="266"/>
      <c r="U240" s="266"/>
    </row>
    <row r="241" spans="1:21" s="422" customFormat="1" ht="15" customHeight="1" thickBot="1" x14ac:dyDescent="0.25">
      <c r="A241" s="1837" t="s">
        <v>939</v>
      </c>
      <c r="B241" s="1837" t="s">
        <v>938</v>
      </c>
      <c r="C241" s="1837" t="s">
        <v>937</v>
      </c>
      <c r="D241" s="1843" t="s">
        <v>109</v>
      </c>
      <c r="E241" s="1357" t="s">
        <v>2</v>
      </c>
      <c r="F241" s="1595" t="s">
        <v>110</v>
      </c>
      <c r="G241" s="1846" t="s">
        <v>931</v>
      </c>
      <c r="H241" s="1847"/>
      <c r="I241" s="1848"/>
      <c r="J241" s="1353"/>
      <c r="K241" s="1840" t="s">
        <v>69</v>
      </c>
      <c r="L241" s="266"/>
      <c r="M241" s="266"/>
      <c r="N241" s="266"/>
      <c r="O241" s="266"/>
      <c r="P241" s="266"/>
      <c r="Q241" s="266"/>
      <c r="R241" s="266"/>
      <c r="S241" s="266"/>
      <c r="T241" s="266"/>
      <c r="U241" s="266"/>
    </row>
    <row r="242" spans="1:21" s="422" customFormat="1" ht="14.25" x14ac:dyDescent="0.2">
      <c r="A242" s="1838"/>
      <c r="B242" s="1838"/>
      <c r="C242" s="1838"/>
      <c r="D242" s="1844"/>
      <c r="E242" s="1168" t="s">
        <v>3</v>
      </c>
      <c r="F242" s="1596"/>
      <c r="G242" s="1587" t="s">
        <v>5</v>
      </c>
      <c r="H242" s="1598" t="s">
        <v>6</v>
      </c>
      <c r="I242" s="1849" t="s">
        <v>794</v>
      </c>
      <c r="J242" s="1355"/>
      <c r="K242" s="1841"/>
      <c r="L242" s="266"/>
      <c r="M242" s="266"/>
      <c r="N242" s="266"/>
      <c r="O242" s="266"/>
      <c r="P242" s="266"/>
      <c r="Q242" s="266"/>
      <c r="R242" s="266"/>
      <c r="S242" s="266"/>
      <c r="T242" s="266"/>
      <c r="U242" s="266"/>
    </row>
    <row r="243" spans="1:21" s="422" customFormat="1" ht="23.25" customHeight="1" thickBot="1" x14ac:dyDescent="0.25">
      <c r="A243" s="1839"/>
      <c r="B243" s="1839"/>
      <c r="C243" s="1839"/>
      <c r="D243" s="1845"/>
      <c r="E243" s="1363" t="s">
        <v>4</v>
      </c>
      <c r="F243" s="1597"/>
      <c r="G243" s="1588"/>
      <c r="H243" s="1599"/>
      <c r="I243" s="1850"/>
      <c r="J243" s="1358"/>
      <c r="K243" s="1842"/>
      <c r="L243" s="266"/>
      <c r="M243" s="266"/>
      <c r="N243" s="266"/>
      <c r="O243" s="266"/>
      <c r="P243" s="266"/>
      <c r="Q243" s="266"/>
      <c r="R243" s="266"/>
      <c r="S243" s="266"/>
      <c r="T243" s="266"/>
      <c r="U243" s="266"/>
    </row>
    <row r="244" spans="1:21" s="422" customFormat="1" ht="15" x14ac:dyDescent="0.25">
      <c r="A244" s="1221"/>
      <c r="B244" s="1216"/>
      <c r="C244" s="1383" t="s">
        <v>940</v>
      </c>
      <c r="D244" s="1078" t="s">
        <v>374</v>
      </c>
      <c r="E244" s="635" t="s">
        <v>77</v>
      </c>
      <c r="F244" s="635">
        <v>2.5</v>
      </c>
      <c r="G244" s="665">
        <f>'Бланки ИЭС'!E1187</f>
        <v>10.37</v>
      </c>
      <c r="H244" s="665">
        <f>'Бланки ИЭС'!F1187</f>
        <v>10.29</v>
      </c>
      <c r="I244" s="665">
        <f>'Бланки ИЭС'!G1187</f>
        <v>10.33</v>
      </c>
      <c r="J244" s="430"/>
      <c r="K244" s="1216"/>
      <c r="L244" s="266"/>
      <c r="M244" s="266"/>
      <c r="N244" s="266"/>
      <c r="O244" s="266"/>
      <c r="P244" s="266"/>
      <c r="Q244" s="266"/>
      <c r="R244" s="266"/>
      <c r="S244" s="266"/>
      <c r="T244" s="266"/>
      <c r="U244" s="266"/>
    </row>
    <row r="245" spans="1:21" s="422" customFormat="1" ht="15" x14ac:dyDescent="0.25">
      <c r="A245" s="1087"/>
      <c r="B245" s="1089"/>
      <c r="C245" s="1381" t="s">
        <v>940</v>
      </c>
      <c r="D245" s="1078" t="s">
        <v>375</v>
      </c>
      <c r="E245" s="639" t="s">
        <v>77</v>
      </c>
      <c r="F245" s="639">
        <v>2.5</v>
      </c>
      <c r="G245" s="665">
        <f>'Бланки ИЭС'!E1188</f>
        <v>10.42</v>
      </c>
      <c r="H245" s="665">
        <f>'Бланки ИЭС'!F1188</f>
        <v>10.25</v>
      </c>
      <c r="I245" s="665">
        <f>'Бланки ИЭС'!G1188</f>
        <v>10.31</v>
      </c>
      <c r="J245" s="430"/>
      <c r="K245" s="1089"/>
      <c r="L245" s="266"/>
      <c r="M245" s="266"/>
      <c r="N245" s="266"/>
      <c r="O245" s="266"/>
      <c r="P245" s="266"/>
      <c r="Q245" s="266"/>
      <c r="R245" s="266"/>
      <c r="S245" s="266"/>
      <c r="T245" s="266"/>
      <c r="U245" s="266"/>
    </row>
    <row r="246" spans="1:21" s="422" customFormat="1" ht="15" x14ac:dyDescent="0.25">
      <c r="A246" s="1087"/>
      <c r="B246" s="1089"/>
      <c r="C246" s="1381"/>
      <c r="D246" s="1079" t="s">
        <v>378</v>
      </c>
      <c r="E246" s="639" t="s">
        <v>77</v>
      </c>
      <c r="F246" s="639">
        <v>25</v>
      </c>
      <c r="G246" s="665">
        <f>'Бланки ИЭС'!E1189</f>
        <v>35</v>
      </c>
      <c r="H246" s="665">
        <f>'Бланки ИЭС'!F1189</f>
        <v>35</v>
      </c>
      <c r="I246" s="665">
        <f>'Бланки ИЭС'!G1189</f>
        <v>35</v>
      </c>
      <c r="J246" s="430"/>
      <c r="K246" s="1089"/>
      <c r="L246" s="266"/>
      <c r="M246" s="266"/>
      <c r="N246" s="266"/>
      <c r="O246" s="266"/>
      <c r="P246" s="266"/>
      <c r="Q246" s="266"/>
      <c r="R246" s="266"/>
      <c r="S246" s="266"/>
      <c r="T246" s="266"/>
      <c r="U246" s="266"/>
    </row>
    <row r="247" spans="1:21" s="422" customFormat="1" ht="15.75" thickBot="1" x14ac:dyDescent="0.3">
      <c r="A247" s="1217"/>
      <c r="B247" s="1161"/>
      <c r="C247" s="1382"/>
      <c r="D247" s="1082" t="s">
        <v>379</v>
      </c>
      <c r="E247" s="633" t="s">
        <v>77</v>
      </c>
      <c r="F247" s="633">
        <v>25</v>
      </c>
      <c r="G247" s="969">
        <f>'Бланки ИЭС'!E1190</f>
        <v>117</v>
      </c>
      <c r="H247" s="534">
        <f>'Бланки ИЭС'!F1190</f>
        <v>116</v>
      </c>
      <c r="I247" s="534">
        <f>'Бланки ИЭС'!G1190</f>
        <v>117</v>
      </c>
      <c r="J247" s="1160"/>
      <c r="K247" s="1161"/>
      <c r="L247" s="266"/>
      <c r="M247" s="266"/>
      <c r="N247" s="266"/>
      <c r="O247" s="266"/>
      <c r="P247" s="266"/>
      <c r="Q247" s="266"/>
      <c r="R247" s="266"/>
      <c r="S247" s="266"/>
      <c r="T247" s="266"/>
      <c r="U247" s="266"/>
    </row>
    <row r="248" spans="1:21" s="422" customFormat="1" ht="15.75" thickBot="1" x14ac:dyDescent="0.3">
      <c r="A248" s="685"/>
      <c r="B248" s="685"/>
      <c r="C248" s="1117"/>
      <c r="D248" s="1201" t="s">
        <v>514</v>
      </c>
      <c r="E248" s="432"/>
      <c r="F248" s="432"/>
      <c r="G248" s="520"/>
      <c r="H248" s="520"/>
      <c r="I248" s="520"/>
      <c r="J248" s="262"/>
      <c r="K248" s="266"/>
      <c r="L248" s="266"/>
      <c r="M248" s="266"/>
      <c r="N248" s="266"/>
      <c r="O248" s="266"/>
      <c r="P248" s="266"/>
      <c r="Q248" s="266"/>
      <c r="R248" s="266"/>
      <c r="S248" s="266"/>
      <c r="T248" s="266"/>
      <c r="U248" s="266"/>
    </row>
    <row r="249" spans="1:21" s="422" customFormat="1" ht="15" customHeight="1" thickBot="1" x14ac:dyDescent="0.25">
      <c r="A249" s="1837" t="s">
        <v>939</v>
      </c>
      <c r="B249" s="1837" t="s">
        <v>938</v>
      </c>
      <c r="C249" s="1837" t="s">
        <v>937</v>
      </c>
      <c r="D249" s="1843" t="s">
        <v>109</v>
      </c>
      <c r="E249" s="1357" t="s">
        <v>2</v>
      </c>
      <c r="F249" s="1595" t="s">
        <v>110</v>
      </c>
      <c r="G249" s="1846" t="s">
        <v>931</v>
      </c>
      <c r="H249" s="1847"/>
      <c r="I249" s="1848"/>
      <c r="J249" s="1353"/>
      <c r="K249" s="1840" t="s">
        <v>69</v>
      </c>
      <c r="L249" s="266"/>
      <c r="M249" s="266"/>
      <c r="N249" s="266"/>
      <c r="O249" s="266"/>
      <c r="P249" s="266"/>
      <c r="Q249" s="266"/>
      <c r="R249" s="266"/>
      <c r="S249" s="266"/>
      <c r="T249" s="266"/>
      <c r="U249" s="266"/>
    </row>
    <row r="250" spans="1:21" s="422" customFormat="1" ht="14.25" x14ac:dyDescent="0.2">
      <c r="A250" s="1838"/>
      <c r="B250" s="1838"/>
      <c r="C250" s="1838"/>
      <c r="D250" s="1844"/>
      <c r="E250" s="1168" t="s">
        <v>3</v>
      </c>
      <c r="F250" s="1596"/>
      <c r="G250" s="1587" t="s">
        <v>5</v>
      </c>
      <c r="H250" s="1598" t="s">
        <v>6</v>
      </c>
      <c r="I250" s="1849" t="s">
        <v>794</v>
      </c>
      <c r="J250" s="1355"/>
      <c r="K250" s="1841"/>
      <c r="L250" s="266"/>
      <c r="M250" s="266"/>
      <c r="N250" s="266"/>
      <c r="O250" s="266"/>
      <c r="P250" s="266"/>
      <c r="Q250" s="266"/>
      <c r="R250" s="266"/>
      <c r="S250" s="266"/>
      <c r="T250" s="266"/>
      <c r="U250" s="266"/>
    </row>
    <row r="251" spans="1:21" s="422" customFormat="1" ht="26.25" customHeight="1" thickBot="1" x14ac:dyDescent="0.25">
      <c r="A251" s="1839"/>
      <c r="B251" s="1839"/>
      <c r="C251" s="1839"/>
      <c r="D251" s="1845"/>
      <c r="E251" s="1363" t="s">
        <v>4</v>
      </c>
      <c r="F251" s="1597"/>
      <c r="G251" s="1588"/>
      <c r="H251" s="1599"/>
      <c r="I251" s="1850"/>
      <c r="J251" s="1358"/>
      <c r="K251" s="1842"/>
      <c r="L251" s="266"/>
      <c r="M251" s="266"/>
      <c r="N251" s="266"/>
      <c r="O251" s="266"/>
      <c r="P251" s="266"/>
      <c r="Q251" s="266"/>
      <c r="R251" s="266"/>
      <c r="S251" s="266"/>
      <c r="T251" s="266"/>
      <c r="U251" s="266"/>
    </row>
    <row r="252" spans="1:21" s="422" customFormat="1" ht="15" x14ac:dyDescent="0.25">
      <c r="A252" s="1221"/>
      <c r="B252" s="1216"/>
      <c r="C252" s="1383" t="s">
        <v>940</v>
      </c>
      <c r="D252" s="1166" t="s">
        <v>374</v>
      </c>
      <c r="E252" s="635" t="s">
        <v>77</v>
      </c>
      <c r="F252" s="635">
        <v>2.5</v>
      </c>
      <c r="G252" s="665">
        <f>'Бланки ИЭС'!E1259</f>
        <v>10.199999999999999</v>
      </c>
      <c r="H252" s="665">
        <f>'Бланки ИЭС'!F1259</f>
        <v>10.199999999999999</v>
      </c>
      <c r="I252" s="665">
        <f>'Бланки ИЭС'!G1259</f>
        <v>10.199999999999999</v>
      </c>
      <c r="J252" s="430"/>
      <c r="K252" s="1216"/>
      <c r="L252" s="266"/>
      <c r="M252" s="266"/>
      <c r="N252" s="266"/>
      <c r="O252" s="266"/>
      <c r="P252" s="266"/>
      <c r="Q252" s="266"/>
      <c r="R252" s="266"/>
      <c r="S252" s="266"/>
      <c r="T252" s="266"/>
      <c r="U252" s="266"/>
    </row>
    <row r="253" spans="1:21" s="422" customFormat="1" ht="15" x14ac:dyDescent="0.25">
      <c r="A253" s="1087"/>
      <c r="B253" s="1089"/>
      <c r="C253" s="1381" t="s">
        <v>940</v>
      </c>
      <c r="D253" s="1078" t="s">
        <v>375</v>
      </c>
      <c r="E253" s="639" t="s">
        <v>77</v>
      </c>
      <c r="F253" s="639">
        <v>2.5</v>
      </c>
      <c r="G253" s="665">
        <f>'Бланки ИЭС'!E1260</f>
        <v>10.199999999999999</v>
      </c>
      <c r="H253" s="665">
        <f>'Бланки ИЭС'!F1260</f>
        <v>10.199999999999999</v>
      </c>
      <c r="I253" s="665">
        <f>'Бланки ИЭС'!G1260</f>
        <v>10.199999999999999</v>
      </c>
      <c r="J253" s="430"/>
      <c r="K253" s="1089"/>
      <c r="L253" s="266"/>
      <c r="M253" s="266"/>
      <c r="N253" s="266"/>
      <c r="O253" s="266"/>
      <c r="P253" s="266"/>
      <c r="Q253" s="266"/>
      <c r="R253" s="266"/>
      <c r="S253" s="266"/>
      <c r="T253" s="266"/>
      <c r="U253" s="266"/>
    </row>
    <row r="254" spans="1:21" s="422" customFormat="1" ht="15" x14ac:dyDescent="0.25">
      <c r="A254" s="1087"/>
      <c r="B254" s="1089"/>
      <c r="C254" s="1381"/>
      <c r="D254" s="1081" t="s">
        <v>378</v>
      </c>
      <c r="E254" s="639" t="s">
        <v>77</v>
      </c>
      <c r="F254" s="639">
        <v>25</v>
      </c>
      <c r="G254" s="665">
        <f>'Бланки ИЭС'!E1261</f>
        <v>117</v>
      </c>
      <c r="H254" s="665">
        <f>'Бланки ИЭС'!F1261</f>
        <v>117</v>
      </c>
      <c r="I254" s="665">
        <f>'Бланки ИЭС'!G1261</f>
        <v>117</v>
      </c>
      <c r="J254" s="430"/>
      <c r="K254" s="1089"/>
      <c r="L254" s="266"/>
      <c r="M254" s="266"/>
      <c r="N254" s="266"/>
      <c r="O254" s="266"/>
      <c r="P254" s="266"/>
      <c r="Q254" s="266"/>
      <c r="R254" s="266"/>
      <c r="S254" s="266"/>
      <c r="T254" s="266"/>
      <c r="U254" s="266"/>
    </row>
    <row r="255" spans="1:21" s="422" customFormat="1" ht="15.75" thickBot="1" x14ac:dyDescent="0.3">
      <c r="A255" s="1217"/>
      <c r="B255" s="1161"/>
      <c r="C255" s="1382"/>
      <c r="D255" s="1082" t="s">
        <v>379</v>
      </c>
      <c r="E255" s="633" t="s">
        <v>77</v>
      </c>
      <c r="F255" s="633">
        <v>25</v>
      </c>
      <c r="G255" s="969">
        <f>'Бланки ИЭС'!E1262</f>
        <v>114</v>
      </c>
      <c r="H255" s="534">
        <f>'Бланки ИЭС'!F1262</f>
        <v>114</v>
      </c>
      <c r="I255" s="534">
        <f>'Бланки ИЭС'!G1262</f>
        <v>114</v>
      </c>
      <c r="J255" s="1160"/>
      <c r="K255" s="1161"/>
      <c r="L255" s="266"/>
      <c r="M255" s="266"/>
      <c r="N255" s="266"/>
      <c r="O255" s="266"/>
      <c r="P255" s="266"/>
      <c r="Q255" s="266"/>
      <c r="R255" s="266"/>
      <c r="S255" s="266"/>
      <c r="T255" s="266"/>
      <c r="U255" s="266"/>
    </row>
    <row r="256" spans="1:21" s="422" customFormat="1" ht="15.75" thickBot="1" x14ac:dyDescent="0.3">
      <c r="A256" s="685"/>
      <c r="B256" s="685"/>
      <c r="C256" s="1117"/>
      <c r="D256" s="1201" t="s">
        <v>582</v>
      </c>
      <c r="E256" s="1233"/>
      <c r="F256" s="1233"/>
      <c r="G256" s="1234"/>
      <c r="H256" s="1234"/>
      <c r="I256" s="1234"/>
      <c r="J256" s="430"/>
      <c r="K256" s="266"/>
      <c r="L256" s="266"/>
      <c r="M256" s="266"/>
      <c r="N256" s="266"/>
      <c r="O256" s="266"/>
      <c r="P256" s="266"/>
      <c r="Q256" s="266"/>
      <c r="R256" s="266"/>
      <c r="S256" s="266"/>
      <c r="T256" s="266"/>
      <c r="U256" s="266"/>
    </row>
    <row r="257" spans="1:21" s="422" customFormat="1" ht="15" customHeight="1" thickBot="1" x14ac:dyDescent="0.25">
      <c r="A257" s="1837" t="s">
        <v>939</v>
      </c>
      <c r="B257" s="1837" t="s">
        <v>938</v>
      </c>
      <c r="C257" s="1837" t="s">
        <v>937</v>
      </c>
      <c r="D257" s="1843" t="s">
        <v>109</v>
      </c>
      <c r="E257" s="1357" t="s">
        <v>2</v>
      </c>
      <c r="F257" s="1595" t="s">
        <v>110</v>
      </c>
      <c r="G257" s="1846" t="s">
        <v>931</v>
      </c>
      <c r="H257" s="1847"/>
      <c r="I257" s="1848"/>
      <c r="J257" s="1353"/>
      <c r="K257" s="1840" t="s">
        <v>69</v>
      </c>
      <c r="L257" s="266"/>
      <c r="M257" s="266"/>
      <c r="N257" s="266"/>
      <c r="O257" s="266"/>
      <c r="P257" s="266"/>
      <c r="Q257" s="266"/>
      <c r="R257" s="266"/>
      <c r="S257" s="266"/>
      <c r="T257" s="266"/>
      <c r="U257" s="266"/>
    </row>
    <row r="258" spans="1:21" s="422" customFormat="1" ht="14.25" x14ac:dyDescent="0.2">
      <c r="A258" s="1838"/>
      <c r="B258" s="1838"/>
      <c r="C258" s="1838"/>
      <c r="D258" s="1844"/>
      <c r="E258" s="1168" t="s">
        <v>3</v>
      </c>
      <c r="F258" s="1596"/>
      <c r="G258" s="1587" t="s">
        <v>5</v>
      </c>
      <c r="H258" s="1598" t="s">
        <v>6</v>
      </c>
      <c r="I258" s="1849" t="s">
        <v>794</v>
      </c>
      <c r="J258" s="1355"/>
      <c r="K258" s="1841"/>
      <c r="L258" s="266"/>
      <c r="M258" s="266"/>
      <c r="N258" s="266"/>
      <c r="O258" s="266"/>
      <c r="P258" s="266"/>
      <c r="Q258" s="266"/>
      <c r="R258" s="266"/>
      <c r="S258" s="266"/>
      <c r="T258" s="266"/>
      <c r="U258" s="266"/>
    </row>
    <row r="259" spans="1:21" s="422" customFormat="1" ht="21" customHeight="1" thickBot="1" x14ac:dyDescent="0.25">
      <c r="A259" s="1839"/>
      <c r="B259" s="1839"/>
      <c r="C259" s="1839"/>
      <c r="D259" s="1845"/>
      <c r="E259" s="1363" t="s">
        <v>4</v>
      </c>
      <c r="F259" s="1597"/>
      <c r="G259" s="1588"/>
      <c r="H259" s="1599"/>
      <c r="I259" s="1850"/>
      <c r="J259" s="1358"/>
      <c r="K259" s="1842"/>
      <c r="L259" s="266"/>
      <c r="M259" s="266"/>
      <c r="N259" s="266"/>
      <c r="O259" s="266"/>
      <c r="P259" s="266"/>
      <c r="Q259" s="266"/>
      <c r="R259" s="266"/>
      <c r="S259" s="266"/>
      <c r="T259" s="266"/>
      <c r="U259" s="266"/>
    </row>
    <row r="260" spans="1:21" s="422" customFormat="1" ht="15.75" x14ac:dyDescent="0.25">
      <c r="A260" s="1221"/>
      <c r="B260" s="1216"/>
      <c r="C260" s="1383" t="s">
        <v>942</v>
      </c>
      <c r="D260" s="1078" t="s">
        <v>374</v>
      </c>
      <c r="E260" s="635" t="s">
        <v>77</v>
      </c>
      <c r="F260" s="1251" t="s">
        <v>445</v>
      </c>
      <c r="G260" s="665">
        <f>'Бланки ИЭС'!E1283</f>
        <v>9.98</v>
      </c>
      <c r="H260" s="665">
        <f>'Бланки ИЭС'!F1283</f>
        <v>9.8800000000000008</v>
      </c>
      <c r="I260" s="665">
        <f>'Бланки ИЭС'!G1283</f>
        <v>9.94</v>
      </c>
      <c r="J260" s="1097">
        <v>10.3</v>
      </c>
      <c r="K260" s="1216"/>
      <c r="L260" s="266"/>
      <c r="M260" s="266"/>
      <c r="N260" s="266"/>
      <c r="O260" s="266"/>
      <c r="P260" s="266"/>
      <c r="Q260" s="266"/>
      <c r="R260" s="266"/>
      <c r="S260" s="266"/>
      <c r="T260" s="266"/>
      <c r="U260" s="266"/>
    </row>
    <row r="261" spans="1:21" s="422" customFormat="1" ht="15.75" x14ac:dyDescent="0.25">
      <c r="A261" s="1087"/>
      <c r="B261" s="1089"/>
      <c r="C261" s="1381" t="s">
        <v>942</v>
      </c>
      <c r="D261" s="1078" t="s">
        <v>375</v>
      </c>
      <c r="E261" s="635" t="s">
        <v>77</v>
      </c>
      <c r="F261" s="1230" t="s">
        <v>445</v>
      </c>
      <c r="G261" s="665">
        <f>'Бланки ИЭС'!E1284</f>
        <v>10.07</v>
      </c>
      <c r="H261" s="665">
        <f>'Бланки ИЭС'!F1284</f>
        <v>9.94</v>
      </c>
      <c r="I261" s="665">
        <f>'Бланки ИЭС'!G1284</f>
        <v>10.02</v>
      </c>
      <c r="J261" s="936">
        <v>10.1</v>
      </c>
      <c r="K261" s="1089"/>
      <c r="L261" s="266"/>
      <c r="M261" s="266"/>
      <c r="N261" s="266"/>
      <c r="O261" s="266"/>
      <c r="P261" s="266"/>
      <c r="Q261" s="266"/>
      <c r="R261" s="266"/>
      <c r="S261" s="266"/>
      <c r="T261" s="266"/>
      <c r="U261" s="266"/>
    </row>
    <row r="262" spans="1:21" s="422" customFormat="1" ht="15.75" x14ac:dyDescent="0.25">
      <c r="A262" s="1087"/>
      <c r="B262" s="1089"/>
      <c r="C262" s="1381"/>
      <c r="D262" s="1079" t="s">
        <v>378</v>
      </c>
      <c r="E262" s="635" t="s">
        <v>77</v>
      </c>
      <c r="F262" s="1231">
        <v>25</v>
      </c>
      <c r="G262" s="665">
        <f>'Бланки ИЭС'!E1285</f>
        <v>115.92</v>
      </c>
      <c r="H262" s="665">
        <f>'Бланки ИЭС'!F1285</f>
        <v>114.72</v>
      </c>
      <c r="I262" s="665">
        <f>'Бланки ИЭС'!G1285</f>
        <v>115.45</v>
      </c>
      <c r="J262" s="430"/>
      <c r="K262" s="1089"/>
      <c r="L262" s="266"/>
      <c r="M262" s="266"/>
      <c r="N262" s="266"/>
      <c r="O262" s="266"/>
      <c r="P262" s="266"/>
      <c r="Q262" s="266"/>
      <c r="R262" s="266"/>
      <c r="S262" s="266"/>
      <c r="T262" s="266"/>
      <c r="U262" s="266"/>
    </row>
    <row r="263" spans="1:21" s="422" customFormat="1" ht="16.5" thickBot="1" x14ac:dyDescent="0.3">
      <c r="A263" s="1217"/>
      <c r="B263" s="1161"/>
      <c r="C263" s="1382"/>
      <c r="D263" s="1082" t="s">
        <v>379</v>
      </c>
      <c r="E263" s="446" t="s">
        <v>77</v>
      </c>
      <c r="F263" s="1232">
        <v>25</v>
      </c>
      <c r="G263" s="969">
        <f>'Бланки ИЭС'!E1286</f>
        <v>108.28</v>
      </c>
      <c r="H263" s="534">
        <f>'Бланки ИЭС'!F1286</f>
        <v>106.83</v>
      </c>
      <c r="I263" s="534">
        <f>'Бланки ИЭС'!G1286</f>
        <v>107.95</v>
      </c>
      <c r="J263" s="1160"/>
      <c r="K263" s="1161"/>
      <c r="L263" s="266"/>
      <c r="M263" s="266"/>
      <c r="N263" s="266"/>
      <c r="O263" s="266"/>
      <c r="P263" s="266"/>
      <c r="Q263" s="266"/>
      <c r="R263" s="266"/>
      <c r="S263" s="266"/>
      <c r="T263" s="266"/>
      <c r="U263" s="266"/>
    </row>
    <row r="264" spans="1:21" s="422" customFormat="1" ht="15.75" thickBot="1" x14ac:dyDescent="0.3">
      <c r="A264" s="685"/>
      <c r="B264" s="685"/>
      <c r="C264" s="1117"/>
      <c r="D264" s="1201" t="s">
        <v>581</v>
      </c>
      <c r="E264" s="432"/>
      <c r="F264" s="432"/>
      <c r="G264" s="520"/>
      <c r="H264" s="520"/>
      <c r="I264" s="520"/>
      <c r="J264" s="262"/>
      <c r="K264" s="266"/>
      <c r="L264" s="266"/>
      <c r="M264" s="266"/>
      <c r="N264" s="266"/>
      <c r="O264" s="266"/>
      <c r="P264" s="266"/>
      <c r="Q264" s="266"/>
      <c r="R264" s="266"/>
      <c r="S264" s="266"/>
      <c r="T264" s="266"/>
      <c r="U264" s="266"/>
    </row>
    <row r="265" spans="1:21" s="422" customFormat="1" ht="15.75" customHeight="1" thickBot="1" x14ac:dyDescent="0.25">
      <c r="A265" s="1837" t="s">
        <v>939</v>
      </c>
      <c r="B265" s="1837" t="s">
        <v>938</v>
      </c>
      <c r="C265" s="1837" t="s">
        <v>937</v>
      </c>
      <c r="D265" s="1843" t="s">
        <v>109</v>
      </c>
      <c r="E265" s="1357" t="s">
        <v>2</v>
      </c>
      <c r="F265" s="1595" t="s">
        <v>110</v>
      </c>
      <c r="G265" s="1846" t="s">
        <v>931</v>
      </c>
      <c r="H265" s="1847"/>
      <c r="I265" s="1848"/>
      <c r="J265" s="1353"/>
      <c r="K265" s="1840" t="s">
        <v>69</v>
      </c>
      <c r="L265" s="266"/>
      <c r="M265" s="266"/>
      <c r="N265" s="266"/>
      <c r="O265" s="266"/>
      <c r="P265" s="266"/>
      <c r="Q265" s="266"/>
      <c r="R265" s="266"/>
      <c r="S265" s="266"/>
      <c r="T265" s="266"/>
      <c r="U265" s="266"/>
    </row>
    <row r="266" spans="1:21" s="422" customFormat="1" ht="14.25" x14ac:dyDescent="0.2">
      <c r="A266" s="1838"/>
      <c r="B266" s="1838"/>
      <c r="C266" s="1838"/>
      <c r="D266" s="1844"/>
      <c r="E266" s="1168" t="s">
        <v>3</v>
      </c>
      <c r="F266" s="1596"/>
      <c r="G266" s="1587" t="s">
        <v>5</v>
      </c>
      <c r="H266" s="1598" t="s">
        <v>6</v>
      </c>
      <c r="I266" s="1849" t="s">
        <v>794</v>
      </c>
      <c r="J266" s="1355"/>
      <c r="K266" s="1841"/>
      <c r="L266" s="266"/>
      <c r="M266" s="266"/>
      <c r="N266" s="266"/>
      <c r="O266" s="266"/>
      <c r="P266" s="266"/>
      <c r="Q266" s="266"/>
      <c r="R266" s="266"/>
      <c r="S266" s="266"/>
      <c r="T266" s="266"/>
      <c r="U266" s="266"/>
    </row>
    <row r="267" spans="1:21" s="422" customFormat="1" ht="21.75" customHeight="1" thickBot="1" x14ac:dyDescent="0.25">
      <c r="A267" s="1839"/>
      <c r="B267" s="1839"/>
      <c r="C267" s="1839"/>
      <c r="D267" s="1845"/>
      <c r="E267" s="1363" t="s">
        <v>4</v>
      </c>
      <c r="F267" s="1597"/>
      <c r="G267" s="1588"/>
      <c r="H267" s="1599"/>
      <c r="I267" s="1850"/>
      <c r="J267" s="1358"/>
      <c r="K267" s="1842"/>
      <c r="L267" s="266"/>
      <c r="M267" s="266"/>
      <c r="N267" s="266"/>
      <c r="O267" s="266"/>
      <c r="P267" s="266"/>
      <c r="Q267" s="266"/>
      <c r="R267" s="266"/>
      <c r="S267" s="266"/>
      <c r="T267" s="266"/>
      <c r="U267" s="266"/>
    </row>
    <row r="268" spans="1:21" s="422" customFormat="1" ht="15" x14ac:dyDescent="0.25">
      <c r="A268" s="1221"/>
      <c r="B268" s="1216"/>
      <c r="C268" s="1383" t="s">
        <v>940</v>
      </c>
      <c r="D268" s="1078" t="s">
        <v>392</v>
      </c>
      <c r="E268" s="635" t="s">
        <v>77</v>
      </c>
      <c r="F268" s="1216">
        <v>2.5</v>
      </c>
      <c r="G268" s="665">
        <f>'Бланки ИЭС'!E1307</f>
        <v>10.199999999999999</v>
      </c>
      <c r="H268" s="665">
        <f>'Бланки ИЭС'!F1307</f>
        <v>10.3</v>
      </c>
      <c r="I268" s="665">
        <f>'Бланки ИЭС'!G1307</f>
        <v>10.3</v>
      </c>
      <c r="J268" s="430"/>
      <c r="K268" s="1216"/>
      <c r="L268" s="266"/>
      <c r="M268" s="266"/>
      <c r="N268" s="266"/>
      <c r="O268" s="266"/>
      <c r="P268" s="266"/>
      <c r="Q268" s="266"/>
      <c r="R268" s="266"/>
      <c r="S268" s="266"/>
      <c r="T268" s="266"/>
      <c r="U268" s="266"/>
    </row>
    <row r="269" spans="1:21" s="422" customFormat="1" ht="15.75" thickBot="1" x14ac:dyDescent="0.3">
      <c r="A269" s="1217"/>
      <c r="B269" s="1161"/>
      <c r="C269" s="1382"/>
      <c r="D269" s="1082" t="s">
        <v>410</v>
      </c>
      <c r="E269" s="446" t="s">
        <v>77</v>
      </c>
      <c r="F269" s="1235">
        <v>2.5</v>
      </c>
      <c r="G269" s="969">
        <f>'Бланки ИЭС'!E1308</f>
        <v>115</v>
      </c>
      <c r="H269" s="534">
        <f>'Бланки ИЭС'!F1308</f>
        <v>115</v>
      </c>
      <c r="I269" s="534">
        <f>'Бланки ИЭС'!G1308</f>
        <v>116</v>
      </c>
      <c r="J269" s="1160"/>
      <c r="K269" s="1161"/>
      <c r="L269" s="266"/>
      <c r="M269" s="266"/>
      <c r="N269" s="266"/>
      <c r="O269" s="266"/>
      <c r="P269" s="266"/>
      <c r="Q269" s="266"/>
      <c r="R269" s="266"/>
      <c r="S269" s="266"/>
      <c r="T269" s="266"/>
      <c r="U269" s="266"/>
    </row>
    <row r="270" spans="1:21" s="422" customFormat="1" ht="15.75" thickBot="1" x14ac:dyDescent="0.3">
      <c r="A270" s="685"/>
      <c r="B270" s="685"/>
      <c r="C270" s="1117"/>
      <c r="D270" s="1201" t="s">
        <v>547</v>
      </c>
      <c r="E270" s="432"/>
      <c r="F270" s="432"/>
      <c r="G270" s="520"/>
      <c r="H270" s="520"/>
      <c r="I270" s="520"/>
      <c r="J270" s="262"/>
      <c r="K270" s="266"/>
      <c r="L270" s="266"/>
      <c r="M270" s="266"/>
      <c r="N270" s="266"/>
      <c r="O270" s="266"/>
      <c r="P270" s="266"/>
      <c r="Q270" s="266"/>
      <c r="R270" s="266"/>
      <c r="S270" s="266"/>
      <c r="T270" s="266"/>
      <c r="U270" s="266"/>
    </row>
    <row r="271" spans="1:21" s="422" customFormat="1" ht="15" customHeight="1" thickBot="1" x14ac:dyDescent="0.25">
      <c r="A271" s="1837" t="s">
        <v>939</v>
      </c>
      <c r="B271" s="1837" t="s">
        <v>938</v>
      </c>
      <c r="C271" s="1837" t="s">
        <v>937</v>
      </c>
      <c r="D271" s="1843" t="s">
        <v>109</v>
      </c>
      <c r="E271" s="1357" t="s">
        <v>2</v>
      </c>
      <c r="F271" s="1595" t="s">
        <v>110</v>
      </c>
      <c r="G271" s="1846" t="s">
        <v>931</v>
      </c>
      <c r="H271" s="1847"/>
      <c r="I271" s="1848"/>
      <c r="J271" s="1353"/>
      <c r="K271" s="1840" t="s">
        <v>69</v>
      </c>
      <c r="L271" s="266"/>
      <c r="M271" s="266"/>
      <c r="N271" s="266"/>
      <c r="O271" s="266"/>
      <c r="P271" s="266"/>
      <c r="Q271" s="266"/>
      <c r="R271" s="266"/>
      <c r="S271" s="266"/>
      <c r="T271" s="266"/>
      <c r="U271" s="266"/>
    </row>
    <row r="272" spans="1:21" s="422" customFormat="1" ht="14.25" x14ac:dyDescent="0.2">
      <c r="A272" s="1838"/>
      <c r="B272" s="1838"/>
      <c r="C272" s="1838"/>
      <c r="D272" s="1844"/>
      <c r="E272" s="1168" t="s">
        <v>3</v>
      </c>
      <c r="F272" s="1596"/>
      <c r="G272" s="1587" t="s">
        <v>5</v>
      </c>
      <c r="H272" s="1598" t="s">
        <v>6</v>
      </c>
      <c r="I272" s="1849" t="s">
        <v>794</v>
      </c>
      <c r="J272" s="1355"/>
      <c r="K272" s="1841"/>
      <c r="L272" s="266"/>
      <c r="M272" s="266"/>
      <c r="N272" s="266"/>
      <c r="O272" s="266"/>
      <c r="P272" s="266"/>
      <c r="Q272" s="266"/>
      <c r="R272" s="266"/>
      <c r="S272" s="266"/>
      <c r="T272" s="266"/>
      <c r="U272" s="266"/>
    </row>
    <row r="273" spans="1:21" s="422" customFormat="1" ht="23.25" customHeight="1" thickBot="1" x14ac:dyDescent="0.25">
      <c r="A273" s="1839"/>
      <c r="B273" s="1839"/>
      <c r="C273" s="1839"/>
      <c r="D273" s="1845"/>
      <c r="E273" s="1363" t="s">
        <v>4</v>
      </c>
      <c r="F273" s="1597"/>
      <c r="G273" s="1588"/>
      <c r="H273" s="1599"/>
      <c r="I273" s="1850"/>
      <c r="J273" s="1358"/>
      <c r="K273" s="1842"/>
      <c r="L273" s="266"/>
      <c r="M273" s="266"/>
      <c r="N273" s="266"/>
      <c r="O273" s="266"/>
      <c r="P273" s="266"/>
      <c r="Q273" s="266"/>
      <c r="R273" s="266"/>
      <c r="S273" s="266"/>
      <c r="T273" s="266"/>
      <c r="U273" s="266"/>
    </row>
    <row r="274" spans="1:21" s="422" customFormat="1" ht="15" x14ac:dyDescent="0.25">
      <c r="A274" s="1221"/>
      <c r="B274" s="1216"/>
      <c r="C274" s="1383"/>
      <c r="D274" s="547" t="s">
        <v>411</v>
      </c>
      <c r="E274" s="635" t="s">
        <v>77</v>
      </c>
      <c r="F274" s="635"/>
      <c r="G274" s="665">
        <f>'Бланки ИЭС'!E1330</f>
        <v>111</v>
      </c>
      <c r="H274" s="665">
        <f>'Бланки ИЭС'!F1330</f>
        <v>111</v>
      </c>
      <c r="I274" s="665">
        <f>'Бланки ИЭС'!G1330</f>
        <v>111</v>
      </c>
      <c r="J274" s="430"/>
      <c r="K274" s="1216"/>
      <c r="L274" s="266"/>
      <c r="M274" s="266"/>
      <c r="N274" s="266"/>
      <c r="O274" s="266"/>
      <c r="P274" s="266"/>
      <c r="Q274" s="266"/>
      <c r="R274" s="266"/>
      <c r="S274" s="266"/>
      <c r="T274" s="266"/>
      <c r="U274" s="266"/>
    </row>
    <row r="275" spans="1:21" s="422" customFormat="1" ht="15" x14ac:dyDescent="0.25">
      <c r="A275" s="1087"/>
      <c r="B275" s="1089"/>
      <c r="C275" s="1381" t="s">
        <v>940</v>
      </c>
      <c r="D275" s="1079" t="s">
        <v>374</v>
      </c>
      <c r="E275" s="639" t="s">
        <v>77</v>
      </c>
      <c r="F275" s="639"/>
      <c r="G275" s="665">
        <f>'Бланки ИЭС'!E1331</f>
        <v>10.5</v>
      </c>
      <c r="H275" s="665">
        <f>'Бланки ИЭС'!F1331</f>
        <v>10.5</v>
      </c>
      <c r="I275" s="665">
        <f>'Бланки ИЭС'!G1331</f>
        <v>10.5</v>
      </c>
      <c r="J275" s="430"/>
      <c r="K275" s="1089"/>
      <c r="L275" s="266"/>
      <c r="M275" s="266"/>
      <c r="N275" s="266"/>
      <c r="O275" s="266"/>
      <c r="P275" s="266"/>
      <c r="Q275" s="266"/>
      <c r="R275" s="266"/>
      <c r="S275" s="266"/>
      <c r="T275" s="266"/>
      <c r="U275" s="266"/>
    </row>
    <row r="276" spans="1:21" s="422" customFormat="1" ht="15.75" thickBot="1" x14ac:dyDescent="0.3">
      <c r="A276" s="1217"/>
      <c r="B276" s="1161"/>
      <c r="C276" s="1382" t="s">
        <v>940</v>
      </c>
      <c r="D276" s="1082" t="s">
        <v>375</v>
      </c>
      <c r="E276" s="446" t="s">
        <v>77</v>
      </c>
      <c r="F276" s="633"/>
      <c r="G276" s="969">
        <f>'Бланки ИЭС'!E1332</f>
        <v>10.5</v>
      </c>
      <c r="H276" s="534">
        <f>'Бланки ИЭС'!F1332</f>
        <v>10.5</v>
      </c>
      <c r="I276" s="534">
        <f>'Бланки ИЭС'!G1332</f>
        <v>10.5</v>
      </c>
      <c r="J276" s="1160"/>
      <c r="K276" s="1161"/>
      <c r="L276" s="266"/>
      <c r="M276" s="266"/>
      <c r="N276" s="266"/>
      <c r="O276" s="266"/>
      <c r="P276" s="266"/>
      <c r="Q276" s="266"/>
      <c r="R276" s="266"/>
      <c r="S276" s="266"/>
      <c r="T276" s="266"/>
      <c r="U276" s="266"/>
    </row>
    <row r="277" spans="1:21" s="422" customFormat="1" ht="15.75" thickBot="1" x14ac:dyDescent="0.3">
      <c r="A277" s="685"/>
      <c r="B277" s="685"/>
      <c r="C277" s="1117"/>
      <c r="D277" s="1189" t="s">
        <v>617</v>
      </c>
      <c r="E277" s="432"/>
      <c r="F277" s="432"/>
      <c r="G277" s="520"/>
      <c r="H277" s="520"/>
      <c r="I277" s="520"/>
      <c r="J277" s="262"/>
      <c r="K277" s="266"/>
      <c r="L277" s="266"/>
      <c r="M277" s="266"/>
      <c r="N277" s="266"/>
      <c r="O277" s="266"/>
      <c r="P277" s="266"/>
      <c r="Q277" s="266"/>
      <c r="R277" s="266"/>
      <c r="S277" s="266"/>
      <c r="T277" s="266"/>
      <c r="U277" s="266"/>
    </row>
    <row r="278" spans="1:21" s="422" customFormat="1" ht="15" customHeight="1" thickBot="1" x14ac:dyDescent="0.25">
      <c r="A278" s="1837" t="s">
        <v>939</v>
      </c>
      <c r="B278" s="1837" t="s">
        <v>938</v>
      </c>
      <c r="C278" s="1837" t="s">
        <v>937</v>
      </c>
      <c r="D278" s="1843" t="s">
        <v>109</v>
      </c>
      <c r="E278" s="1357" t="s">
        <v>2</v>
      </c>
      <c r="F278" s="1595" t="s">
        <v>110</v>
      </c>
      <c r="G278" s="1846" t="s">
        <v>931</v>
      </c>
      <c r="H278" s="1847"/>
      <c r="I278" s="1848"/>
      <c r="J278" s="1353"/>
      <c r="K278" s="1840" t="s">
        <v>69</v>
      </c>
      <c r="L278" s="266"/>
      <c r="M278" s="266"/>
      <c r="N278" s="266"/>
      <c r="O278" s="266"/>
      <c r="P278" s="266"/>
      <c r="Q278" s="266"/>
      <c r="R278" s="266"/>
      <c r="S278" s="266"/>
      <c r="T278" s="266"/>
      <c r="U278" s="266"/>
    </row>
    <row r="279" spans="1:21" s="422" customFormat="1" ht="14.25" x14ac:dyDescent="0.2">
      <c r="A279" s="1838"/>
      <c r="B279" s="1838"/>
      <c r="C279" s="1838"/>
      <c r="D279" s="1844"/>
      <c r="E279" s="1168" t="s">
        <v>3</v>
      </c>
      <c r="F279" s="1596"/>
      <c r="G279" s="1587" t="s">
        <v>5</v>
      </c>
      <c r="H279" s="1598" t="s">
        <v>6</v>
      </c>
      <c r="I279" s="1849" t="s">
        <v>794</v>
      </c>
      <c r="J279" s="1355"/>
      <c r="K279" s="1841"/>
      <c r="L279" s="266"/>
      <c r="M279" s="266"/>
      <c r="N279" s="266"/>
      <c r="O279" s="266"/>
      <c r="P279" s="266"/>
      <c r="Q279" s="266"/>
      <c r="R279" s="266"/>
      <c r="S279" s="266"/>
      <c r="T279" s="266"/>
      <c r="U279" s="266"/>
    </row>
    <row r="280" spans="1:21" s="422" customFormat="1" ht="21.75" customHeight="1" thickBot="1" x14ac:dyDescent="0.25">
      <c r="A280" s="1839"/>
      <c r="B280" s="1839"/>
      <c r="C280" s="1839"/>
      <c r="D280" s="1844"/>
      <c r="E280" s="1373" t="s">
        <v>4</v>
      </c>
      <c r="F280" s="1596"/>
      <c r="G280" s="1588"/>
      <c r="H280" s="1599"/>
      <c r="I280" s="1850"/>
      <c r="J280" s="1355"/>
      <c r="K280" s="1842"/>
      <c r="L280" s="266"/>
      <c r="M280" s="266"/>
      <c r="N280" s="266"/>
      <c r="O280" s="266"/>
      <c r="P280" s="266"/>
      <c r="Q280" s="266"/>
      <c r="R280" s="266"/>
      <c r="S280" s="266"/>
      <c r="T280" s="266"/>
      <c r="U280" s="266"/>
    </row>
    <row r="281" spans="1:21" s="422" customFormat="1" ht="15" x14ac:dyDescent="0.25">
      <c r="A281" s="1087"/>
      <c r="B281" s="1089"/>
      <c r="C281" s="1381" t="s">
        <v>940</v>
      </c>
      <c r="D281" s="1083" t="s">
        <v>374</v>
      </c>
      <c r="E281" s="631" t="s">
        <v>77</v>
      </c>
      <c r="F281" s="631">
        <v>4</v>
      </c>
      <c r="G281" s="967">
        <f>'Бланки ИЭС'!E1355</f>
        <v>10.5</v>
      </c>
      <c r="H281" s="509">
        <f>'Бланки ИЭС'!F1355</f>
        <v>10.5</v>
      </c>
      <c r="I281" s="509">
        <f>'Бланки ИЭС'!G1355</f>
        <v>10.5</v>
      </c>
      <c r="J281" s="430"/>
      <c r="K281" s="1089"/>
      <c r="L281" s="266"/>
      <c r="M281" s="266"/>
      <c r="N281" s="266"/>
      <c r="O281" s="266"/>
      <c r="P281" s="266"/>
      <c r="Q281" s="266"/>
      <c r="R281" s="266"/>
      <c r="S281" s="266"/>
      <c r="T281" s="266"/>
      <c r="U281" s="266"/>
    </row>
    <row r="282" spans="1:21" s="422" customFormat="1" ht="15" x14ac:dyDescent="0.25">
      <c r="A282" s="1087"/>
      <c r="B282" s="1089"/>
      <c r="C282" s="1381" t="s">
        <v>940</v>
      </c>
      <c r="D282" s="1078" t="s">
        <v>375</v>
      </c>
      <c r="E282" s="635" t="s">
        <v>77</v>
      </c>
      <c r="F282" s="639">
        <v>3</v>
      </c>
      <c r="G282" s="968">
        <f>'Бланки ИЭС'!E1356</f>
        <v>10.5</v>
      </c>
      <c r="H282" s="499">
        <f>'Бланки ИЭС'!F1356</f>
        <v>10.5</v>
      </c>
      <c r="I282" s="499">
        <f>'Бланки ИЭС'!G1356</f>
        <v>10.5</v>
      </c>
      <c r="J282" s="430"/>
      <c r="K282" s="1089"/>
      <c r="L282" s="266"/>
      <c r="M282" s="266"/>
      <c r="N282" s="266"/>
      <c r="O282" s="266"/>
      <c r="P282" s="266"/>
      <c r="Q282" s="266"/>
      <c r="R282" s="266"/>
      <c r="S282" s="266"/>
      <c r="T282" s="266"/>
      <c r="U282" s="266"/>
    </row>
    <row r="283" spans="1:21" s="422" customFormat="1" ht="15" x14ac:dyDescent="0.25">
      <c r="A283" s="1087"/>
      <c r="B283" s="1089"/>
      <c r="C283" s="1381"/>
      <c r="D283" s="1079" t="s">
        <v>376</v>
      </c>
      <c r="E283" s="639" t="s">
        <v>77</v>
      </c>
      <c r="F283" s="639">
        <v>8</v>
      </c>
      <c r="G283" s="968">
        <f>'Бланки ИЭС'!E1357</f>
        <v>37</v>
      </c>
      <c r="H283" s="499">
        <f>'Бланки ИЭС'!F1357</f>
        <v>37</v>
      </c>
      <c r="I283" s="499">
        <f>'Бланки ИЭС'!G1357</f>
        <v>37</v>
      </c>
      <c r="J283" s="430"/>
      <c r="K283" s="1089"/>
      <c r="L283" s="266"/>
      <c r="M283" s="266"/>
      <c r="N283" s="266"/>
      <c r="O283" s="266"/>
      <c r="P283" s="266"/>
      <c r="Q283" s="266"/>
      <c r="R283" s="266"/>
      <c r="S283" s="266"/>
      <c r="T283" s="266"/>
      <c r="U283" s="266"/>
    </row>
    <row r="284" spans="1:21" s="422" customFormat="1" ht="15.75" thickBot="1" x14ac:dyDescent="0.3">
      <c r="A284" s="1217"/>
      <c r="B284" s="1161"/>
      <c r="C284" s="1382"/>
      <c r="D284" s="1082" t="s">
        <v>377</v>
      </c>
      <c r="E284" s="446" t="s">
        <v>77</v>
      </c>
      <c r="F284" s="633">
        <v>8</v>
      </c>
      <c r="G284" s="1349">
        <f>'Бланки ИЭС'!E1358</f>
        <v>37</v>
      </c>
      <c r="H284" s="687">
        <f>'Бланки ИЭС'!F1358</f>
        <v>37</v>
      </c>
      <c r="I284" s="687">
        <f>'Бланки ИЭС'!G1358</f>
        <v>37</v>
      </c>
      <c r="J284" s="1160"/>
      <c r="K284" s="1161"/>
      <c r="L284" s="266"/>
      <c r="M284" s="266"/>
      <c r="N284" s="266"/>
      <c r="O284" s="266"/>
      <c r="P284" s="266"/>
      <c r="Q284" s="266"/>
      <c r="R284" s="266"/>
      <c r="S284" s="266"/>
      <c r="T284" s="266"/>
      <c r="U284" s="266"/>
    </row>
    <row r="285" spans="1:21" s="422" customFormat="1" ht="15.75" thickBot="1" x14ac:dyDescent="0.3">
      <c r="A285" s="685"/>
      <c r="B285" s="685"/>
      <c r="C285" s="1117"/>
      <c r="D285" s="1201" t="s">
        <v>524</v>
      </c>
      <c r="E285" s="432"/>
      <c r="F285" s="432"/>
      <c r="G285" s="520"/>
      <c r="H285" s="520"/>
      <c r="I285" s="520"/>
      <c r="J285" s="262"/>
      <c r="K285" s="266"/>
      <c r="L285" s="266"/>
      <c r="M285" s="266"/>
      <c r="N285" s="266"/>
      <c r="O285" s="266"/>
      <c r="P285" s="266"/>
      <c r="Q285" s="266"/>
      <c r="R285" s="266"/>
      <c r="S285" s="266"/>
      <c r="T285" s="266"/>
      <c r="U285" s="266"/>
    </row>
    <row r="286" spans="1:21" s="422" customFormat="1" ht="15" customHeight="1" thickBot="1" x14ac:dyDescent="0.25">
      <c r="A286" s="1837" t="s">
        <v>939</v>
      </c>
      <c r="B286" s="1837" t="s">
        <v>938</v>
      </c>
      <c r="C286" s="1837" t="s">
        <v>937</v>
      </c>
      <c r="D286" s="1843" t="s">
        <v>109</v>
      </c>
      <c r="E286" s="1357" t="s">
        <v>2</v>
      </c>
      <c r="F286" s="1595" t="s">
        <v>110</v>
      </c>
      <c r="G286" s="1846" t="s">
        <v>931</v>
      </c>
      <c r="H286" s="1847"/>
      <c r="I286" s="1848"/>
      <c r="J286" s="1353"/>
      <c r="K286" s="1840" t="s">
        <v>69</v>
      </c>
      <c r="L286" s="266"/>
      <c r="M286" s="266"/>
      <c r="N286" s="266"/>
      <c r="O286" s="266"/>
      <c r="P286" s="266"/>
      <c r="Q286" s="266"/>
      <c r="R286" s="266"/>
      <c r="S286" s="266"/>
      <c r="T286" s="266"/>
      <c r="U286" s="266"/>
    </row>
    <row r="287" spans="1:21" s="422" customFormat="1" ht="14.25" x14ac:dyDescent="0.2">
      <c r="A287" s="1838"/>
      <c r="B287" s="1838"/>
      <c r="C287" s="1838"/>
      <c r="D287" s="1844"/>
      <c r="E287" s="1168" t="s">
        <v>3</v>
      </c>
      <c r="F287" s="1596"/>
      <c r="G287" s="1587" t="s">
        <v>5</v>
      </c>
      <c r="H287" s="1598" t="s">
        <v>6</v>
      </c>
      <c r="I287" s="1849" t="s">
        <v>794</v>
      </c>
      <c r="J287" s="1355"/>
      <c r="K287" s="1841"/>
      <c r="L287" s="266"/>
      <c r="M287" s="266"/>
      <c r="N287" s="266"/>
      <c r="O287" s="266"/>
      <c r="P287" s="266"/>
      <c r="Q287" s="266"/>
      <c r="R287" s="266"/>
      <c r="S287" s="266"/>
      <c r="T287" s="266"/>
      <c r="U287" s="266"/>
    </row>
    <row r="288" spans="1:21" s="422" customFormat="1" ht="21" customHeight="1" thickBot="1" x14ac:dyDescent="0.25">
      <c r="A288" s="1839"/>
      <c r="B288" s="1839"/>
      <c r="C288" s="1839"/>
      <c r="D288" s="1845"/>
      <c r="E288" s="1363" t="s">
        <v>4</v>
      </c>
      <c r="F288" s="1597"/>
      <c r="G288" s="1588"/>
      <c r="H288" s="1599"/>
      <c r="I288" s="1850"/>
      <c r="J288" s="1358"/>
      <c r="K288" s="1842"/>
      <c r="L288" s="266"/>
      <c r="M288" s="266"/>
      <c r="N288" s="266"/>
      <c r="O288" s="266"/>
      <c r="P288" s="266"/>
      <c r="Q288" s="266"/>
      <c r="R288" s="266"/>
      <c r="S288" s="266"/>
      <c r="T288" s="266"/>
      <c r="U288" s="266"/>
    </row>
    <row r="289" spans="1:21" s="422" customFormat="1" ht="15" x14ac:dyDescent="0.25">
      <c r="A289" s="1221"/>
      <c r="B289" s="1216"/>
      <c r="C289" s="1383"/>
      <c r="D289" s="547" t="s">
        <v>243</v>
      </c>
      <c r="E289" s="635" t="s">
        <v>77</v>
      </c>
      <c r="F289" s="635"/>
      <c r="G289" s="665">
        <f>'Бланки ИЭС'!E1388</f>
        <v>112</v>
      </c>
      <c r="H289" s="665">
        <f>'Бланки ИЭС'!F1388</f>
        <v>112</v>
      </c>
      <c r="I289" s="665">
        <f>'Бланки ИЭС'!G1388</f>
        <v>112</v>
      </c>
      <c r="J289" s="430"/>
      <c r="K289" s="1216"/>
      <c r="L289" s="266"/>
      <c r="M289" s="266"/>
      <c r="N289" s="266"/>
      <c r="O289" s="266"/>
      <c r="P289" s="266"/>
      <c r="Q289" s="266"/>
      <c r="R289" s="266"/>
      <c r="S289" s="266"/>
      <c r="T289" s="266"/>
      <c r="U289" s="266"/>
    </row>
    <row r="290" spans="1:21" s="422" customFormat="1" ht="15" x14ac:dyDescent="0.25">
      <c r="A290" s="1087"/>
      <c r="B290" s="1089"/>
      <c r="C290" s="1381" t="s">
        <v>942</v>
      </c>
      <c r="D290" s="1079" t="s">
        <v>374</v>
      </c>
      <c r="E290" s="639" t="s">
        <v>77</v>
      </c>
      <c r="F290" s="639"/>
      <c r="G290" s="665">
        <f>'Бланки ИЭС'!E1389</f>
        <v>10.4</v>
      </c>
      <c r="H290" s="665">
        <f>'Бланки ИЭС'!F1389</f>
        <v>10.4</v>
      </c>
      <c r="I290" s="665">
        <f>'Бланки ИЭС'!G1389</f>
        <v>10.4</v>
      </c>
      <c r="J290" s="430"/>
      <c r="K290" s="1089"/>
      <c r="L290" s="266"/>
      <c r="M290" s="266"/>
      <c r="N290" s="266"/>
      <c r="O290" s="266"/>
      <c r="P290" s="266"/>
      <c r="Q290" s="266"/>
      <c r="R290" s="266"/>
      <c r="S290" s="266"/>
      <c r="T290" s="266"/>
      <c r="U290" s="266"/>
    </row>
    <row r="291" spans="1:21" s="422" customFormat="1" ht="15.75" thickBot="1" x14ac:dyDescent="0.3">
      <c r="A291" s="1217"/>
      <c r="B291" s="1161"/>
      <c r="C291" s="1382" t="s">
        <v>942</v>
      </c>
      <c r="D291" s="1082" t="s">
        <v>375</v>
      </c>
      <c r="E291" s="446" t="s">
        <v>77</v>
      </c>
      <c r="F291" s="633"/>
      <c r="G291" s="969">
        <f>'Бланки ИЭС'!E1390</f>
        <v>10.4</v>
      </c>
      <c r="H291" s="534">
        <f>'Бланки ИЭС'!F1390</f>
        <v>10.4</v>
      </c>
      <c r="I291" s="534">
        <f>'Бланки ИЭС'!G1390</f>
        <v>10.4</v>
      </c>
      <c r="J291" s="1160"/>
      <c r="K291" s="1161"/>
      <c r="L291" s="266"/>
      <c r="M291" s="266"/>
      <c r="N291" s="266"/>
      <c r="O291" s="266"/>
      <c r="P291" s="266"/>
      <c r="Q291" s="266"/>
      <c r="R291" s="266"/>
      <c r="S291" s="266"/>
      <c r="T291" s="266"/>
      <c r="U291" s="266"/>
    </row>
    <row r="292" spans="1:21" s="422" customFormat="1" ht="15.75" thickBot="1" x14ac:dyDescent="0.3">
      <c r="A292" s="685"/>
      <c r="B292" s="685"/>
      <c r="C292" s="1117"/>
      <c r="D292" s="1201" t="s">
        <v>459</v>
      </c>
      <c r="E292" s="432"/>
      <c r="F292" s="432"/>
      <c r="G292" s="520"/>
      <c r="H292" s="520"/>
      <c r="I292" s="520"/>
      <c r="J292" s="262"/>
      <c r="K292" s="266"/>
      <c r="L292" s="266"/>
      <c r="M292" s="266"/>
      <c r="N292" s="266"/>
      <c r="O292" s="266"/>
      <c r="P292" s="266"/>
      <c r="Q292" s="266"/>
      <c r="R292" s="266"/>
      <c r="S292" s="266"/>
      <c r="T292" s="266"/>
      <c r="U292" s="266"/>
    </row>
    <row r="293" spans="1:21" s="422" customFormat="1" ht="15" customHeight="1" thickBot="1" x14ac:dyDescent="0.25">
      <c r="A293" s="1837" t="s">
        <v>939</v>
      </c>
      <c r="B293" s="1837" t="s">
        <v>938</v>
      </c>
      <c r="C293" s="1837" t="s">
        <v>937</v>
      </c>
      <c r="D293" s="1843" t="s">
        <v>109</v>
      </c>
      <c r="E293" s="1357" t="s">
        <v>2</v>
      </c>
      <c r="F293" s="1859" t="s">
        <v>110</v>
      </c>
      <c r="G293" s="1582" t="s">
        <v>931</v>
      </c>
      <c r="H293" s="1847"/>
      <c r="I293" s="1848"/>
      <c r="J293" s="1359" t="e">
        <f>#REF!+#REF!+#REF!+#REF!+#REF!-#REF!-#REF!</f>
        <v>#REF!</v>
      </c>
      <c r="K293" s="1840" t="s">
        <v>69</v>
      </c>
      <c r="L293" s="266"/>
      <c r="M293" s="266"/>
      <c r="N293" s="266"/>
      <c r="O293" s="266"/>
      <c r="P293" s="266"/>
      <c r="Q293" s="266"/>
      <c r="R293" s="266"/>
      <c r="S293" s="266"/>
      <c r="T293" s="266"/>
      <c r="U293" s="266"/>
    </row>
    <row r="294" spans="1:21" s="422" customFormat="1" ht="14.25" x14ac:dyDescent="0.2">
      <c r="A294" s="1838"/>
      <c r="B294" s="1838"/>
      <c r="C294" s="1838"/>
      <c r="D294" s="1844"/>
      <c r="E294" s="1168" t="s">
        <v>3</v>
      </c>
      <c r="F294" s="1860"/>
      <c r="G294" s="1861" t="s">
        <v>5</v>
      </c>
      <c r="H294" s="1598" t="s">
        <v>6</v>
      </c>
      <c r="I294" s="1849" t="s">
        <v>794</v>
      </c>
      <c r="J294" s="1355"/>
      <c r="K294" s="1841"/>
      <c r="L294" s="266"/>
      <c r="M294" s="266"/>
      <c r="N294" s="266"/>
      <c r="O294" s="266"/>
      <c r="P294" s="266"/>
      <c r="Q294" s="266"/>
      <c r="R294" s="266"/>
      <c r="S294" s="266"/>
      <c r="T294" s="266"/>
      <c r="U294" s="266"/>
    </row>
    <row r="295" spans="1:21" s="422" customFormat="1" ht="23.25" customHeight="1" thickBot="1" x14ac:dyDescent="0.25">
      <c r="A295" s="1839"/>
      <c r="B295" s="1839"/>
      <c r="C295" s="1839"/>
      <c r="D295" s="1845"/>
      <c r="E295" s="1363" t="s">
        <v>4</v>
      </c>
      <c r="F295" s="1863"/>
      <c r="G295" s="1862"/>
      <c r="H295" s="1599"/>
      <c r="I295" s="1850"/>
      <c r="J295" s="1355"/>
      <c r="K295" s="1842"/>
      <c r="L295" s="266"/>
      <c r="M295" s="266"/>
      <c r="N295" s="266"/>
      <c r="O295" s="266"/>
      <c r="P295" s="266"/>
      <c r="Q295" s="266"/>
      <c r="R295" s="266"/>
      <c r="S295" s="266"/>
      <c r="T295" s="266"/>
      <c r="U295" s="266"/>
    </row>
    <row r="296" spans="1:21" s="422" customFormat="1" ht="15" x14ac:dyDescent="0.25">
      <c r="A296" s="1087"/>
      <c r="B296" s="1089"/>
      <c r="C296" s="1381" t="s">
        <v>940</v>
      </c>
      <c r="D296" s="1079" t="s">
        <v>388</v>
      </c>
      <c r="E296" s="639" t="s">
        <v>77</v>
      </c>
      <c r="F296" s="839">
        <v>2.5</v>
      </c>
      <c r="G296" s="772">
        <f>'Бланки ИЭС'!E1425</f>
        <v>10.4</v>
      </c>
      <c r="H296" s="772">
        <f>'Бланки ИЭС'!F1425</f>
        <v>10.4</v>
      </c>
      <c r="I296" s="772">
        <f>'Бланки ИЭС'!G1425</f>
        <v>10.4</v>
      </c>
      <c r="J296" s="430"/>
      <c r="K296" s="1089"/>
      <c r="L296" s="266"/>
      <c r="M296" s="266"/>
      <c r="N296" s="266"/>
      <c r="O296" s="266"/>
      <c r="P296" s="266"/>
      <c r="Q296" s="266"/>
      <c r="R296" s="266"/>
      <c r="S296" s="266"/>
      <c r="T296" s="266"/>
      <c r="U296" s="266"/>
    </row>
    <row r="297" spans="1:21" s="422" customFormat="1" ht="15" x14ac:dyDescent="0.25">
      <c r="A297" s="1087"/>
      <c r="B297" s="1089"/>
      <c r="C297" s="1381">
        <v>37.380000000000003</v>
      </c>
      <c r="D297" s="1079" t="s">
        <v>412</v>
      </c>
      <c r="E297" s="639" t="s">
        <v>77</v>
      </c>
      <c r="F297" s="839">
        <v>2.5</v>
      </c>
      <c r="G297" s="772">
        <f>'Бланки ИЭС'!E1426</f>
        <v>38</v>
      </c>
      <c r="H297" s="772">
        <f>'Бланки ИЭС'!F1426</f>
        <v>37.5</v>
      </c>
      <c r="I297" s="772">
        <f>'Бланки ИЭС'!G1426</f>
        <v>37</v>
      </c>
      <c r="J297" s="430"/>
      <c r="K297" s="1089"/>
      <c r="L297" s="266"/>
      <c r="M297" s="266"/>
      <c r="N297" s="266"/>
      <c r="O297" s="266"/>
      <c r="P297" s="266"/>
      <c r="Q297" s="266"/>
      <c r="R297" s="266"/>
      <c r="S297" s="266"/>
      <c r="T297" s="266"/>
      <c r="U297" s="266"/>
    </row>
    <row r="298" spans="1:21" s="422" customFormat="1" ht="15.75" thickBot="1" x14ac:dyDescent="0.3">
      <c r="A298" s="1217"/>
      <c r="B298" s="1161"/>
      <c r="C298" s="1382"/>
      <c r="D298" s="1082" t="s">
        <v>389</v>
      </c>
      <c r="E298" s="633" t="s">
        <v>77</v>
      </c>
      <c r="F298" s="1236">
        <v>8</v>
      </c>
      <c r="G298" s="561">
        <f>'Бланки ИЭС'!E1427</f>
        <v>121</v>
      </c>
      <c r="H298" s="845">
        <f>'Бланки ИЭС'!F1427</f>
        <v>121</v>
      </c>
      <c r="I298" s="845">
        <f>'Бланки ИЭС'!G1427</f>
        <v>120</v>
      </c>
      <c r="J298" s="1160"/>
      <c r="K298" s="1161"/>
      <c r="L298" s="266"/>
      <c r="M298" s="266"/>
      <c r="N298" s="266"/>
      <c r="O298" s="266"/>
      <c r="P298" s="266"/>
      <c r="Q298" s="266"/>
      <c r="R298" s="266"/>
      <c r="S298" s="266"/>
      <c r="T298" s="266"/>
      <c r="U298" s="266"/>
    </row>
    <row r="299" spans="1:21" s="422" customFormat="1" ht="15.75" thickBot="1" x14ac:dyDescent="0.3">
      <c r="A299" s="685"/>
      <c r="B299" s="685"/>
      <c r="C299" s="1117"/>
      <c r="D299" s="1237" t="s">
        <v>609</v>
      </c>
      <c r="E299" s="432"/>
      <c r="F299" s="432"/>
      <c r="G299" s="520"/>
      <c r="H299" s="520"/>
      <c r="I299" s="520"/>
      <c r="J299" s="262"/>
      <c r="K299" s="266"/>
      <c r="L299" s="266"/>
      <c r="M299" s="266"/>
      <c r="N299" s="266"/>
      <c r="O299" s="266"/>
      <c r="P299" s="266"/>
      <c r="Q299" s="266"/>
      <c r="R299" s="266"/>
      <c r="S299" s="266"/>
      <c r="T299" s="266"/>
      <c r="U299" s="266"/>
    </row>
    <row r="300" spans="1:21" s="422" customFormat="1" ht="15" customHeight="1" thickBot="1" x14ac:dyDescent="0.25">
      <c r="A300" s="1837" t="s">
        <v>939</v>
      </c>
      <c r="B300" s="1837" t="s">
        <v>938</v>
      </c>
      <c r="C300" s="1837" t="s">
        <v>937</v>
      </c>
      <c r="D300" s="1843" t="s">
        <v>109</v>
      </c>
      <c r="E300" s="1357" t="s">
        <v>2</v>
      </c>
      <c r="F300" s="1595" t="s">
        <v>110</v>
      </c>
      <c r="G300" s="1846" t="s">
        <v>931</v>
      </c>
      <c r="H300" s="1847"/>
      <c r="I300" s="1848"/>
      <c r="J300" s="1353"/>
      <c r="K300" s="1840" t="s">
        <v>69</v>
      </c>
      <c r="L300" s="266"/>
      <c r="M300" s="266"/>
      <c r="N300" s="266"/>
      <c r="O300" s="266"/>
      <c r="P300" s="266"/>
      <c r="Q300" s="266"/>
      <c r="R300" s="266"/>
      <c r="S300" s="266"/>
      <c r="T300" s="266"/>
      <c r="U300" s="266"/>
    </row>
    <row r="301" spans="1:21" s="422" customFormat="1" ht="14.25" x14ac:dyDescent="0.2">
      <c r="A301" s="1838"/>
      <c r="B301" s="1838"/>
      <c r="C301" s="1838"/>
      <c r="D301" s="1844"/>
      <c r="E301" s="1168" t="s">
        <v>3</v>
      </c>
      <c r="F301" s="1596"/>
      <c r="G301" s="1587" t="s">
        <v>5</v>
      </c>
      <c r="H301" s="1598" t="s">
        <v>6</v>
      </c>
      <c r="I301" s="1849" t="s">
        <v>794</v>
      </c>
      <c r="J301" s="1355"/>
      <c r="K301" s="1841"/>
      <c r="L301" s="266"/>
      <c r="M301" s="266"/>
      <c r="N301" s="266"/>
      <c r="O301" s="266"/>
      <c r="P301" s="266"/>
      <c r="Q301" s="266"/>
      <c r="R301" s="266"/>
      <c r="S301" s="266"/>
      <c r="T301" s="266"/>
      <c r="U301" s="266"/>
    </row>
    <row r="302" spans="1:21" s="422" customFormat="1" ht="23.25" customHeight="1" thickBot="1" x14ac:dyDescent="0.25">
      <c r="A302" s="1839"/>
      <c r="B302" s="1839"/>
      <c r="C302" s="1839"/>
      <c r="D302" s="1845"/>
      <c r="E302" s="1363" t="s">
        <v>4</v>
      </c>
      <c r="F302" s="1597"/>
      <c r="G302" s="1588"/>
      <c r="H302" s="1599"/>
      <c r="I302" s="1850"/>
      <c r="J302" s="1355"/>
      <c r="K302" s="1842"/>
      <c r="L302" s="266"/>
      <c r="M302" s="266"/>
      <c r="N302" s="266"/>
      <c r="O302" s="266"/>
      <c r="P302" s="266"/>
      <c r="Q302" s="266"/>
      <c r="R302" s="266"/>
      <c r="S302" s="266"/>
      <c r="T302" s="266"/>
      <c r="U302" s="266"/>
    </row>
    <row r="303" spans="1:21" s="422" customFormat="1" ht="15.75" thickBot="1" x14ac:dyDescent="0.3">
      <c r="A303" s="1217"/>
      <c r="B303" s="1161"/>
      <c r="C303" s="1382" t="s">
        <v>940</v>
      </c>
      <c r="D303" s="1080" t="s">
        <v>413</v>
      </c>
      <c r="E303" s="1238" t="s">
        <v>77</v>
      </c>
      <c r="F303" s="1225">
        <v>2.5</v>
      </c>
      <c r="G303" s="534">
        <f>'Бланки ИЭС'!E1473</f>
        <v>10.1</v>
      </c>
      <c r="H303" s="534">
        <f>'Бланки ИЭС'!F1473</f>
        <v>10.1</v>
      </c>
      <c r="I303" s="534">
        <f>'Бланки ИЭС'!G1473</f>
        <v>10.1</v>
      </c>
      <c r="J303" s="1160"/>
      <c r="K303" s="1161"/>
      <c r="L303" s="266"/>
      <c r="M303" s="266"/>
      <c r="N303" s="266"/>
      <c r="O303" s="266"/>
      <c r="P303" s="266"/>
      <c r="Q303" s="266"/>
      <c r="R303" s="266"/>
      <c r="S303" s="266"/>
      <c r="T303" s="266"/>
      <c r="U303" s="266"/>
    </row>
    <row r="304" spans="1:21" s="422" customFormat="1" ht="15.75" thickBot="1" x14ac:dyDescent="0.3">
      <c r="A304" s="685"/>
      <c r="B304" s="685"/>
      <c r="C304" s="1117"/>
      <c r="D304" s="1237" t="s">
        <v>613</v>
      </c>
      <c r="E304" s="432"/>
      <c r="F304" s="432"/>
      <c r="G304" s="520"/>
      <c r="H304" s="520"/>
      <c r="I304" s="520"/>
      <c r="J304" s="262"/>
      <c r="K304" s="266"/>
      <c r="L304" s="266"/>
      <c r="M304" s="266"/>
      <c r="N304" s="266"/>
      <c r="O304" s="266"/>
      <c r="P304" s="266"/>
      <c r="Q304" s="266"/>
      <c r="R304" s="266"/>
      <c r="S304" s="266"/>
      <c r="T304" s="266"/>
      <c r="U304" s="266"/>
    </row>
    <row r="305" spans="1:21" s="422" customFormat="1" ht="15" customHeight="1" thickBot="1" x14ac:dyDescent="0.25">
      <c r="A305" s="1837" t="s">
        <v>939</v>
      </c>
      <c r="B305" s="1837" t="s">
        <v>938</v>
      </c>
      <c r="C305" s="1837" t="s">
        <v>937</v>
      </c>
      <c r="D305" s="1843" t="s">
        <v>109</v>
      </c>
      <c r="E305" s="1357" t="s">
        <v>2</v>
      </c>
      <c r="F305" s="1595" t="s">
        <v>110</v>
      </c>
      <c r="G305" s="1846" t="s">
        <v>931</v>
      </c>
      <c r="H305" s="1847"/>
      <c r="I305" s="1848"/>
      <c r="J305" s="1353"/>
      <c r="K305" s="1840" t="s">
        <v>69</v>
      </c>
      <c r="L305" s="266"/>
      <c r="M305" s="266"/>
      <c r="N305" s="266"/>
      <c r="O305" s="266"/>
      <c r="P305" s="266"/>
      <c r="Q305" s="266"/>
      <c r="R305" s="266"/>
      <c r="S305" s="266"/>
      <c r="T305" s="266"/>
      <c r="U305" s="266"/>
    </row>
    <row r="306" spans="1:21" s="422" customFormat="1" ht="14.25" x14ac:dyDescent="0.2">
      <c r="A306" s="1838"/>
      <c r="B306" s="1838"/>
      <c r="C306" s="1838"/>
      <c r="D306" s="1854"/>
      <c r="E306" s="1168" t="s">
        <v>3</v>
      </c>
      <c r="F306" s="1596"/>
      <c r="G306" s="1587" t="s">
        <v>5</v>
      </c>
      <c r="H306" s="1598" t="s">
        <v>6</v>
      </c>
      <c r="I306" s="1849" t="s">
        <v>794</v>
      </c>
      <c r="J306" s="1355"/>
      <c r="K306" s="1841"/>
      <c r="L306" s="266"/>
      <c r="M306" s="266"/>
      <c r="N306" s="266"/>
      <c r="O306" s="266"/>
      <c r="P306" s="266"/>
      <c r="Q306" s="266"/>
      <c r="R306" s="266"/>
      <c r="S306" s="266"/>
      <c r="T306" s="266"/>
      <c r="U306" s="266"/>
    </row>
    <row r="307" spans="1:21" s="422" customFormat="1" ht="22.5" customHeight="1" thickBot="1" x14ac:dyDescent="0.25">
      <c r="A307" s="1839"/>
      <c r="B307" s="1839"/>
      <c r="C307" s="1839"/>
      <c r="D307" s="1855"/>
      <c r="E307" s="1363" t="s">
        <v>4</v>
      </c>
      <c r="F307" s="1597"/>
      <c r="G307" s="1588"/>
      <c r="H307" s="1599"/>
      <c r="I307" s="1850"/>
      <c r="J307" s="1358"/>
      <c r="K307" s="1842"/>
      <c r="L307" s="266"/>
      <c r="M307" s="266"/>
      <c r="N307" s="266"/>
      <c r="O307" s="266"/>
      <c r="P307" s="266"/>
      <c r="Q307" s="266"/>
      <c r="R307" s="266"/>
      <c r="S307" s="266"/>
      <c r="T307" s="266"/>
      <c r="U307" s="266"/>
    </row>
    <row r="308" spans="1:21" s="422" customFormat="1" ht="15" x14ac:dyDescent="0.25">
      <c r="A308" s="1221"/>
      <c r="B308" s="1216"/>
      <c r="C308" s="1383" t="s">
        <v>940</v>
      </c>
      <c r="D308" s="1078" t="s">
        <v>179</v>
      </c>
      <c r="E308" s="1239" t="s">
        <v>77</v>
      </c>
      <c r="F308" s="1212">
        <v>2.5</v>
      </c>
      <c r="G308" s="665">
        <f>'Бланки ИЭС'!E1495</f>
        <v>10.199999999999999</v>
      </c>
      <c r="H308" s="665">
        <f>'Бланки ИЭС'!F1495</f>
        <v>10.199999999999999</v>
      </c>
      <c r="I308" s="665">
        <f>'Бланки ИЭС'!G1495</f>
        <v>10.199999999999999</v>
      </c>
      <c r="J308" s="430"/>
      <c r="K308" s="1216"/>
      <c r="L308" s="266"/>
      <c r="M308" s="266"/>
      <c r="N308" s="266"/>
      <c r="O308" s="266"/>
      <c r="P308" s="266"/>
      <c r="Q308" s="266"/>
      <c r="R308" s="266"/>
      <c r="S308" s="266"/>
      <c r="T308" s="266"/>
      <c r="U308" s="266"/>
    </row>
    <row r="309" spans="1:21" s="422" customFormat="1" ht="15" x14ac:dyDescent="0.25">
      <c r="A309" s="1087"/>
      <c r="B309" s="1089"/>
      <c r="C309" s="1381" t="s">
        <v>940</v>
      </c>
      <c r="D309" s="1079" t="s">
        <v>180</v>
      </c>
      <c r="E309" s="1240" t="s">
        <v>77</v>
      </c>
      <c r="F309" s="1213">
        <v>2.5</v>
      </c>
      <c r="G309" s="665">
        <f>'Бланки ИЭС'!E1496</f>
        <v>10.199999999999999</v>
      </c>
      <c r="H309" s="665">
        <f>'Бланки ИЭС'!F1496</f>
        <v>10.199999999999999</v>
      </c>
      <c r="I309" s="665">
        <f>'Бланки ИЭС'!G1496</f>
        <v>10.199999999999999</v>
      </c>
      <c r="J309" s="430"/>
      <c r="K309" s="1089"/>
      <c r="L309" s="266"/>
      <c r="M309" s="266"/>
      <c r="N309" s="266"/>
      <c r="O309" s="266"/>
      <c r="P309" s="266"/>
      <c r="Q309" s="266"/>
      <c r="R309" s="266"/>
      <c r="S309" s="266"/>
      <c r="T309" s="266"/>
      <c r="U309" s="266"/>
    </row>
    <row r="310" spans="1:21" s="422" customFormat="1" ht="15.75" thickBot="1" x14ac:dyDescent="0.3">
      <c r="A310" s="1217"/>
      <c r="B310" s="1161"/>
      <c r="C310" s="1382"/>
      <c r="D310" s="1080" t="s">
        <v>181</v>
      </c>
      <c r="E310" s="1238" t="s">
        <v>77</v>
      </c>
      <c r="F310" s="1225">
        <v>8</v>
      </c>
      <c r="G310" s="969">
        <f>'Бланки ИЭС'!E1497</f>
        <v>34</v>
      </c>
      <c r="H310" s="534">
        <f>'Бланки ИЭС'!F1497</f>
        <v>34</v>
      </c>
      <c r="I310" s="534">
        <f>'Бланки ИЭС'!G1497</f>
        <v>34</v>
      </c>
      <c r="J310" s="1160"/>
      <c r="K310" s="1161"/>
      <c r="L310" s="266"/>
      <c r="M310" s="266"/>
      <c r="N310" s="266"/>
      <c r="O310" s="266"/>
      <c r="P310" s="266"/>
      <c r="Q310" s="266"/>
      <c r="R310" s="266"/>
      <c r="S310" s="266"/>
      <c r="T310" s="266"/>
      <c r="U310" s="266"/>
    </row>
    <row r="311" spans="1:21" s="422" customFormat="1" ht="15.75" thickBot="1" x14ac:dyDescent="0.3">
      <c r="A311" s="685"/>
      <c r="B311" s="685"/>
      <c r="C311" s="1117"/>
      <c r="D311" s="1237" t="s">
        <v>615</v>
      </c>
      <c r="E311" s="432"/>
      <c r="F311" s="432"/>
      <c r="G311" s="520"/>
      <c r="H311" s="520"/>
      <c r="I311" s="520"/>
      <c r="J311" s="262"/>
      <c r="K311" s="266"/>
      <c r="L311" s="266"/>
      <c r="M311" s="266"/>
      <c r="N311" s="266"/>
      <c r="O311" s="266"/>
      <c r="P311" s="266"/>
      <c r="Q311" s="266"/>
      <c r="R311" s="266"/>
      <c r="S311" s="266"/>
      <c r="T311" s="266"/>
      <c r="U311" s="266"/>
    </row>
    <row r="312" spans="1:21" s="422" customFormat="1" ht="15" customHeight="1" thickBot="1" x14ac:dyDescent="0.25">
      <c r="A312" s="1837" t="s">
        <v>939</v>
      </c>
      <c r="B312" s="1837" t="s">
        <v>938</v>
      </c>
      <c r="C312" s="1837" t="s">
        <v>937</v>
      </c>
      <c r="D312" s="1843" t="s">
        <v>109</v>
      </c>
      <c r="E312" s="1357" t="s">
        <v>2</v>
      </c>
      <c r="F312" s="1595" t="s">
        <v>110</v>
      </c>
      <c r="G312" s="1846" t="s">
        <v>931</v>
      </c>
      <c r="H312" s="1847"/>
      <c r="I312" s="1848"/>
      <c r="J312" s="1353"/>
      <c r="K312" s="1840" t="s">
        <v>69</v>
      </c>
      <c r="L312" s="266"/>
      <c r="M312" s="266"/>
      <c r="N312" s="266"/>
      <c r="O312" s="266"/>
      <c r="P312" s="266"/>
      <c r="Q312" s="266"/>
      <c r="R312" s="266"/>
      <c r="S312" s="266"/>
      <c r="T312" s="266"/>
      <c r="U312" s="266"/>
    </row>
    <row r="313" spans="1:21" s="422" customFormat="1" ht="14.25" x14ac:dyDescent="0.2">
      <c r="A313" s="1838"/>
      <c r="B313" s="1838"/>
      <c r="C313" s="1838"/>
      <c r="D313" s="1844"/>
      <c r="E313" s="1168" t="s">
        <v>3</v>
      </c>
      <c r="F313" s="1596"/>
      <c r="G313" s="1587" t="s">
        <v>5</v>
      </c>
      <c r="H313" s="1598" t="s">
        <v>6</v>
      </c>
      <c r="I313" s="1849" t="s">
        <v>794</v>
      </c>
      <c r="J313" s="1355"/>
      <c r="K313" s="1841"/>
      <c r="L313" s="266"/>
      <c r="M313" s="266"/>
      <c r="N313" s="266"/>
      <c r="O313" s="266"/>
      <c r="P313" s="266"/>
      <c r="Q313" s="266"/>
      <c r="R313" s="266"/>
      <c r="S313" s="266"/>
      <c r="T313" s="266"/>
      <c r="U313" s="266"/>
    </row>
    <row r="314" spans="1:21" s="422" customFormat="1" ht="20.25" customHeight="1" thickBot="1" x14ac:dyDescent="0.25">
      <c r="A314" s="1839"/>
      <c r="B314" s="1839"/>
      <c r="C314" s="1839"/>
      <c r="D314" s="1845"/>
      <c r="E314" s="1363" t="s">
        <v>4</v>
      </c>
      <c r="F314" s="1597"/>
      <c r="G314" s="1588"/>
      <c r="H314" s="1599"/>
      <c r="I314" s="1850"/>
      <c r="J314" s="1355"/>
      <c r="K314" s="1842"/>
      <c r="L314" s="266"/>
      <c r="M314" s="266"/>
      <c r="N314" s="266"/>
      <c r="O314" s="266"/>
      <c r="P314" s="266"/>
      <c r="Q314" s="266"/>
      <c r="R314" s="266"/>
      <c r="S314" s="266"/>
      <c r="T314" s="266"/>
      <c r="U314" s="266"/>
    </row>
    <row r="315" spans="1:21" s="422" customFormat="1" ht="15" x14ac:dyDescent="0.25">
      <c r="A315" s="1087"/>
      <c r="B315" s="1089"/>
      <c r="C315" s="1381" t="s">
        <v>940</v>
      </c>
      <c r="D315" s="1079" t="s">
        <v>179</v>
      </c>
      <c r="E315" s="1239" t="s">
        <v>77</v>
      </c>
      <c r="F315" s="1213">
        <v>2.5</v>
      </c>
      <c r="G315" s="499">
        <f>'Бланки ИЭС'!E1519</f>
        <v>10.199999999999999</v>
      </c>
      <c r="H315" s="499">
        <f>'Бланки ИЭС'!F1519</f>
        <v>10.199999999999999</v>
      </c>
      <c r="I315" s="499">
        <f>'Бланки ИЭС'!G1519</f>
        <v>10.199999999999999</v>
      </c>
      <c r="J315" s="430"/>
      <c r="K315" s="1089"/>
      <c r="L315" s="266"/>
      <c r="M315" s="266"/>
      <c r="N315" s="266"/>
      <c r="O315" s="266"/>
      <c r="P315" s="266"/>
      <c r="Q315" s="266"/>
      <c r="R315" s="266"/>
      <c r="S315" s="266"/>
      <c r="T315" s="266"/>
      <c r="U315" s="266"/>
    </row>
    <row r="316" spans="1:21" s="422" customFormat="1" ht="15" x14ac:dyDescent="0.25">
      <c r="A316" s="1087"/>
      <c r="B316" s="1089"/>
      <c r="C316" s="1381" t="s">
        <v>940</v>
      </c>
      <c r="D316" s="1079" t="s">
        <v>180</v>
      </c>
      <c r="E316" s="1240" t="s">
        <v>77</v>
      </c>
      <c r="F316" s="1213">
        <v>2.5</v>
      </c>
      <c r="G316" s="499">
        <f>'Бланки ИЭС'!E1520</f>
        <v>10.199999999999999</v>
      </c>
      <c r="H316" s="499">
        <f>'Бланки ИЭС'!F1520</f>
        <v>10.199999999999999</v>
      </c>
      <c r="I316" s="499">
        <f>'Бланки ИЭС'!G1520</f>
        <v>10.199999999999999</v>
      </c>
      <c r="J316" s="430"/>
      <c r="K316" s="1089"/>
      <c r="L316" s="266"/>
      <c r="M316" s="266"/>
      <c r="N316" s="266"/>
      <c r="O316" s="266"/>
      <c r="P316" s="266"/>
      <c r="Q316" s="266"/>
      <c r="R316" s="266"/>
      <c r="S316" s="266"/>
      <c r="T316" s="266"/>
      <c r="U316" s="266"/>
    </row>
    <row r="317" spans="1:21" s="422" customFormat="1" ht="15.75" thickBot="1" x14ac:dyDescent="0.3">
      <c r="A317" s="1217"/>
      <c r="B317" s="1161"/>
      <c r="C317" s="1382"/>
      <c r="D317" s="1080" t="s">
        <v>181</v>
      </c>
      <c r="E317" s="1238" t="s">
        <v>77</v>
      </c>
      <c r="F317" s="1225">
        <v>8</v>
      </c>
      <c r="G317" s="969">
        <f>'Бланки ИЭС'!E1521</f>
        <v>34</v>
      </c>
      <c r="H317" s="534">
        <f>'Бланки ИЭС'!F1521</f>
        <v>34</v>
      </c>
      <c r="I317" s="534">
        <f>'Бланки ИЭС'!G1521</f>
        <v>34</v>
      </c>
      <c r="J317" s="1160"/>
      <c r="K317" s="1161"/>
      <c r="L317" s="266"/>
      <c r="M317" s="266"/>
      <c r="N317" s="266"/>
      <c r="O317" s="266"/>
      <c r="P317" s="266"/>
      <c r="Q317" s="266"/>
      <c r="R317" s="266"/>
      <c r="S317" s="266"/>
      <c r="T317" s="266"/>
      <c r="U317" s="266"/>
    </row>
    <row r="318" spans="1:21" s="422" customFormat="1" ht="15.75" thickBot="1" x14ac:dyDescent="0.3">
      <c r="A318" s="685"/>
      <c r="B318" s="685"/>
      <c r="C318" s="1117"/>
      <c r="D318" s="1237" t="s">
        <v>612</v>
      </c>
      <c r="E318" s="432"/>
      <c r="F318" s="432"/>
      <c r="G318" s="520"/>
      <c r="H318" s="520"/>
      <c r="I318" s="520"/>
      <c r="J318" s="262"/>
      <c r="K318" s="266"/>
      <c r="L318" s="266"/>
      <c r="M318" s="266"/>
      <c r="N318" s="266"/>
      <c r="O318" s="266"/>
      <c r="P318" s="266"/>
      <c r="Q318" s="266"/>
      <c r="R318" s="266"/>
      <c r="S318" s="266"/>
      <c r="T318" s="266"/>
      <c r="U318" s="266"/>
    </row>
    <row r="319" spans="1:21" s="422" customFormat="1" ht="15" customHeight="1" thickBot="1" x14ac:dyDescent="0.25">
      <c r="A319" s="1837" t="s">
        <v>939</v>
      </c>
      <c r="B319" s="1837" t="s">
        <v>938</v>
      </c>
      <c r="C319" s="1837" t="s">
        <v>937</v>
      </c>
      <c r="D319" s="1843" t="s">
        <v>109</v>
      </c>
      <c r="E319" s="1357" t="s">
        <v>2</v>
      </c>
      <c r="F319" s="1595" t="s">
        <v>110</v>
      </c>
      <c r="G319" s="1846" t="s">
        <v>931</v>
      </c>
      <c r="H319" s="1847"/>
      <c r="I319" s="1848"/>
      <c r="J319" s="1353"/>
      <c r="K319" s="1840" t="s">
        <v>69</v>
      </c>
      <c r="L319" s="266"/>
      <c r="M319" s="266"/>
      <c r="N319" s="266"/>
      <c r="O319" s="266"/>
      <c r="P319" s="266"/>
      <c r="Q319" s="266"/>
      <c r="R319" s="266"/>
      <c r="S319" s="266"/>
      <c r="T319" s="266"/>
      <c r="U319" s="266"/>
    </row>
    <row r="320" spans="1:21" s="422" customFormat="1" ht="14.25" x14ac:dyDescent="0.2">
      <c r="A320" s="1838"/>
      <c r="B320" s="1838"/>
      <c r="C320" s="1838"/>
      <c r="D320" s="1844"/>
      <c r="E320" s="1168" t="s">
        <v>3</v>
      </c>
      <c r="F320" s="1596"/>
      <c r="G320" s="1587" t="s">
        <v>5</v>
      </c>
      <c r="H320" s="1598" t="s">
        <v>6</v>
      </c>
      <c r="I320" s="1849" t="s">
        <v>794</v>
      </c>
      <c r="J320" s="1355"/>
      <c r="K320" s="1841"/>
      <c r="L320" s="266"/>
      <c r="M320" s="266"/>
      <c r="N320" s="266"/>
      <c r="O320" s="266"/>
      <c r="P320" s="266"/>
      <c r="Q320" s="266"/>
      <c r="R320" s="266"/>
      <c r="S320" s="266"/>
      <c r="T320" s="266"/>
      <c r="U320" s="266"/>
    </row>
    <row r="321" spans="1:21" s="422" customFormat="1" ht="20.25" customHeight="1" thickBot="1" x14ac:dyDescent="0.25">
      <c r="A321" s="1839"/>
      <c r="B321" s="1839"/>
      <c r="C321" s="1839"/>
      <c r="D321" s="1845"/>
      <c r="E321" s="1363" t="s">
        <v>4</v>
      </c>
      <c r="F321" s="1597"/>
      <c r="G321" s="1588"/>
      <c r="H321" s="1599"/>
      <c r="I321" s="1850"/>
      <c r="J321" s="1355"/>
      <c r="K321" s="1842"/>
      <c r="L321" s="266"/>
      <c r="M321" s="266"/>
      <c r="N321" s="266"/>
      <c r="O321" s="266"/>
      <c r="P321" s="266"/>
      <c r="Q321" s="266"/>
      <c r="R321" s="266"/>
      <c r="S321" s="266"/>
      <c r="T321" s="266"/>
      <c r="U321" s="266"/>
    </row>
    <row r="322" spans="1:21" s="422" customFormat="1" ht="15" x14ac:dyDescent="0.25">
      <c r="A322" s="1087"/>
      <c r="B322" s="1089"/>
      <c r="C322" s="1381" t="s">
        <v>945</v>
      </c>
      <c r="D322" s="1079" t="s">
        <v>183</v>
      </c>
      <c r="E322" s="1240" t="s">
        <v>77</v>
      </c>
      <c r="F322" s="1213">
        <v>1.5</v>
      </c>
      <c r="G322" s="499">
        <f>'Бланки ИЭС'!E1544</f>
        <v>6.2</v>
      </c>
      <c r="H322" s="499">
        <f>'Бланки ИЭС'!F1544</f>
        <v>6.2</v>
      </c>
      <c r="I322" s="499">
        <f>'Бланки ИЭС'!G1544</f>
        <v>6.2</v>
      </c>
      <c r="J322" s="430"/>
      <c r="K322" s="1089"/>
      <c r="L322" s="266"/>
      <c r="M322" s="266"/>
      <c r="N322" s="266"/>
      <c r="O322" s="266"/>
      <c r="P322" s="266"/>
      <c r="Q322" s="266"/>
      <c r="R322" s="266"/>
      <c r="S322" s="266"/>
      <c r="T322" s="266"/>
      <c r="U322" s="266"/>
    </row>
    <row r="323" spans="1:21" s="422" customFormat="1" ht="15.75" thickBot="1" x14ac:dyDescent="0.3">
      <c r="A323" s="1217"/>
      <c r="B323" s="1161"/>
      <c r="C323" s="1382" t="s">
        <v>945</v>
      </c>
      <c r="D323" s="1080" t="s">
        <v>184</v>
      </c>
      <c r="E323" s="1241" t="s">
        <v>77</v>
      </c>
      <c r="F323" s="1177">
        <v>1.5</v>
      </c>
      <c r="G323" s="969">
        <f>'Бланки ИЭС'!E1545</f>
        <v>6.2</v>
      </c>
      <c r="H323" s="534">
        <f>'Бланки ИЭС'!F1545</f>
        <v>6.2</v>
      </c>
      <c r="I323" s="534">
        <f>'Бланки ИЭС'!G1545</f>
        <v>6.2</v>
      </c>
      <c r="J323" s="1160"/>
      <c r="K323" s="1161"/>
      <c r="L323" s="266"/>
      <c r="M323" s="266"/>
      <c r="N323" s="266"/>
      <c r="O323" s="266"/>
      <c r="P323" s="266"/>
      <c r="Q323" s="266"/>
      <c r="R323" s="266"/>
      <c r="S323" s="266"/>
      <c r="T323" s="266"/>
      <c r="U323" s="266"/>
    </row>
    <row r="324" spans="1:21" s="422" customFormat="1" ht="15.75" thickBot="1" x14ac:dyDescent="0.3">
      <c r="A324" s="685"/>
      <c r="B324" s="685"/>
      <c r="C324" s="1117"/>
      <c r="D324" s="1237" t="s">
        <v>610</v>
      </c>
      <c r="E324" s="432"/>
      <c r="F324" s="432"/>
      <c r="G324" s="520"/>
      <c r="H324" s="520"/>
      <c r="I324" s="520"/>
      <c r="J324" s="262"/>
      <c r="K324" s="266"/>
      <c r="L324" s="266"/>
      <c r="M324" s="266"/>
      <c r="N324" s="266"/>
      <c r="O324" s="266"/>
      <c r="P324" s="266"/>
      <c r="Q324" s="266"/>
      <c r="R324" s="266"/>
      <c r="S324" s="266"/>
      <c r="T324" s="266"/>
      <c r="U324" s="266"/>
    </row>
    <row r="325" spans="1:21" s="422" customFormat="1" ht="15" customHeight="1" thickBot="1" x14ac:dyDescent="0.25">
      <c r="A325" s="1837" t="s">
        <v>939</v>
      </c>
      <c r="B325" s="1837" t="s">
        <v>938</v>
      </c>
      <c r="C325" s="1837" t="s">
        <v>937</v>
      </c>
      <c r="D325" s="1843" t="s">
        <v>109</v>
      </c>
      <c r="E325" s="1357" t="s">
        <v>2</v>
      </c>
      <c r="F325" s="1595" t="s">
        <v>110</v>
      </c>
      <c r="G325" s="1846" t="s">
        <v>931</v>
      </c>
      <c r="H325" s="1847"/>
      <c r="I325" s="1848"/>
      <c r="J325" s="1353"/>
      <c r="K325" s="1840" t="s">
        <v>69</v>
      </c>
      <c r="L325" s="266"/>
      <c r="M325" s="266"/>
      <c r="N325" s="266"/>
      <c r="O325" s="266"/>
      <c r="P325" s="266"/>
      <c r="Q325" s="266"/>
      <c r="R325" s="266"/>
      <c r="S325" s="266"/>
      <c r="T325" s="266"/>
      <c r="U325" s="266"/>
    </row>
    <row r="326" spans="1:21" s="422" customFormat="1" ht="14.25" x14ac:dyDescent="0.2">
      <c r="A326" s="1838"/>
      <c r="B326" s="1838"/>
      <c r="C326" s="1838"/>
      <c r="D326" s="1844"/>
      <c r="E326" s="1168" t="s">
        <v>3</v>
      </c>
      <c r="F326" s="1596"/>
      <c r="G326" s="1864" t="s">
        <v>5</v>
      </c>
      <c r="H326" s="1598" t="s">
        <v>6</v>
      </c>
      <c r="I326" s="1865" t="s">
        <v>794</v>
      </c>
      <c r="J326" s="1355"/>
      <c r="K326" s="1841"/>
      <c r="L326" s="266"/>
      <c r="M326" s="266"/>
      <c r="N326" s="266"/>
      <c r="O326" s="266"/>
      <c r="P326" s="266"/>
      <c r="Q326" s="266"/>
      <c r="R326" s="266"/>
      <c r="S326" s="266"/>
      <c r="T326" s="266"/>
      <c r="U326" s="266"/>
    </row>
    <row r="327" spans="1:21" s="422" customFormat="1" ht="23.25" customHeight="1" thickBot="1" x14ac:dyDescent="0.25">
      <c r="A327" s="1839"/>
      <c r="B327" s="1839"/>
      <c r="C327" s="1839"/>
      <c r="D327" s="1845"/>
      <c r="E327" s="1363" t="s">
        <v>4</v>
      </c>
      <c r="F327" s="1597"/>
      <c r="G327" s="1862"/>
      <c r="H327" s="1599"/>
      <c r="I327" s="1850"/>
      <c r="J327" s="1355"/>
      <c r="K327" s="1842"/>
      <c r="L327" s="266"/>
      <c r="M327" s="266"/>
      <c r="N327" s="266"/>
      <c r="O327" s="266"/>
      <c r="P327" s="266"/>
      <c r="Q327" s="266"/>
      <c r="R327" s="266"/>
      <c r="S327" s="266"/>
      <c r="T327" s="266"/>
      <c r="U327" s="266"/>
    </row>
    <row r="328" spans="1:21" s="422" customFormat="1" ht="15" x14ac:dyDescent="0.25">
      <c r="A328" s="1087"/>
      <c r="B328" s="1089"/>
      <c r="C328" s="1381" t="s">
        <v>940</v>
      </c>
      <c r="D328" s="658" t="s">
        <v>179</v>
      </c>
      <c r="E328" s="1090" t="s">
        <v>77</v>
      </c>
      <c r="F328" s="1206">
        <v>2.5</v>
      </c>
      <c r="G328" s="665">
        <f>'Бланки ИЭС'!E1560</f>
        <v>10.3</v>
      </c>
      <c r="H328" s="475">
        <f>'Бланки ИЭС'!F1560</f>
        <v>10.3</v>
      </c>
      <c r="I328" s="475">
        <f>'Бланки ИЭС'!G1560</f>
        <v>10.3</v>
      </c>
      <c r="J328" s="430"/>
      <c r="K328" s="1089"/>
      <c r="L328" s="266"/>
      <c r="M328" s="266"/>
      <c r="N328" s="266"/>
      <c r="O328" s="266"/>
      <c r="P328" s="266"/>
      <c r="Q328" s="266"/>
      <c r="R328" s="266"/>
      <c r="S328" s="266"/>
      <c r="T328" s="266"/>
      <c r="U328" s="266"/>
    </row>
    <row r="329" spans="1:21" s="422" customFormat="1" ht="15" x14ac:dyDescent="0.25">
      <c r="A329" s="1087"/>
      <c r="B329" s="1089"/>
      <c r="C329" s="1381" t="s">
        <v>940</v>
      </c>
      <c r="D329" s="1079" t="s">
        <v>180</v>
      </c>
      <c r="E329" s="1240" t="s">
        <v>77</v>
      </c>
      <c r="F329" s="1213">
        <v>2</v>
      </c>
      <c r="G329" s="499">
        <f>'Бланки ИЭС'!E1561</f>
        <v>10.3</v>
      </c>
      <c r="H329" s="461">
        <f>'Бланки ИЭС'!F1561</f>
        <v>10.3</v>
      </c>
      <c r="I329" s="461">
        <f>'Бланки ИЭС'!G1561</f>
        <v>10.3</v>
      </c>
      <c r="J329" s="430"/>
      <c r="K329" s="1089"/>
      <c r="L329" s="266"/>
      <c r="M329" s="266"/>
      <c r="N329" s="266"/>
      <c r="O329" s="266"/>
      <c r="P329" s="266"/>
      <c r="Q329" s="266"/>
      <c r="R329" s="266"/>
      <c r="S329" s="266"/>
      <c r="T329" s="266"/>
      <c r="U329" s="266"/>
    </row>
    <row r="330" spans="1:21" s="422" customFormat="1" ht="15.75" thickBot="1" x14ac:dyDescent="0.3">
      <c r="A330" s="1217"/>
      <c r="B330" s="1161"/>
      <c r="C330" s="1382"/>
      <c r="D330" s="1080" t="s">
        <v>185</v>
      </c>
      <c r="E330" s="1238" t="s">
        <v>77</v>
      </c>
      <c r="F330" s="1225">
        <v>8</v>
      </c>
      <c r="G330" s="969">
        <f>'Бланки ИЭС'!E1562</f>
        <v>37</v>
      </c>
      <c r="H330" s="477">
        <f>'Бланки ИЭС'!F1562</f>
        <v>37</v>
      </c>
      <c r="I330" s="477">
        <f>'Бланки ИЭС'!G1562</f>
        <v>37</v>
      </c>
      <c r="J330" s="1160"/>
      <c r="K330" s="1161"/>
      <c r="L330" s="266"/>
      <c r="M330" s="266"/>
      <c r="N330" s="266"/>
      <c r="O330" s="266"/>
      <c r="P330" s="266"/>
      <c r="Q330" s="266"/>
      <c r="R330" s="266"/>
      <c r="S330" s="266"/>
      <c r="T330" s="266"/>
      <c r="U330" s="266"/>
    </row>
    <row r="331" spans="1:21" s="422" customFormat="1" ht="15" x14ac:dyDescent="0.25">
      <c r="A331" s="685"/>
      <c r="B331" s="685"/>
      <c r="C331" s="1117"/>
      <c r="D331" s="432"/>
      <c r="E331" s="432"/>
      <c r="F331" s="432"/>
      <c r="G331" s="520"/>
      <c r="H331" s="520"/>
      <c r="I331" s="520"/>
      <c r="J331" s="262"/>
      <c r="K331" s="266"/>
      <c r="L331" s="266"/>
      <c r="M331" s="266"/>
      <c r="N331" s="266"/>
      <c r="O331" s="266"/>
      <c r="P331" s="266"/>
      <c r="Q331" s="266"/>
      <c r="R331" s="266"/>
      <c r="S331" s="266"/>
      <c r="T331" s="266"/>
      <c r="U331" s="266"/>
    </row>
    <row r="332" spans="1:21" s="422" customFormat="1" ht="15.75" thickBot="1" x14ac:dyDescent="0.3">
      <c r="A332" s="685"/>
      <c r="B332" s="685"/>
      <c r="C332" s="1117"/>
      <c r="D332" s="1237" t="s">
        <v>616</v>
      </c>
      <c r="E332" s="432"/>
      <c r="F332" s="432"/>
      <c r="G332" s="520"/>
      <c r="H332" s="520"/>
      <c r="I332" s="520"/>
      <c r="J332" s="262"/>
      <c r="K332" s="266"/>
      <c r="L332" s="266"/>
      <c r="M332" s="266"/>
      <c r="N332" s="266"/>
      <c r="O332" s="266"/>
      <c r="P332" s="266"/>
      <c r="Q332" s="266"/>
      <c r="R332" s="266"/>
      <c r="S332" s="266"/>
      <c r="T332" s="266"/>
      <c r="U332" s="266"/>
    </row>
    <row r="333" spans="1:21" s="422" customFormat="1" ht="15" customHeight="1" thickBot="1" x14ac:dyDescent="0.25">
      <c r="A333" s="1837" t="s">
        <v>939</v>
      </c>
      <c r="B333" s="1837" t="s">
        <v>938</v>
      </c>
      <c r="C333" s="1837" t="s">
        <v>937</v>
      </c>
      <c r="D333" s="1843" t="s">
        <v>109</v>
      </c>
      <c r="E333" s="1357" t="s">
        <v>2</v>
      </c>
      <c r="F333" s="1595" t="s">
        <v>110</v>
      </c>
      <c r="G333" s="1846" t="s">
        <v>931</v>
      </c>
      <c r="H333" s="1847"/>
      <c r="I333" s="1848"/>
      <c r="J333" s="1353"/>
      <c r="K333" s="1840" t="s">
        <v>69</v>
      </c>
      <c r="L333" s="266"/>
      <c r="M333" s="266"/>
      <c r="N333" s="266"/>
      <c r="O333" s="266"/>
      <c r="P333" s="266"/>
      <c r="Q333" s="266"/>
      <c r="R333" s="266"/>
      <c r="S333" s="266"/>
      <c r="T333" s="266"/>
      <c r="U333" s="266"/>
    </row>
    <row r="334" spans="1:21" s="422" customFormat="1" ht="14.25" x14ac:dyDescent="0.2">
      <c r="A334" s="1838"/>
      <c r="B334" s="1838"/>
      <c r="C334" s="1838"/>
      <c r="D334" s="1844"/>
      <c r="E334" s="1168" t="s">
        <v>3</v>
      </c>
      <c r="F334" s="1596"/>
      <c r="G334" s="1587" t="s">
        <v>5</v>
      </c>
      <c r="H334" s="1598" t="s">
        <v>6</v>
      </c>
      <c r="I334" s="1849" t="s">
        <v>794</v>
      </c>
      <c r="J334" s="1355"/>
      <c r="K334" s="1841"/>
      <c r="L334" s="266"/>
      <c r="M334" s="266"/>
      <c r="N334" s="266"/>
      <c r="O334" s="266"/>
      <c r="P334" s="266"/>
      <c r="Q334" s="266"/>
      <c r="R334" s="266"/>
      <c r="S334" s="266"/>
      <c r="T334" s="266"/>
      <c r="U334" s="266"/>
    </row>
    <row r="335" spans="1:21" s="422" customFormat="1" ht="23.25" customHeight="1" thickBot="1" x14ac:dyDescent="0.25">
      <c r="A335" s="1839"/>
      <c r="B335" s="1839"/>
      <c r="C335" s="1839"/>
      <c r="D335" s="1845"/>
      <c r="E335" s="1363" t="s">
        <v>4</v>
      </c>
      <c r="F335" s="1597"/>
      <c r="G335" s="1588"/>
      <c r="H335" s="1599"/>
      <c r="I335" s="1850"/>
      <c r="J335" s="1358"/>
      <c r="K335" s="1842"/>
      <c r="L335" s="266"/>
      <c r="M335" s="266"/>
      <c r="N335" s="266"/>
      <c r="O335" s="266"/>
      <c r="P335" s="266"/>
      <c r="Q335" s="266"/>
      <c r="R335" s="266"/>
      <c r="S335" s="266"/>
      <c r="T335" s="266"/>
      <c r="U335" s="266"/>
    </row>
    <row r="336" spans="1:21" s="422" customFormat="1" ht="15" x14ac:dyDescent="0.25">
      <c r="A336" s="1221"/>
      <c r="B336" s="1216"/>
      <c r="C336" s="1383" t="s">
        <v>940</v>
      </c>
      <c r="D336" s="1078" t="s">
        <v>179</v>
      </c>
      <c r="E336" s="1239" t="s">
        <v>77</v>
      </c>
      <c r="F336" s="1212">
        <v>2.5</v>
      </c>
      <c r="G336" s="665">
        <f>'Бланки ИЭС'!E1590</f>
        <v>10.5</v>
      </c>
      <c r="H336" s="665">
        <f>'Бланки ИЭС'!F1590</f>
        <v>10.5</v>
      </c>
      <c r="I336" s="665">
        <f>'Бланки ИЭС'!G1590</f>
        <v>10.5</v>
      </c>
      <c r="J336" s="430"/>
      <c r="K336" s="1216"/>
      <c r="L336" s="266"/>
      <c r="M336" s="266"/>
      <c r="N336" s="266"/>
      <c r="O336" s="266"/>
      <c r="P336" s="266"/>
      <c r="Q336" s="266"/>
      <c r="R336" s="266"/>
      <c r="S336" s="266"/>
      <c r="T336" s="266"/>
      <c r="U336" s="266"/>
    </row>
    <row r="337" spans="1:21" s="422" customFormat="1" ht="15" x14ac:dyDescent="0.25">
      <c r="A337" s="1087"/>
      <c r="B337" s="1089"/>
      <c r="C337" s="1381" t="s">
        <v>940</v>
      </c>
      <c r="D337" s="1079" t="s">
        <v>180</v>
      </c>
      <c r="E337" s="1239" t="s">
        <v>77</v>
      </c>
      <c r="F337" s="1212">
        <v>2.5</v>
      </c>
      <c r="G337" s="665">
        <f>'Бланки ИЭС'!E1591</f>
        <v>10.5</v>
      </c>
      <c r="H337" s="665">
        <f>'Бланки ИЭС'!F1591</f>
        <v>10.5</v>
      </c>
      <c r="I337" s="665">
        <f>'Бланки ИЭС'!G1591</f>
        <v>10.5</v>
      </c>
      <c r="J337" s="430"/>
      <c r="K337" s="1089"/>
      <c r="L337" s="266"/>
      <c r="M337" s="266"/>
      <c r="N337" s="266"/>
      <c r="O337" s="266"/>
      <c r="P337" s="266"/>
      <c r="Q337" s="266"/>
      <c r="R337" s="266"/>
      <c r="S337" s="266"/>
      <c r="T337" s="266"/>
      <c r="U337" s="266"/>
    </row>
    <row r="338" spans="1:21" s="422" customFormat="1" ht="15" x14ac:dyDescent="0.25">
      <c r="A338" s="1087"/>
      <c r="B338" s="1089"/>
      <c r="C338" s="1381"/>
      <c r="D338" s="1079" t="s">
        <v>186</v>
      </c>
      <c r="E338" s="1240" t="s">
        <v>77</v>
      </c>
      <c r="F338" s="1151">
        <v>8</v>
      </c>
      <c r="G338" s="665">
        <f>'Бланки ИЭС'!E1592</f>
        <v>36.799999999999997</v>
      </c>
      <c r="H338" s="665">
        <f>'Бланки ИЭС'!F1592</f>
        <v>36.799999999999997</v>
      </c>
      <c r="I338" s="665">
        <f>'Бланки ИЭС'!G1592</f>
        <v>36.799999999999997</v>
      </c>
      <c r="J338" s="430"/>
      <c r="K338" s="1089"/>
      <c r="L338" s="266"/>
      <c r="M338" s="266"/>
      <c r="N338" s="266"/>
      <c r="O338" s="266"/>
      <c r="P338" s="266"/>
      <c r="Q338" s="266"/>
      <c r="R338" s="266"/>
      <c r="S338" s="266"/>
      <c r="T338" s="266"/>
      <c r="U338" s="266"/>
    </row>
    <row r="339" spans="1:21" s="422" customFormat="1" ht="15.75" thickBot="1" x14ac:dyDescent="0.3">
      <c r="A339" s="1217"/>
      <c r="B339" s="1161"/>
      <c r="C339" s="1382"/>
      <c r="D339" s="1080" t="s">
        <v>187</v>
      </c>
      <c r="E339" s="1238" t="s">
        <v>77</v>
      </c>
      <c r="F339" s="1152">
        <v>8</v>
      </c>
      <c r="G339" s="969">
        <f>'Бланки ИЭС'!E1593</f>
        <v>37</v>
      </c>
      <c r="H339" s="534">
        <f>'Бланки ИЭС'!F1593</f>
        <v>37</v>
      </c>
      <c r="I339" s="534">
        <f>'Бланки ИЭС'!G1593</f>
        <v>37</v>
      </c>
      <c r="J339" s="1160"/>
      <c r="K339" s="1161"/>
      <c r="L339" s="266"/>
      <c r="M339" s="266"/>
      <c r="N339" s="266"/>
      <c r="O339" s="266"/>
      <c r="P339" s="266"/>
      <c r="Q339" s="266"/>
      <c r="R339" s="266"/>
      <c r="S339" s="266"/>
      <c r="T339" s="266"/>
      <c r="U339" s="266"/>
    </row>
    <row r="340" spans="1:21" s="422" customFormat="1" ht="15.75" thickBot="1" x14ac:dyDescent="0.3">
      <c r="A340" s="685"/>
      <c r="B340" s="685"/>
      <c r="C340" s="1117"/>
      <c r="D340" s="1237" t="s">
        <v>618</v>
      </c>
      <c r="E340" s="432"/>
      <c r="F340" s="432"/>
      <c r="G340" s="520"/>
      <c r="H340" s="520"/>
      <c r="I340" s="520"/>
      <c r="J340" s="262"/>
      <c r="K340" s="266"/>
      <c r="L340" s="266"/>
      <c r="M340" s="266"/>
      <c r="N340" s="266"/>
      <c r="O340" s="266"/>
      <c r="P340" s="266"/>
      <c r="Q340" s="266"/>
      <c r="R340" s="266"/>
      <c r="S340" s="266"/>
      <c r="T340" s="266"/>
      <c r="U340" s="266"/>
    </row>
    <row r="341" spans="1:21" s="422" customFormat="1" ht="15" customHeight="1" thickBot="1" x14ac:dyDescent="0.25">
      <c r="A341" s="1837" t="s">
        <v>939</v>
      </c>
      <c r="B341" s="1837" t="s">
        <v>938</v>
      </c>
      <c r="C341" s="1837" t="s">
        <v>937</v>
      </c>
      <c r="D341" s="1843" t="s">
        <v>109</v>
      </c>
      <c r="E341" s="1357" t="s">
        <v>2</v>
      </c>
      <c r="F341" s="1595" t="s">
        <v>110</v>
      </c>
      <c r="G341" s="1846" t="s">
        <v>931</v>
      </c>
      <c r="H341" s="1847"/>
      <c r="I341" s="1848"/>
      <c r="J341" s="1353"/>
      <c r="K341" s="1840" t="s">
        <v>69</v>
      </c>
      <c r="L341" s="266"/>
      <c r="M341" s="266"/>
      <c r="N341" s="266"/>
      <c r="O341" s="266"/>
      <c r="P341" s="266"/>
      <c r="Q341" s="266"/>
      <c r="R341" s="266"/>
      <c r="S341" s="266"/>
      <c r="T341" s="266"/>
      <c r="U341" s="266"/>
    </row>
    <row r="342" spans="1:21" s="422" customFormat="1" ht="14.25" x14ac:dyDescent="0.2">
      <c r="A342" s="1838"/>
      <c r="B342" s="1838"/>
      <c r="C342" s="1838"/>
      <c r="D342" s="1844"/>
      <c r="E342" s="1168" t="s">
        <v>3</v>
      </c>
      <c r="F342" s="1596"/>
      <c r="G342" s="1587" t="s">
        <v>5</v>
      </c>
      <c r="H342" s="1598" t="s">
        <v>6</v>
      </c>
      <c r="I342" s="1849" t="s">
        <v>794</v>
      </c>
      <c r="J342" s="1355"/>
      <c r="K342" s="1841"/>
      <c r="L342" s="266"/>
      <c r="M342" s="266"/>
      <c r="N342" s="266"/>
      <c r="O342" s="266"/>
      <c r="P342" s="266"/>
      <c r="Q342" s="266"/>
      <c r="R342" s="266"/>
      <c r="S342" s="266"/>
      <c r="T342" s="266"/>
      <c r="U342" s="266"/>
    </row>
    <row r="343" spans="1:21" s="422" customFormat="1" ht="20.25" customHeight="1" thickBot="1" x14ac:dyDescent="0.25">
      <c r="A343" s="1839"/>
      <c r="B343" s="1839"/>
      <c r="C343" s="1839"/>
      <c r="D343" s="1845"/>
      <c r="E343" s="1363" t="s">
        <v>4</v>
      </c>
      <c r="F343" s="1597"/>
      <c r="G343" s="1588"/>
      <c r="H343" s="1599"/>
      <c r="I343" s="1850"/>
      <c r="J343" s="1355"/>
      <c r="K343" s="1842"/>
      <c r="L343" s="266"/>
      <c r="M343" s="266"/>
      <c r="N343" s="266"/>
      <c r="O343" s="266"/>
      <c r="P343" s="266"/>
      <c r="Q343" s="266"/>
      <c r="R343" s="266"/>
      <c r="S343" s="266"/>
      <c r="T343" s="266"/>
      <c r="U343" s="266"/>
    </row>
    <row r="344" spans="1:21" s="422" customFormat="1" ht="15" x14ac:dyDescent="0.25">
      <c r="A344" s="1087"/>
      <c r="B344" s="1089"/>
      <c r="C344" s="1381" t="s">
        <v>940</v>
      </c>
      <c r="D344" s="1079" t="s">
        <v>179</v>
      </c>
      <c r="E344" s="1239" t="s">
        <v>77</v>
      </c>
      <c r="F344" s="1244">
        <v>2.5</v>
      </c>
      <c r="G344" s="967">
        <f>'Бланки ИЭС'!E1621</f>
        <v>10.4</v>
      </c>
      <c r="H344" s="509">
        <f>'Бланки ИЭС'!F1621</f>
        <v>10.4</v>
      </c>
      <c r="I344" s="509">
        <f>'Бланки ИЭС'!G1621</f>
        <v>10.4</v>
      </c>
      <c r="J344" s="430"/>
      <c r="K344" s="1089"/>
      <c r="L344" s="266"/>
      <c r="M344" s="266"/>
      <c r="N344" s="266"/>
      <c r="O344" s="266"/>
      <c r="P344" s="266"/>
      <c r="Q344" s="266"/>
      <c r="R344" s="266"/>
      <c r="S344" s="266"/>
      <c r="T344" s="266"/>
      <c r="U344" s="266"/>
    </row>
    <row r="345" spans="1:21" s="422" customFormat="1" ht="15.75" thickBot="1" x14ac:dyDescent="0.3">
      <c r="A345" s="1217"/>
      <c r="B345" s="1161"/>
      <c r="C345" s="1382" t="s">
        <v>940</v>
      </c>
      <c r="D345" s="1080" t="s">
        <v>180</v>
      </c>
      <c r="E345" s="1241" t="s">
        <v>77</v>
      </c>
      <c r="F345" s="1245">
        <v>2.5</v>
      </c>
      <c r="G345" s="969">
        <f>'Бланки ИЭС'!E1622</f>
        <v>10.3</v>
      </c>
      <c r="H345" s="534">
        <f>'Бланки ИЭС'!F1622</f>
        <v>10.4</v>
      </c>
      <c r="I345" s="534">
        <f>'Бланки ИЭС'!G1622</f>
        <v>10.3</v>
      </c>
      <c r="J345" s="1160"/>
      <c r="K345" s="1161"/>
      <c r="L345" s="266"/>
      <c r="M345" s="266"/>
      <c r="N345" s="266"/>
      <c r="O345" s="266"/>
      <c r="P345" s="266"/>
      <c r="Q345" s="266"/>
      <c r="R345" s="266"/>
      <c r="S345" s="266"/>
      <c r="T345" s="266"/>
      <c r="U345" s="266"/>
    </row>
    <row r="346" spans="1:21" s="422" customFormat="1" ht="15" x14ac:dyDescent="0.25">
      <c r="A346" s="685"/>
      <c r="B346" s="685"/>
      <c r="C346" s="1117"/>
      <c r="D346" s="432"/>
      <c r="E346" s="432"/>
      <c r="F346" s="432"/>
      <c r="G346" s="520"/>
      <c r="H346" s="520"/>
      <c r="I346" s="520"/>
      <c r="J346" s="262"/>
      <c r="K346" s="266"/>
      <c r="L346" s="266"/>
      <c r="M346" s="266"/>
      <c r="N346" s="266"/>
      <c r="O346" s="266"/>
      <c r="P346" s="266"/>
      <c r="Q346" s="266"/>
      <c r="R346" s="266"/>
      <c r="S346" s="266"/>
      <c r="T346" s="266"/>
      <c r="U346" s="266"/>
    </row>
    <row r="347" spans="1:21" s="422" customFormat="1" ht="15.75" thickBot="1" x14ac:dyDescent="0.3">
      <c r="A347" s="685"/>
      <c r="B347" s="685"/>
      <c r="C347" s="1117"/>
      <c r="D347" s="1237" t="s">
        <v>607</v>
      </c>
      <c r="E347" s="432"/>
      <c r="F347" s="432"/>
      <c r="G347" s="520"/>
      <c r="H347" s="520"/>
      <c r="I347" s="520"/>
      <c r="J347" s="262"/>
      <c r="K347" s="266"/>
      <c r="L347" s="266"/>
      <c r="M347" s="266"/>
      <c r="N347" s="266"/>
      <c r="O347" s="266"/>
      <c r="P347" s="266"/>
      <c r="Q347" s="266"/>
      <c r="R347" s="266"/>
      <c r="S347" s="266"/>
      <c r="T347" s="266"/>
      <c r="U347" s="266"/>
    </row>
    <row r="348" spans="1:21" s="422" customFormat="1" ht="15" customHeight="1" thickBot="1" x14ac:dyDescent="0.25">
      <c r="A348" s="1837" t="s">
        <v>939</v>
      </c>
      <c r="B348" s="1837" t="s">
        <v>938</v>
      </c>
      <c r="C348" s="1837" t="s">
        <v>937</v>
      </c>
      <c r="D348" s="1843" t="s">
        <v>109</v>
      </c>
      <c r="E348" s="1357" t="s">
        <v>2</v>
      </c>
      <c r="F348" s="1595" t="s">
        <v>110</v>
      </c>
      <c r="G348" s="1846" t="s">
        <v>931</v>
      </c>
      <c r="H348" s="1847"/>
      <c r="I348" s="1848"/>
      <c r="J348" s="1353"/>
      <c r="K348" s="1840" t="s">
        <v>69</v>
      </c>
      <c r="L348" s="266"/>
      <c r="M348" s="266"/>
      <c r="N348" s="266"/>
      <c r="O348" s="266"/>
      <c r="P348" s="266"/>
      <c r="Q348" s="266"/>
      <c r="R348" s="266"/>
      <c r="S348" s="266"/>
      <c r="T348" s="266"/>
      <c r="U348" s="266"/>
    </row>
    <row r="349" spans="1:21" s="422" customFormat="1" ht="14.25" x14ac:dyDescent="0.2">
      <c r="A349" s="1838"/>
      <c r="B349" s="1838"/>
      <c r="C349" s="1838"/>
      <c r="D349" s="1844"/>
      <c r="E349" s="1168" t="s">
        <v>3</v>
      </c>
      <c r="F349" s="1596"/>
      <c r="G349" s="1587" t="s">
        <v>5</v>
      </c>
      <c r="H349" s="1598" t="s">
        <v>6</v>
      </c>
      <c r="I349" s="1849" t="s">
        <v>794</v>
      </c>
      <c r="J349" s="1355"/>
      <c r="K349" s="1841"/>
      <c r="L349" s="266"/>
      <c r="M349" s="266"/>
      <c r="N349" s="266"/>
      <c r="O349" s="266"/>
      <c r="P349" s="266"/>
      <c r="Q349" s="266"/>
      <c r="R349" s="266"/>
      <c r="S349" s="266"/>
      <c r="T349" s="266"/>
      <c r="U349" s="266"/>
    </row>
    <row r="350" spans="1:21" s="422" customFormat="1" ht="24" customHeight="1" thickBot="1" x14ac:dyDescent="0.25">
      <c r="A350" s="1839"/>
      <c r="B350" s="1839"/>
      <c r="C350" s="1839"/>
      <c r="D350" s="1845"/>
      <c r="E350" s="1363" t="s">
        <v>4</v>
      </c>
      <c r="F350" s="1597"/>
      <c r="G350" s="1588"/>
      <c r="H350" s="1599"/>
      <c r="I350" s="1850"/>
      <c r="J350" s="1355"/>
      <c r="K350" s="1842"/>
      <c r="L350" s="266"/>
      <c r="M350" s="266"/>
      <c r="N350" s="266"/>
      <c r="O350" s="266"/>
      <c r="P350" s="266"/>
      <c r="Q350" s="266"/>
      <c r="R350" s="266"/>
      <c r="S350" s="266"/>
      <c r="T350" s="266"/>
      <c r="U350" s="266"/>
    </row>
    <row r="351" spans="1:21" s="422" customFormat="1" ht="15" x14ac:dyDescent="0.25">
      <c r="A351" s="1087"/>
      <c r="B351" s="1089"/>
      <c r="C351" s="1381" t="s">
        <v>940</v>
      </c>
      <c r="D351" s="1079" t="s">
        <v>179</v>
      </c>
      <c r="E351" s="1239" t="s">
        <v>77</v>
      </c>
      <c r="F351" s="1212">
        <v>4</v>
      </c>
      <c r="G351" s="665">
        <f>'Бланки ИЭС'!E1650</f>
        <v>10.1</v>
      </c>
      <c r="H351" s="665">
        <f>'Бланки ИЭС'!F1650</f>
        <v>10.1</v>
      </c>
      <c r="I351" s="665">
        <f>'Бланки ИЭС'!G1650</f>
        <v>10.1</v>
      </c>
      <c r="J351" s="430"/>
      <c r="K351" s="1089"/>
      <c r="L351" s="266"/>
      <c r="M351" s="266"/>
      <c r="N351" s="266"/>
      <c r="O351" s="266"/>
      <c r="P351" s="266"/>
      <c r="Q351" s="266"/>
      <c r="R351" s="266"/>
      <c r="S351" s="266"/>
      <c r="T351" s="266"/>
      <c r="U351" s="266"/>
    </row>
    <row r="352" spans="1:21" s="422" customFormat="1" ht="15" x14ac:dyDescent="0.25">
      <c r="A352" s="1087"/>
      <c r="B352" s="1089"/>
      <c r="C352" s="1381" t="s">
        <v>940</v>
      </c>
      <c r="D352" s="1079" t="s">
        <v>180</v>
      </c>
      <c r="E352" s="1240" t="s">
        <v>77</v>
      </c>
      <c r="F352" s="1243">
        <v>4</v>
      </c>
      <c r="G352" s="665">
        <f>'Бланки ИЭС'!E1651</f>
        <v>10.1</v>
      </c>
      <c r="H352" s="665">
        <f>'Бланки ИЭС'!F1651</f>
        <v>10.1</v>
      </c>
      <c r="I352" s="665">
        <f>'Бланки ИЭС'!G1651</f>
        <v>10.1</v>
      </c>
      <c r="J352" s="430"/>
      <c r="K352" s="1089"/>
      <c r="L352" s="266"/>
      <c r="M352" s="266"/>
      <c r="N352" s="266"/>
      <c r="O352" s="266"/>
      <c r="P352" s="266"/>
      <c r="Q352" s="266"/>
      <c r="R352" s="266"/>
      <c r="S352" s="266"/>
      <c r="T352" s="266"/>
      <c r="U352" s="266"/>
    </row>
    <row r="353" spans="1:21" s="422" customFormat="1" ht="15" x14ac:dyDescent="0.25">
      <c r="A353" s="1087"/>
      <c r="B353" s="1089"/>
      <c r="C353" s="1381" t="s">
        <v>940</v>
      </c>
      <c r="D353" s="1079" t="s">
        <v>190</v>
      </c>
      <c r="E353" s="1240" t="s">
        <v>77</v>
      </c>
      <c r="F353" s="1243">
        <v>2</v>
      </c>
      <c r="G353" s="665">
        <f>'Бланки ИЭС'!E1652</f>
        <v>10.1</v>
      </c>
      <c r="H353" s="665">
        <f>'Бланки ИЭС'!F1652</f>
        <v>10.1</v>
      </c>
      <c r="I353" s="665">
        <f>'Бланки ИЭС'!G1652</f>
        <v>10.1</v>
      </c>
      <c r="J353" s="430"/>
      <c r="K353" s="1089"/>
      <c r="L353" s="266"/>
      <c r="M353" s="266"/>
      <c r="N353" s="266"/>
      <c r="O353" s="266"/>
      <c r="P353" s="266"/>
      <c r="Q353" s="266"/>
      <c r="R353" s="266"/>
      <c r="S353" s="266"/>
      <c r="T353" s="266"/>
      <c r="U353" s="266"/>
    </row>
    <row r="354" spans="1:21" s="422" customFormat="1" ht="15" x14ac:dyDescent="0.25">
      <c r="A354" s="1087"/>
      <c r="B354" s="1089"/>
      <c r="C354" s="1381"/>
      <c r="D354" s="1079" t="s">
        <v>186</v>
      </c>
      <c r="E354" s="1240" t="s">
        <v>77</v>
      </c>
      <c r="F354" s="1213">
        <v>8</v>
      </c>
      <c r="G354" s="665">
        <f>'Бланки ИЭС'!E1653</f>
        <v>37.840000000000003</v>
      </c>
      <c r="H354" s="665">
        <f>'Бланки ИЭС'!F1653</f>
        <v>37.119999999999997</v>
      </c>
      <c r="I354" s="665">
        <f>'Бланки ИЭС'!G1653</f>
        <v>37.5</v>
      </c>
      <c r="J354" s="430"/>
      <c r="K354" s="1089"/>
      <c r="L354" s="266"/>
      <c r="M354" s="266"/>
      <c r="N354" s="266"/>
      <c r="O354" s="266"/>
      <c r="P354" s="266"/>
      <c r="Q354" s="266"/>
      <c r="R354" s="266"/>
      <c r="S354" s="266"/>
      <c r="T354" s="266"/>
      <c r="U354" s="266"/>
    </row>
    <row r="355" spans="1:21" s="422" customFormat="1" ht="15.75" thickBot="1" x14ac:dyDescent="0.3">
      <c r="A355" s="1217"/>
      <c r="B355" s="1161"/>
      <c r="C355" s="1382"/>
      <c r="D355" s="1080" t="s">
        <v>187</v>
      </c>
      <c r="E355" s="1238" t="s">
        <v>77</v>
      </c>
      <c r="F355" s="1225">
        <v>8</v>
      </c>
      <c r="G355" s="969">
        <f>'Бланки ИЭС'!E1654</f>
        <v>38.04</v>
      </c>
      <c r="H355" s="534">
        <f>'Бланки ИЭС'!F1654</f>
        <v>37.31</v>
      </c>
      <c r="I355" s="534">
        <f>'Бланки ИЭС'!G1654</f>
        <v>37.72</v>
      </c>
      <c r="J355" s="1160"/>
      <c r="K355" s="1161"/>
      <c r="L355" s="266"/>
      <c r="M355" s="266"/>
      <c r="N355" s="266"/>
      <c r="O355" s="266"/>
      <c r="P355" s="266"/>
      <c r="Q355" s="266"/>
      <c r="R355" s="266"/>
      <c r="S355" s="266"/>
      <c r="T355" s="266"/>
      <c r="U355" s="266"/>
    </row>
    <row r="356" spans="1:21" s="422" customFormat="1" ht="15.75" thickBot="1" x14ac:dyDescent="0.3">
      <c r="A356" s="685"/>
      <c r="B356" s="685"/>
      <c r="C356" s="1117"/>
      <c r="D356" s="1237" t="s">
        <v>611</v>
      </c>
      <c r="E356" s="432"/>
      <c r="F356" s="432"/>
      <c r="G356" s="520"/>
      <c r="H356" s="520"/>
      <c r="I356" s="520"/>
      <c r="J356" s="262"/>
      <c r="K356" s="266"/>
      <c r="L356" s="266"/>
      <c r="M356" s="266"/>
      <c r="N356" s="266"/>
      <c r="O356" s="266"/>
      <c r="P356" s="266"/>
      <c r="Q356" s="266"/>
      <c r="R356" s="266"/>
      <c r="S356" s="266"/>
      <c r="T356" s="266"/>
      <c r="U356" s="266"/>
    </row>
    <row r="357" spans="1:21" s="422" customFormat="1" ht="15" customHeight="1" thickBot="1" x14ac:dyDescent="0.25">
      <c r="A357" s="1837" t="s">
        <v>939</v>
      </c>
      <c r="B357" s="1837" t="s">
        <v>938</v>
      </c>
      <c r="C357" s="1837" t="s">
        <v>937</v>
      </c>
      <c r="D357" s="1843" t="s">
        <v>109</v>
      </c>
      <c r="E357" s="1357" t="s">
        <v>2</v>
      </c>
      <c r="F357" s="1595" t="s">
        <v>110</v>
      </c>
      <c r="G357" s="1846" t="s">
        <v>931</v>
      </c>
      <c r="H357" s="1847"/>
      <c r="I357" s="1848"/>
      <c r="J357" s="1353"/>
      <c r="K357" s="1840" t="s">
        <v>69</v>
      </c>
      <c r="L357" s="266"/>
      <c r="M357" s="266"/>
      <c r="N357" s="266"/>
      <c r="O357" s="266"/>
      <c r="P357" s="266"/>
      <c r="Q357" s="266"/>
      <c r="R357" s="266"/>
      <c r="S357" s="266"/>
      <c r="T357" s="266"/>
      <c r="U357" s="266"/>
    </row>
    <row r="358" spans="1:21" s="422" customFormat="1" ht="14.25" x14ac:dyDescent="0.2">
      <c r="A358" s="1838"/>
      <c r="B358" s="1838"/>
      <c r="C358" s="1838"/>
      <c r="D358" s="1844"/>
      <c r="E358" s="1168" t="s">
        <v>3</v>
      </c>
      <c r="F358" s="1596"/>
      <c r="G358" s="1587" t="s">
        <v>5</v>
      </c>
      <c r="H358" s="1598" t="s">
        <v>6</v>
      </c>
      <c r="I358" s="1849" t="s">
        <v>794</v>
      </c>
      <c r="J358" s="1355"/>
      <c r="K358" s="1841"/>
      <c r="L358" s="266"/>
      <c r="M358" s="266"/>
      <c r="N358" s="266"/>
      <c r="O358" s="266"/>
      <c r="P358" s="266"/>
      <c r="Q358" s="266"/>
      <c r="R358" s="266"/>
      <c r="S358" s="266"/>
      <c r="T358" s="266"/>
      <c r="U358" s="266"/>
    </row>
    <row r="359" spans="1:21" s="422" customFormat="1" ht="22.5" customHeight="1" thickBot="1" x14ac:dyDescent="0.25">
      <c r="A359" s="1839"/>
      <c r="B359" s="1839"/>
      <c r="C359" s="1839"/>
      <c r="D359" s="1845"/>
      <c r="E359" s="1363" t="s">
        <v>4</v>
      </c>
      <c r="F359" s="1597"/>
      <c r="G359" s="1588"/>
      <c r="H359" s="1599"/>
      <c r="I359" s="1850"/>
      <c r="J359" s="1358"/>
      <c r="K359" s="1842"/>
      <c r="L359" s="266"/>
      <c r="M359" s="266"/>
      <c r="N359" s="266"/>
      <c r="O359" s="266"/>
      <c r="P359" s="266"/>
      <c r="Q359" s="266"/>
      <c r="R359" s="266"/>
      <c r="S359" s="266"/>
      <c r="T359" s="266"/>
      <c r="U359" s="266"/>
    </row>
    <row r="360" spans="1:21" s="422" customFormat="1" ht="15" x14ac:dyDescent="0.25">
      <c r="A360" s="1221"/>
      <c r="B360" s="1216"/>
      <c r="C360" s="1383" t="s">
        <v>945</v>
      </c>
      <c r="D360" s="1078" t="s">
        <v>498</v>
      </c>
      <c r="E360" s="1239" t="s">
        <v>77</v>
      </c>
      <c r="F360" s="1212">
        <v>1.5</v>
      </c>
      <c r="G360" s="665">
        <f>'Бланки ИЭС'!E1691</f>
        <v>6.1</v>
      </c>
      <c r="H360" s="665">
        <f>'Бланки ИЭС'!F1691</f>
        <v>6.1</v>
      </c>
      <c r="I360" s="665">
        <f>'Бланки ИЭС'!G1691</f>
        <v>6.1</v>
      </c>
      <c r="J360" s="430"/>
      <c r="K360" s="1216"/>
      <c r="L360" s="266"/>
      <c r="M360" s="266"/>
      <c r="N360" s="266"/>
      <c r="O360" s="266"/>
      <c r="P360" s="266"/>
      <c r="Q360" s="266"/>
      <c r="R360" s="266"/>
      <c r="S360" s="266"/>
      <c r="T360" s="266"/>
      <c r="U360" s="266"/>
    </row>
    <row r="361" spans="1:21" s="422" customFormat="1" ht="15.75" thickBot="1" x14ac:dyDescent="0.3">
      <c r="A361" s="1217"/>
      <c r="B361" s="1161"/>
      <c r="C361" s="1382"/>
      <c r="D361" s="1080" t="s">
        <v>499</v>
      </c>
      <c r="E361" s="1241" t="s">
        <v>77</v>
      </c>
      <c r="F361" s="1177">
        <v>1.5</v>
      </c>
      <c r="G361" s="969">
        <f>'Бланки ИЭС'!E1692</f>
        <v>36</v>
      </c>
      <c r="H361" s="534">
        <f>'Бланки ИЭС'!F1692</f>
        <v>36</v>
      </c>
      <c r="I361" s="534">
        <f>'Бланки ИЭС'!G1692</f>
        <v>36</v>
      </c>
      <c r="J361" s="1160"/>
      <c r="K361" s="1161"/>
      <c r="L361" s="266"/>
      <c r="M361" s="266"/>
      <c r="N361" s="266"/>
      <c r="O361" s="266"/>
      <c r="P361" s="266"/>
      <c r="Q361" s="266"/>
      <c r="R361" s="266"/>
      <c r="S361" s="266"/>
      <c r="T361" s="266"/>
      <c r="U361" s="266"/>
    </row>
    <row r="362" spans="1:21" s="422" customFormat="1" ht="15" x14ac:dyDescent="0.25">
      <c r="A362" s="685"/>
      <c r="B362" s="685"/>
      <c r="C362" s="1117"/>
      <c r="D362" s="547"/>
      <c r="E362" s="432"/>
      <c r="F362" s="520"/>
      <c r="G362" s="520"/>
      <c r="H362" s="520"/>
      <c r="I362" s="520"/>
      <c r="J362" s="262"/>
      <c r="K362" s="266"/>
      <c r="L362" s="266"/>
      <c r="M362" s="266"/>
      <c r="N362" s="266"/>
      <c r="O362" s="266"/>
      <c r="P362" s="266"/>
      <c r="Q362" s="266"/>
      <c r="R362" s="266"/>
      <c r="S362" s="266"/>
      <c r="T362" s="266"/>
      <c r="U362" s="266"/>
    </row>
    <row r="363" spans="1:21" s="422" customFormat="1" ht="15.75" thickBot="1" x14ac:dyDescent="0.3">
      <c r="A363" s="685"/>
      <c r="B363" s="685"/>
      <c r="C363" s="1117"/>
      <c r="D363" s="1201" t="s">
        <v>461</v>
      </c>
      <c r="E363" s="432"/>
      <c r="F363" s="432"/>
      <c r="G363" s="520"/>
      <c r="H363" s="520"/>
      <c r="I363" s="520"/>
      <c r="J363" s="262"/>
      <c r="K363" s="266"/>
      <c r="L363" s="266"/>
      <c r="M363" s="266"/>
      <c r="N363" s="266"/>
      <c r="O363" s="266"/>
      <c r="P363" s="266"/>
      <c r="Q363" s="266"/>
      <c r="R363" s="266"/>
      <c r="S363" s="266"/>
      <c r="T363" s="266"/>
      <c r="U363" s="266"/>
    </row>
    <row r="364" spans="1:21" s="422" customFormat="1" ht="15" customHeight="1" thickBot="1" x14ac:dyDescent="0.25">
      <c r="A364" s="1837" t="s">
        <v>939</v>
      </c>
      <c r="B364" s="1837" t="s">
        <v>938</v>
      </c>
      <c r="C364" s="1837" t="s">
        <v>937</v>
      </c>
      <c r="D364" s="1843" t="s">
        <v>109</v>
      </c>
      <c r="E364" s="1357" t="s">
        <v>2</v>
      </c>
      <c r="F364" s="1595" t="s">
        <v>110</v>
      </c>
      <c r="G364" s="1846" t="s">
        <v>931</v>
      </c>
      <c r="H364" s="1847"/>
      <c r="I364" s="1848"/>
      <c r="J364" s="1353"/>
      <c r="K364" s="1840" t="s">
        <v>69</v>
      </c>
      <c r="L364" s="266"/>
      <c r="M364" s="266"/>
      <c r="N364" s="266"/>
      <c r="O364" s="266"/>
      <c r="P364" s="266"/>
      <c r="Q364" s="266"/>
      <c r="R364" s="266"/>
      <c r="S364" s="266"/>
      <c r="T364" s="266"/>
      <c r="U364" s="266"/>
    </row>
    <row r="365" spans="1:21" s="422" customFormat="1" ht="14.25" x14ac:dyDescent="0.2">
      <c r="A365" s="1838"/>
      <c r="B365" s="1838"/>
      <c r="C365" s="1838"/>
      <c r="D365" s="1844"/>
      <c r="E365" s="1168" t="s">
        <v>3</v>
      </c>
      <c r="F365" s="1596"/>
      <c r="G365" s="1587" t="s">
        <v>5</v>
      </c>
      <c r="H365" s="1598" t="s">
        <v>6</v>
      </c>
      <c r="I365" s="1849" t="s">
        <v>794</v>
      </c>
      <c r="J365" s="1355"/>
      <c r="K365" s="1841"/>
      <c r="L365" s="266"/>
      <c r="M365" s="266"/>
      <c r="N365" s="266"/>
      <c r="O365" s="266"/>
      <c r="P365" s="266"/>
      <c r="Q365" s="266"/>
      <c r="R365" s="266"/>
      <c r="S365" s="266"/>
      <c r="T365" s="266"/>
      <c r="U365" s="266"/>
    </row>
    <row r="366" spans="1:21" s="422" customFormat="1" ht="21.75" customHeight="1" thickBot="1" x14ac:dyDescent="0.25">
      <c r="A366" s="1839"/>
      <c r="B366" s="1839"/>
      <c r="C366" s="1839"/>
      <c r="D366" s="1845"/>
      <c r="E366" s="1363" t="s">
        <v>4</v>
      </c>
      <c r="F366" s="1597"/>
      <c r="G366" s="1588"/>
      <c r="H366" s="1599"/>
      <c r="I366" s="1850"/>
      <c r="J366" s="1358"/>
      <c r="K366" s="1842"/>
      <c r="L366" s="266"/>
      <c r="M366" s="266"/>
      <c r="N366" s="266"/>
      <c r="O366" s="266"/>
      <c r="P366" s="266"/>
      <c r="Q366" s="266"/>
      <c r="R366" s="266"/>
      <c r="S366" s="266"/>
      <c r="T366" s="266"/>
      <c r="U366" s="266"/>
    </row>
    <row r="367" spans="1:21" s="422" customFormat="1" ht="15" x14ac:dyDescent="0.25">
      <c r="A367" s="1221"/>
      <c r="B367" s="1216"/>
      <c r="C367" s="1383"/>
      <c r="D367" s="847" t="s">
        <v>243</v>
      </c>
      <c r="E367" s="635" t="s">
        <v>77</v>
      </c>
      <c r="F367" s="635"/>
      <c r="G367" s="665">
        <f>'Бланки ИЭС'!E1720</f>
        <v>117.42</v>
      </c>
      <c r="H367" s="665">
        <f>'Бланки ИЭС'!F1720</f>
        <v>116.21</v>
      </c>
      <c r="I367" s="665">
        <f>'Бланки ИЭС'!G1720</f>
        <v>116.99</v>
      </c>
      <c r="J367" s="1097">
        <v>0</v>
      </c>
      <c r="K367" s="1216"/>
      <c r="L367" s="266"/>
      <c r="M367" s="266"/>
      <c r="N367" s="266"/>
      <c r="O367" s="266"/>
      <c r="P367" s="266"/>
      <c r="Q367" s="266"/>
      <c r="R367" s="266"/>
      <c r="S367" s="266"/>
      <c r="T367" s="266"/>
      <c r="U367" s="266"/>
    </row>
    <row r="368" spans="1:21" s="422" customFormat="1" ht="15" x14ac:dyDescent="0.25">
      <c r="A368" s="1087"/>
      <c r="B368" s="1089"/>
      <c r="C368" s="1381" t="s">
        <v>942</v>
      </c>
      <c r="D368" s="848" t="s">
        <v>374</v>
      </c>
      <c r="E368" s="639" t="s">
        <v>77</v>
      </c>
      <c r="F368" s="639"/>
      <c r="G368" s="665">
        <f>'Бланки ИЭС'!E1721</f>
        <v>10.4</v>
      </c>
      <c r="H368" s="665">
        <f>'Бланки ИЭС'!F1721</f>
        <v>10.3</v>
      </c>
      <c r="I368" s="665">
        <f>'Бланки ИЭС'!G1721</f>
        <v>10.3</v>
      </c>
      <c r="J368" s="936">
        <v>0</v>
      </c>
      <c r="K368" s="1089"/>
      <c r="L368" s="266"/>
      <c r="M368" s="266"/>
      <c r="N368" s="266"/>
      <c r="O368" s="266"/>
      <c r="P368" s="266"/>
      <c r="Q368" s="266"/>
      <c r="R368" s="266"/>
      <c r="S368" s="266"/>
      <c r="T368" s="266"/>
      <c r="U368" s="266"/>
    </row>
    <row r="369" spans="1:21" s="422" customFormat="1" ht="15" x14ac:dyDescent="0.25">
      <c r="A369" s="1087"/>
      <c r="B369" s="1089"/>
      <c r="C369" s="1381" t="s">
        <v>942</v>
      </c>
      <c r="D369" s="848" t="s">
        <v>375</v>
      </c>
      <c r="E369" s="639" t="s">
        <v>77</v>
      </c>
      <c r="F369" s="639"/>
      <c r="G369" s="665">
        <f>'Бланки ИЭС'!E1722</f>
        <v>10.4</v>
      </c>
      <c r="H369" s="665">
        <f>'Бланки ИЭС'!F1722</f>
        <v>10.3</v>
      </c>
      <c r="I369" s="665">
        <f>'Бланки ИЭС'!G1722</f>
        <v>10.3</v>
      </c>
      <c r="J369" s="936">
        <v>0</v>
      </c>
      <c r="K369" s="1089"/>
      <c r="L369" s="266"/>
      <c r="M369" s="266"/>
      <c r="N369" s="266"/>
      <c r="O369" s="266"/>
      <c r="P369" s="266"/>
      <c r="Q369" s="266"/>
      <c r="R369" s="266"/>
      <c r="S369" s="266"/>
      <c r="T369" s="266"/>
      <c r="U369" s="266"/>
    </row>
    <row r="370" spans="1:21" s="422" customFormat="1" ht="15" x14ac:dyDescent="0.25">
      <c r="A370" s="1087"/>
      <c r="B370" s="1089"/>
      <c r="C370" s="1381" t="s">
        <v>942</v>
      </c>
      <c r="D370" s="848" t="s">
        <v>404</v>
      </c>
      <c r="E370" s="639" t="s">
        <v>77</v>
      </c>
      <c r="F370" s="639"/>
      <c r="G370" s="968">
        <f>'Бланки ИЭС'!E1723</f>
        <v>10.4</v>
      </c>
      <c r="H370" s="499">
        <f>'Бланки ИЭС'!F1723</f>
        <v>10.3</v>
      </c>
      <c r="I370" s="499">
        <f>'Бланки ИЭС'!G1723</f>
        <v>10.3</v>
      </c>
      <c r="J370" s="936">
        <v>0</v>
      </c>
      <c r="K370" s="1089"/>
      <c r="L370" s="266"/>
      <c r="M370" s="266"/>
      <c r="N370" s="266"/>
      <c r="O370" s="266"/>
      <c r="P370" s="266"/>
      <c r="Q370" s="266"/>
      <c r="R370" s="266"/>
      <c r="S370" s="266"/>
      <c r="T370" s="266"/>
      <c r="U370" s="266"/>
    </row>
    <row r="371" spans="1:21" s="422" customFormat="1" ht="15.75" thickBot="1" x14ac:dyDescent="0.3">
      <c r="A371" s="1217"/>
      <c r="B371" s="1161"/>
      <c r="C371" s="1382" t="s">
        <v>942</v>
      </c>
      <c r="D371" s="852" t="s">
        <v>405</v>
      </c>
      <c r="E371" s="633" t="s">
        <v>77</v>
      </c>
      <c r="F371" s="633"/>
      <c r="G371" s="1349">
        <f>'Бланки ИЭС'!E1724</f>
        <v>10.4</v>
      </c>
      <c r="H371" s="687">
        <f>'Бланки ИЭС'!F1724</f>
        <v>10.3</v>
      </c>
      <c r="I371" s="687">
        <f>'Бланки ИЭС'!G1724</f>
        <v>10.3</v>
      </c>
      <c r="J371" s="935">
        <v>0</v>
      </c>
      <c r="K371" s="1161"/>
      <c r="L371" s="266"/>
      <c r="M371" s="266"/>
      <c r="N371" s="266"/>
      <c r="O371" s="266"/>
      <c r="P371" s="266"/>
      <c r="Q371" s="266"/>
      <c r="R371" s="266"/>
      <c r="S371" s="266"/>
      <c r="T371" s="266"/>
      <c r="U371" s="266"/>
    </row>
    <row r="372" spans="1:21" s="422" customFormat="1" ht="15" hidden="1" x14ac:dyDescent="0.25">
      <c r="A372" s="685"/>
      <c r="B372" s="685"/>
      <c r="C372" s="1117"/>
      <c r="D372" s="1201" t="s">
        <v>640</v>
      </c>
      <c r="E372" s="432"/>
      <c r="F372" s="432"/>
      <c r="G372" s="520"/>
      <c r="H372" s="520"/>
      <c r="I372" s="520"/>
      <c r="J372" s="262"/>
      <c r="K372" s="266"/>
      <c r="L372" s="266"/>
      <c r="M372" s="266"/>
      <c r="N372" s="266"/>
      <c r="O372" s="266"/>
      <c r="P372" s="266"/>
      <c r="Q372" s="266"/>
      <c r="R372" s="266"/>
      <c r="S372" s="266"/>
      <c r="T372" s="266"/>
      <c r="U372" s="266"/>
    </row>
    <row r="373" spans="1:21" s="422" customFormat="1" ht="15.75" hidden="1" customHeight="1" thickBot="1" x14ac:dyDescent="0.25">
      <c r="A373" s="1837" t="s">
        <v>939</v>
      </c>
      <c r="B373" s="1837" t="s">
        <v>938</v>
      </c>
      <c r="C373" s="1837" t="s">
        <v>937</v>
      </c>
      <c r="D373" s="1843" t="s">
        <v>109</v>
      </c>
      <c r="E373" s="1357" t="s">
        <v>2</v>
      </c>
      <c r="F373" s="1595" t="s">
        <v>110</v>
      </c>
      <c r="G373" s="1846" t="s">
        <v>931</v>
      </c>
      <c r="H373" s="1847"/>
      <c r="I373" s="1848"/>
      <c r="J373" s="1353"/>
      <c r="K373" s="1840" t="s">
        <v>69</v>
      </c>
      <c r="L373" s="266"/>
      <c r="M373" s="266"/>
      <c r="N373" s="266"/>
      <c r="O373" s="266"/>
      <c r="P373" s="266"/>
      <c r="Q373" s="266"/>
      <c r="R373" s="266"/>
      <c r="S373" s="266"/>
      <c r="T373" s="266"/>
      <c r="U373" s="266"/>
    </row>
    <row r="374" spans="1:21" s="422" customFormat="1" ht="14.25" hidden="1" x14ac:dyDescent="0.2">
      <c r="A374" s="1838"/>
      <c r="B374" s="1838"/>
      <c r="C374" s="1838"/>
      <c r="D374" s="1844"/>
      <c r="E374" s="1168" t="s">
        <v>3</v>
      </c>
      <c r="F374" s="1596"/>
      <c r="G374" s="1587" t="s">
        <v>5</v>
      </c>
      <c r="H374" s="1598" t="s">
        <v>6</v>
      </c>
      <c r="I374" s="1849" t="s">
        <v>794</v>
      </c>
      <c r="J374" s="1355"/>
      <c r="K374" s="1841"/>
      <c r="L374" s="266"/>
      <c r="M374" s="266"/>
      <c r="N374" s="266"/>
      <c r="O374" s="266"/>
      <c r="P374" s="266"/>
      <c r="Q374" s="266"/>
      <c r="R374" s="266"/>
      <c r="S374" s="266"/>
      <c r="T374" s="266"/>
      <c r="U374" s="266"/>
    </row>
    <row r="375" spans="1:21" s="422" customFormat="1" ht="21.75" hidden="1" customHeight="1" thickBot="1" x14ac:dyDescent="0.25">
      <c r="A375" s="1839"/>
      <c r="B375" s="1839"/>
      <c r="C375" s="1839"/>
      <c r="D375" s="1845"/>
      <c r="E375" s="1363" t="s">
        <v>4</v>
      </c>
      <c r="F375" s="1597"/>
      <c r="G375" s="1588"/>
      <c r="H375" s="1599"/>
      <c r="I375" s="1850"/>
      <c r="J375" s="1355"/>
      <c r="K375" s="1842"/>
      <c r="L375" s="266"/>
      <c r="M375" s="266"/>
      <c r="N375" s="266"/>
      <c r="O375" s="266"/>
      <c r="P375" s="266"/>
      <c r="Q375" s="266"/>
      <c r="R375" s="266"/>
      <c r="S375" s="266"/>
      <c r="T375" s="266"/>
      <c r="U375" s="266"/>
    </row>
    <row r="376" spans="1:21" s="422" customFormat="1" ht="15" hidden="1" x14ac:dyDescent="0.25">
      <c r="A376" s="1087"/>
      <c r="B376" s="1089"/>
      <c r="C376" s="1381"/>
      <c r="D376" s="1078" t="s">
        <v>374</v>
      </c>
      <c r="E376" s="635" t="s">
        <v>77</v>
      </c>
      <c r="F376" s="635"/>
      <c r="G376" s="499">
        <f>'Бланки ИЭС'!E1757</f>
        <v>10.199999999999999</v>
      </c>
      <c r="H376" s="499">
        <f>'Бланки ИЭС'!F1757</f>
        <v>10.199999999999999</v>
      </c>
      <c r="I376" s="499">
        <f>'Бланки ИЭС'!G1757</f>
        <v>10</v>
      </c>
      <c r="J376" s="430"/>
      <c r="K376" s="1089"/>
      <c r="L376" s="266"/>
      <c r="M376" s="266"/>
      <c r="N376" s="266"/>
      <c r="O376" s="266"/>
      <c r="P376" s="266"/>
      <c r="Q376" s="266"/>
      <c r="R376" s="266"/>
      <c r="S376" s="266"/>
      <c r="T376" s="266"/>
      <c r="U376" s="266"/>
    </row>
    <row r="377" spans="1:21" s="422" customFormat="1" ht="15.75" hidden="1" thickBot="1" x14ac:dyDescent="0.3">
      <c r="A377" s="1217"/>
      <c r="B377" s="1161"/>
      <c r="C377" s="1382"/>
      <c r="D377" s="1080" t="s">
        <v>375</v>
      </c>
      <c r="E377" s="633" t="s">
        <v>77</v>
      </c>
      <c r="F377" s="633"/>
      <c r="G377" s="969">
        <f>'Бланки ИЭС'!E1758</f>
        <v>10.199999999999999</v>
      </c>
      <c r="H377" s="534">
        <f>'Бланки ИЭС'!F1758</f>
        <v>10.199999999999999</v>
      </c>
      <c r="I377" s="534">
        <f>'Бланки ИЭС'!G1758</f>
        <v>10.199999999999999</v>
      </c>
      <c r="J377" s="1160"/>
      <c r="K377" s="1161"/>
      <c r="L377" s="266"/>
      <c r="M377" s="266"/>
      <c r="N377" s="266"/>
      <c r="O377" s="266"/>
      <c r="P377" s="266"/>
      <c r="Q377" s="266"/>
      <c r="R377" s="266"/>
      <c r="S377" s="266"/>
      <c r="T377" s="266"/>
      <c r="U377" s="266"/>
    </row>
    <row r="378" spans="1:21" s="422" customFormat="1" ht="15" hidden="1" x14ac:dyDescent="0.25">
      <c r="A378" s="685"/>
      <c r="B378" s="685"/>
      <c r="C378" s="1117"/>
      <c r="D378" s="547"/>
      <c r="E378" s="432"/>
      <c r="F378" s="520"/>
      <c r="G378" s="520"/>
      <c r="H378" s="520"/>
      <c r="I378" s="520"/>
      <c r="J378" s="262"/>
      <c r="K378" s="266"/>
      <c r="L378" s="266"/>
      <c r="M378" s="266"/>
      <c r="N378" s="266"/>
      <c r="O378" s="266"/>
      <c r="P378" s="266"/>
      <c r="Q378" s="266"/>
      <c r="R378" s="266"/>
      <c r="S378" s="266"/>
      <c r="T378" s="266"/>
      <c r="U378" s="266"/>
    </row>
    <row r="379" spans="1:21" s="422" customFormat="1" ht="15.75" hidden="1" thickBot="1" x14ac:dyDescent="0.3">
      <c r="A379" s="685"/>
      <c r="B379" s="685"/>
      <c r="C379" s="1117"/>
      <c r="D379" s="1201" t="s">
        <v>641</v>
      </c>
      <c r="E379" s="432"/>
      <c r="F379" s="432"/>
      <c r="G379" s="520"/>
      <c r="H379" s="520"/>
      <c r="I379" s="520"/>
      <c r="J379" s="262"/>
      <c r="K379" s="266"/>
      <c r="L379" s="266"/>
      <c r="M379" s="266"/>
      <c r="N379" s="266"/>
      <c r="O379" s="266"/>
      <c r="P379" s="266"/>
      <c r="Q379" s="266"/>
      <c r="R379" s="266"/>
      <c r="S379" s="266"/>
      <c r="T379" s="266"/>
      <c r="U379" s="266"/>
    </row>
    <row r="380" spans="1:21" s="422" customFormat="1" ht="15.75" hidden="1" customHeight="1" thickBot="1" x14ac:dyDescent="0.25">
      <c r="A380" s="1837" t="s">
        <v>939</v>
      </c>
      <c r="B380" s="1837" t="s">
        <v>938</v>
      </c>
      <c r="C380" s="1837" t="s">
        <v>937</v>
      </c>
      <c r="D380" s="1843" t="s">
        <v>109</v>
      </c>
      <c r="E380" s="1357" t="s">
        <v>2</v>
      </c>
      <c r="F380" s="1595" t="s">
        <v>110</v>
      </c>
      <c r="G380" s="1846" t="s">
        <v>931</v>
      </c>
      <c r="H380" s="1847"/>
      <c r="I380" s="1848"/>
      <c r="J380" s="1353"/>
      <c r="K380" s="1840" t="s">
        <v>69</v>
      </c>
      <c r="L380" s="266"/>
      <c r="M380" s="266"/>
      <c r="N380" s="266"/>
      <c r="O380" s="266"/>
      <c r="P380" s="266"/>
      <c r="Q380" s="266"/>
      <c r="R380" s="266"/>
      <c r="S380" s="266"/>
      <c r="T380" s="266"/>
      <c r="U380" s="266"/>
    </row>
    <row r="381" spans="1:21" s="422" customFormat="1" ht="14.25" hidden="1" x14ac:dyDescent="0.2">
      <c r="A381" s="1838"/>
      <c r="B381" s="1838"/>
      <c r="C381" s="1838"/>
      <c r="D381" s="1844"/>
      <c r="E381" s="1168" t="s">
        <v>3</v>
      </c>
      <c r="F381" s="1596"/>
      <c r="G381" s="1587" t="s">
        <v>5</v>
      </c>
      <c r="H381" s="1598" t="s">
        <v>6</v>
      </c>
      <c r="I381" s="1849" t="s">
        <v>794</v>
      </c>
      <c r="J381" s="1355"/>
      <c r="K381" s="1841"/>
      <c r="L381" s="266"/>
      <c r="M381" s="266"/>
      <c r="N381" s="266"/>
      <c r="O381" s="266"/>
      <c r="P381" s="266"/>
      <c r="Q381" s="266"/>
      <c r="R381" s="266"/>
      <c r="S381" s="266"/>
      <c r="T381" s="266"/>
      <c r="U381" s="266"/>
    </row>
    <row r="382" spans="1:21" s="422" customFormat="1" ht="23.25" hidden="1" customHeight="1" thickBot="1" x14ac:dyDescent="0.25">
      <c r="A382" s="1839"/>
      <c r="B382" s="1839"/>
      <c r="C382" s="1839"/>
      <c r="D382" s="1845"/>
      <c r="E382" s="1363" t="s">
        <v>4</v>
      </c>
      <c r="F382" s="1597"/>
      <c r="G382" s="1588"/>
      <c r="H382" s="1599"/>
      <c r="I382" s="1850"/>
      <c r="J382" s="1355"/>
      <c r="K382" s="1842"/>
      <c r="L382" s="266"/>
      <c r="M382" s="266"/>
      <c r="N382" s="266"/>
      <c r="O382" s="266"/>
      <c r="P382" s="266"/>
      <c r="Q382" s="266"/>
      <c r="R382" s="266"/>
      <c r="S382" s="266"/>
      <c r="T382" s="266"/>
      <c r="U382" s="266"/>
    </row>
    <row r="383" spans="1:21" s="422" customFormat="1" ht="15" hidden="1" x14ac:dyDescent="0.25">
      <c r="A383" s="1087"/>
      <c r="B383" s="1089"/>
      <c r="C383" s="1381"/>
      <c r="D383" s="1078" t="s">
        <v>374</v>
      </c>
      <c r="E383" s="635" t="s">
        <v>77</v>
      </c>
      <c r="F383" s="635"/>
      <c r="G383" s="499">
        <f>'Бланки ИЭС'!E1769</f>
        <v>10.199999999999999</v>
      </c>
      <c r="H383" s="499">
        <f>'Бланки ИЭС'!F1769</f>
        <v>10.199999999999999</v>
      </c>
      <c r="I383" s="499">
        <f>'Бланки ИЭС'!G1769</f>
        <v>10.199999999999999</v>
      </c>
      <c r="J383" s="430"/>
      <c r="K383" s="1089"/>
      <c r="L383" s="266"/>
      <c r="M383" s="266"/>
      <c r="N383" s="266"/>
      <c r="O383" s="266"/>
      <c r="P383" s="266"/>
      <c r="Q383" s="266"/>
      <c r="R383" s="266"/>
      <c r="S383" s="266"/>
      <c r="T383" s="266"/>
      <c r="U383" s="266"/>
    </row>
    <row r="384" spans="1:21" s="422" customFormat="1" ht="15.75" hidden="1" thickBot="1" x14ac:dyDescent="0.3">
      <c r="A384" s="1217"/>
      <c r="B384" s="1161"/>
      <c r="C384" s="1382"/>
      <c r="D384" s="1080" t="s">
        <v>375</v>
      </c>
      <c r="E384" s="633" t="s">
        <v>77</v>
      </c>
      <c r="F384" s="633"/>
      <c r="G384" s="969">
        <f>'Бланки ИЭС'!E1770</f>
        <v>10.199999999999999</v>
      </c>
      <c r="H384" s="534">
        <f>'Бланки ИЭС'!F1770</f>
        <v>10.199999999999999</v>
      </c>
      <c r="I384" s="534">
        <f>'Бланки ИЭС'!G1770</f>
        <v>10.199999999999999</v>
      </c>
      <c r="J384" s="1160"/>
      <c r="K384" s="1161"/>
      <c r="L384" s="266"/>
      <c r="M384" s="266"/>
      <c r="N384" s="266"/>
      <c r="O384" s="266"/>
      <c r="P384" s="266"/>
      <c r="Q384" s="266"/>
      <c r="R384" s="266"/>
      <c r="S384" s="266"/>
      <c r="T384" s="266"/>
      <c r="U384" s="266"/>
    </row>
    <row r="385" spans="1:21" s="422" customFormat="1" ht="15" hidden="1" x14ac:dyDescent="0.25">
      <c r="A385" s="685"/>
      <c r="B385" s="685"/>
      <c r="C385" s="1117"/>
      <c r="D385" s="547"/>
      <c r="E385" s="432"/>
      <c r="F385" s="520"/>
      <c r="G385" s="520"/>
      <c r="H385" s="520"/>
      <c r="I385" s="520"/>
      <c r="J385" s="262"/>
      <c r="K385" s="266"/>
      <c r="L385" s="266"/>
      <c r="M385" s="266"/>
      <c r="N385" s="266"/>
      <c r="O385" s="266"/>
      <c r="P385" s="266"/>
      <c r="Q385" s="266"/>
      <c r="R385" s="266"/>
      <c r="S385" s="266"/>
      <c r="T385" s="266"/>
      <c r="U385" s="266"/>
    </row>
    <row r="386" spans="1:21" s="422" customFormat="1" ht="15.75" hidden="1" thickBot="1" x14ac:dyDescent="0.3">
      <c r="A386" s="685"/>
      <c r="B386" s="685"/>
      <c r="C386" s="1117"/>
      <c r="D386" s="1201" t="s">
        <v>643</v>
      </c>
      <c r="E386" s="432"/>
      <c r="F386" s="432"/>
      <c r="G386" s="520"/>
      <c r="H386" s="520"/>
      <c r="I386" s="520"/>
      <c r="J386" s="262"/>
      <c r="K386" s="266"/>
      <c r="L386" s="266"/>
      <c r="M386" s="266"/>
      <c r="N386" s="266"/>
      <c r="O386" s="266"/>
      <c r="P386" s="266"/>
      <c r="Q386" s="266"/>
      <c r="R386" s="266"/>
      <c r="S386" s="266"/>
      <c r="T386" s="266"/>
      <c r="U386" s="266"/>
    </row>
    <row r="387" spans="1:21" s="422" customFormat="1" ht="15.75" hidden="1" customHeight="1" thickBot="1" x14ac:dyDescent="0.25">
      <c r="A387" s="1837" t="s">
        <v>939</v>
      </c>
      <c r="B387" s="1837" t="s">
        <v>938</v>
      </c>
      <c r="C387" s="1837" t="s">
        <v>937</v>
      </c>
      <c r="D387" s="1843" t="s">
        <v>109</v>
      </c>
      <c r="E387" s="1357" t="s">
        <v>2</v>
      </c>
      <c r="F387" s="1595" t="s">
        <v>110</v>
      </c>
      <c r="G387" s="1846" t="s">
        <v>931</v>
      </c>
      <c r="H387" s="1847"/>
      <c r="I387" s="1848"/>
      <c r="J387" s="1353"/>
      <c r="K387" s="1840" t="s">
        <v>69</v>
      </c>
      <c r="L387" s="266"/>
      <c r="M387" s="266"/>
      <c r="N387" s="266"/>
      <c r="O387" s="266"/>
      <c r="P387" s="266"/>
      <c r="Q387" s="266"/>
      <c r="R387" s="266"/>
      <c r="S387" s="266"/>
      <c r="T387" s="266"/>
      <c r="U387" s="266"/>
    </row>
    <row r="388" spans="1:21" s="422" customFormat="1" ht="14.25" hidden="1" x14ac:dyDescent="0.2">
      <c r="A388" s="1838"/>
      <c r="B388" s="1838"/>
      <c r="C388" s="1838"/>
      <c r="D388" s="1844"/>
      <c r="E388" s="1168" t="s">
        <v>3</v>
      </c>
      <c r="F388" s="1596"/>
      <c r="G388" s="1587" t="s">
        <v>5</v>
      </c>
      <c r="H388" s="1598" t="s">
        <v>6</v>
      </c>
      <c r="I388" s="1849" t="s">
        <v>794</v>
      </c>
      <c r="J388" s="1355"/>
      <c r="K388" s="1841"/>
      <c r="L388" s="266"/>
      <c r="M388" s="266"/>
      <c r="N388" s="266"/>
      <c r="O388" s="266"/>
      <c r="P388" s="266"/>
      <c r="Q388" s="266"/>
      <c r="R388" s="266"/>
      <c r="S388" s="266"/>
      <c r="T388" s="266"/>
      <c r="U388" s="266"/>
    </row>
    <row r="389" spans="1:21" s="422" customFormat="1" ht="21.75" hidden="1" customHeight="1" thickBot="1" x14ac:dyDescent="0.25">
      <c r="A389" s="1839"/>
      <c r="B389" s="1839"/>
      <c r="C389" s="1839"/>
      <c r="D389" s="1845"/>
      <c r="E389" s="1363" t="s">
        <v>4</v>
      </c>
      <c r="F389" s="1597"/>
      <c r="G389" s="1588"/>
      <c r="H389" s="1599"/>
      <c r="I389" s="1850"/>
      <c r="J389" s="1355"/>
      <c r="K389" s="1842"/>
      <c r="L389" s="266"/>
      <c r="M389" s="266"/>
      <c r="N389" s="266"/>
      <c r="O389" s="266"/>
      <c r="P389" s="266"/>
      <c r="Q389" s="266"/>
      <c r="R389" s="266"/>
      <c r="S389" s="266"/>
      <c r="T389" s="266"/>
      <c r="U389" s="266"/>
    </row>
    <row r="390" spans="1:21" s="422" customFormat="1" ht="15" hidden="1" x14ac:dyDescent="0.25">
      <c r="A390" s="1087"/>
      <c r="B390" s="1089"/>
      <c r="C390" s="1381"/>
      <c r="D390" s="1078" t="s">
        <v>374</v>
      </c>
      <c r="E390" s="635" t="s">
        <v>77</v>
      </c>
      <c r="F390" s="635"/>
      <c r="G390" s="499">
        <f>'Бланки ИЭС'!E1786</f>
        <v>10.199999999999999</v>
      </c>
      <c r="H390" s="499">
        <f>'Бланки ИЭС'!F1786</f>
        <v>10.199999999999999</v>
      </c>
      <c r="I390" s="499">
        <f>'Бланки ИЭС'!G1786</f>
        <v>10.199999999999999</v>
      </c>
      <c r="J390" s="430"/>
      <c r="K390" s="1089"/>
      <c r="L390" s="266"/>
      <c r="M390" s="266"/>
      <c r="N390" s="266"/>
      <c r="O390" s="266"/>
      <c r="P390" s="266"/>
      <c r="Q390" s="266"/>
      <c r="R390" s="266"/>
      <c r="S390" s="266"/>
      <c r="T390" s="266"/>
      <c r="U390" s="266"/>
    </row>
    <row r="391" spans="1:21" s="422" customFormat="1" ht="15.75" hidden="1" thickBot="1" x14ac:dyDescent="0.3">
      <c r="A391" s="1217"/>
      <c r="B391" s="1161"/>
      <c r="C391" s="1382"/>
      <c r="D391" s="1080" t="s">
        <v>375</v>
      </c>
      <c r="E391" s="633" t="s">
        <v>77</v>
      </c>
      <c r="F391" s="633"/>
      <c r="G391" s="969">
        <f>'Бланки ИЭС'!E1787</f>
        <v>10.199999999999999</v>
      </c>
      <c r="H391" s="534">
        <f>'Бланки ИЭС'!F1787</f>
        <v>10.199999999999999</v>
      </c>
      <c r="I391" s="534">
        <f>'Бланки ИЭС'!G1787</f>
        <v>10.199999999999999</v>
      </c>
      <c r="J391" s="1160"/>
      <c r="K391" s="1161"/>
      <c r="L391" s="266"/>
      <c r="M391" s="266"/>
      <c r="N391" s="266"/>
      <c r="O391" s="266"/>
      <c r="P391" s="266"/>
      <c r="Q391" s="266"/>
      <c r="R391" s="266"/>
      <c r="S391" s="266"/>
      <c r="T391" s="266"/>
      <c r="U391" s="266"/>
    </row>
    <row r="392" spans="1:21" s="422" customFormat="1" ht="15" hidden="1" x14ac:dyDescent="0.25">
      <c r="A392" s="685"/>
      <c r="B392" s="685"/>
      <c r="C392" s="1117"/>
      <c r="D392" s="547"/>
      <c r="E392" s="432"/>
      <c r="F392" s="520"/>
      <c r="G392" s="520"/>
      <c r="H392" s="520"/>
      <c r="I392" s="520"/>
      <c r="J392" s="262"/>
      <c r="K392" s="266"/>
      <c r="L392" s="266"/>
      <c r="M392" s="266"/>
      <c r="N392" s="266"/>
      <c r="O392" s="266"/>
      <c r="P392" s="266"/>
      <c r="Q392" s="266"/>
      <c r="R392" s="266"/>
      <c r="S392" s="266"/>
      <c r="T392" s="266"/>
      <c r="U392" s="266"/>
    </row>
    <row r="393" spans="1:21" s="422" customFormat="1" ht="15.75" hidden="1" thickBot="1" x14ac:dyDescent="0.3">
      <c r="A393" s="685"/>
      <c r="B393" s="685"/>
      <c r="C393" s="1117"/>
      <c r="D393" s="1201" t="s">
        <v>646</v>
      </c>
      <c r="E393" s="432"/>
      <c r="F393" s="432"/>
      <c r="G393" s="520"/>
      <c r="H393" s="520"/>
      <c r="I393" s="520"/>
      <c r="J393" s="262"/>
      <c r="K393" s="266"/>
      <c r="L393" s="266"/>
      <c r="M393" s="266"/>
      <c r="N393" s="266"/>
      <c r="O393" s="266"/>
      <c r="P393" s="266"/>
      <c r="Q393" s="266"/>
      <c r="R393" s="266"/>
      <c r="S393" s="266"/>
      <c r="T393" s="266"/>
      <c r="U393" s="266"/>
    </row>
    <row r="394" spans="1:21" s="422" customFormat="1" ht="15.75" hidden="1" customHeight="1" thickBot="1" x14ac:dyDescent="0.25">
      <c r="A394" s="1837" t="s">
        <v>939</v>
      </c>
      <c r="B394" s="1837" t="s">
        <v>938</v>
      </c>
      <c r="C394" s="1837" t="s">
        <v>937</v>
      </c>
      <c r="D394" s="1843" t="s">
        <v>109</v>
      </c>
      <c r="E394" s="1357" t="s">
        <v>2</v>
      </c>
      <c r="F394" s="1595" t="s">
        <v>110</v>
      </c>
      <c r="G394" s="1846" t="s">
        <v>931</v>
      </c>
      <c r="H394" s="1847"/>
      <c r="I394" s="1848"/>
      <c r="J394" s="1353"/>
      <c r="K394" s="1840" t="s">
        <v>69</v>
      </c>
      <c r="L394" s="266"/>
      <c r="M394" s="266"/>
      <c r="N394" s="266"/>
      <c r="O394" s="266"/>
      <c r="P394" s="266"/>
      <c r="Q394" s="266"/>
      <c r="R394" s="266"/>
      <c r="S394" s="266"/>
      <c r="T394" s="266"/>
      <c r="U394" s="266"/>
    </row>
    <row r="395" spans="1:21" s="422" customFormat="1" ht="14.25" hidden="1" x14ac:dyDescent="0.2">
      <c r="A395" s="1838"/>
      <c r="B395" s="1838"/>
      <c r="C395" s="1838"/>
      <c r="D395" s="1844"/>
      <c r="E395" s="1168" t="s">
        <v>3</v>
      </c>
      <c r="F395" s="1596"/>
      <c r="G395" s="1587" t="s">
        <v>5</v>
      </c>
      <c r="H395" s="1598" t="s">
        <v>6</v>
      </c>
      <c r="I395" s="1849" t="s">
        <v>794</v>
      </c>
      <c r="J395" s="1355"/>
      <c r="K395" s="1841"/>
      <c r="L395" s="266"/>
      <c r="M395" s="266"/>
      <c r="N395" s="266"/>
      <c r="O395" s="266"/>
      <c r="P395" s="266"/>
      <c r="Q395" s="266"/>
      <c r="R395" s="266"/>
      <c r="S395" s="266"/>
      <c r="T395" s="266"/>
      <c r="U395" s="266"/>
    </row>
    <row r="396" spans="1:21" s="422" customFormat="1" ht="21.75" hidden="1" customHeight="1" thickBot="1" x14ac:dyDescent="0.25">
      <c r="A396" s="1839"/>
      <c r="B396" s="1839"/>
      <c r="C396" s="1839"/>
      <c r="D396" s="1845"/>
      <c r="E396" s="1363" t="s">
        <v>4</v>
      </c>
      <c r="F396" s="1597"/>
      <c r="G396" s="1588"/>
      <c r="H396" s="1599"/>
      <c r="I396" s="1850"/>
      <c r="J396" s="1355"/>
      <c r="K396" s="1842"/>
      <c r="L396" s="266"/>
      <c r="M396" s="266"/>
      <c r="N396" s="266"/>
      <c r="O396" s="266"/>
      <c r="P396" s="266"/>
      <c r="Q396" s="266"/>
      <c r="R396" s="266"/>
      <c r="S396" s="266"/>
      <c r="T396" s="266"/>
      <c r="U396" s="266"/>
    </row>
    <row r="397" spans="1:21" s="422" customFormat="1" ht="15" hidden="1" x14ac:dyDescent="0.25">
      <c r="A397" s="1087"/>
      <c r="B397" s="1089"/>
      <c r="C397" s="1381"/>
      <c r="D397" s="1078" t="s">
        <v>374</v>
      </c>
      <c r="E397" s="635" t="s">
        <v>77</v>
      </c>
      <c r="F397" s="635"/>
      <c r="G397" s="512">
        <f>'Бланки ИЭС'!E1803</f>
        <v>0</v>
      </c>
      <c r="H397" s="512">
        <f>'Бланки ИЭС'!F1803</f>
        <v>0</v>
      </c>
      <c r="I397" s="512">
        <f>'Бланки ИЭС'!G1803</f>
        <v>0</v>
      </c>
      <c r="J397" s="430"/>
      <c r="K397" s="1089"/>
      <c r="L397" s="266"/>
      <c r="M397" s="266"/>
      <c r="N397" s="266"/>
      <c r="O397" s="266"/>
      <c r="P397" s="266"/>
      <c r="Q397" s="266"/>
      <c r="R397" s="266"/>
      <c r="S397" s="266"/>
      <c r="T397" s="266"/>
      <c r="U397" s="266"/>
    </row>
    <row r="398" spans="1:21" s="422" customFormat="1" ht="15.75" hidden="1" thickBot="1" x14ac:dyDescent="0.3">
      <c r="A398" s="1217"/>
      <c r="B398" s="1161"/>
      <c r="C398" s="1382"/>
      <c r="D398" s="1080" t="s">
        <v>375</v>
      </c>
      <c r="E398" s="633" t="s">
        <v>77</v>
      </c>
      <c r="F398" s="633"/>
      <c r="G398" s="969">
        <f>'Бланки ИЭС'!E1804</f>
        <v>0</v>
      </c>
      <c r="H398" s="534">
        <f>'Бланки ИЭС'!F1804</f>
        <v>0</v>
      </c>
      <c r="I398" s="534">
        <f>'Бланки ИЭС'!G1804</f>
        <v>0</v>
      </c>
      <c r="J398" s="1160"/>
      <c r="K398" s="1161"/>
      <c r="L398" s="266"/>
      <c r="M398" s="266"/>
      <c r="N398" s="266"/>
      <c r="O398" s="266"/>
      <c r="P398" s="266"/>
      <c r="Q398" s="266"/>
      <c r="R398" s="266"/>
      <c r="S398" s="266"/>
      <c r="T398" s="266"/>
      <c r="U398" s="266"/>
    </row>
    <row r="399" spans="1:21" s="422" customFormat="1" ht="15" hidden="1" x14ac:dyDescent="0.25">
      <c r="A399" s="685"/>
      <c r="B399" s="685"/>
      <c r="C399" s="1117"/>
      <c r="D399" s="547"/>
      <c r="E399" s="432"/>
      <c r="F399" s="520"/>
      <c r="G399" s="520"/>
      <c r="H399" s="520"/>
      <c r="I399" s="520"/>
      <c r="J399" s="262"/>
      <c r="K399" s="266"/>
      <c r="L399" s="266"/>
      <c r="M399" s="266"/>
      <c r="N399" s="266"/>
      <c r="O399" s="266"/>
      <c r="P399" s="266"/>
      <c r="Q399" s="266"/>
      <c r="R399" s="266"/>
      <c r="S399" s="266"/>
      <c r="T399" s="266"/>
      <c r="U399" s="266"/>
    </row>
    <row r="400" spans="1:21" s="422" customFormat="1" ht="15.75" hidden="1" thickBot="1" x14ac:dyDescent="0.3">
      <c r="A400" s="685"/>
      <c r="B400" s="685"/>
      <c r="C400" s="1117"/>
      <c r="D400" s="1201" t="s">
        <v>648</v>
      </c>
      <c r="E400" s="432"/>
      <c r="F400" s="432"/>
      <c r="G400" s="520"/>
      <c r="H400" s="520"/>
      <c r="I400" s="520"/>
      <c r="J400" s="262"/>
      <c r="K400" s="266"/>
      <c r="L400" s="266"/>
      <c r="M400" s="266"/>
      <c r="N400" s="266"/>
      <c r="O400" s="266"/>
      <c r="P400" s="266"/>
      <c r="Q400" s="266"/>
      <c r="R400" s="266"/>
      <c r="S400" s="266"/>
      <c r="T400" s="266"/>
      <c r="U400" s="266"/>
    </row>
    <row r="401" spans="1:21" s="422" customFormat="1" ht="15.75" hidden="1" customHeight="1" thickBot="1" x14ac:dyDescent="0.25">
      <c r="A401" s="1837" t="s">
        <v>939</v>
      </c>
      <c r="B401" s="1837" t="s">
        <v>938</v>
      </c>
      <c r="C401" s="1837" t="s">
        <v>937</v>
      </c>
      <c r="D401" s="1843" t="s">
        <v>109</v>
      </c>
      <c r="E401" s="1357" t="s">
        <v>2</v>
      </c>
      <c r="F401" s="1595" t="s">
        <v>110</v>
      </c>
      <c r="G401" s="1846" t="s">
        <v>931</v>
      </c>
      <c r="H401" s="1847"/>
      <c r="I401" s="1848"/>
      <c r="J401" s="1353"/>
      <c r="K401" s="1840" t="s">
        <v>69</v>
      </c>
      <c r="L401" s="266"/>
      <c r="M401" s="266"/>
      <c r="N401" s="266"/>
      <c r="O401" s="266"/>
      <c r="P401" s="266"/>
      <c r="Q401" s="266"/>
      <c r="R401" s="266"/>
      <c r="S401" s="266"/>
      <c r="T401" s="266"/>
      <c r="U401" s="266"/>
    </row>
    <row r="402" spans="1:21" s="422" customFormat="1" ht="14.25" hidden="1" x14ac:dyDescent="0.2">
      <c r="A402" s="1838"/>
      <c r="B402" s="1838"/>
      <c r="C402" s="1838"/>
      <c r="D402" s="1844"/>
      <c r="E402" s="1168" t="s">
        <v>3</v>
      </c>
      <c r="F402" s="1596"/>
      <c r="G402" s="1587" t="s">
        <v>5</v>
      </c>
      <c r="H402" s="1598" t="s">
        <v>6</v>
      </c>
      <c r="I402" s="1849" t="s">
        <v>794</v>
      </c>
      <c r="J402" s="1355"/>
      <c r="K402" s="1841"/>
      <c r="L402" s="266"/>
      <c r="M402" s="266"/>
      <c r="N402" s="266"/>
      <c r="O402" s="266"/>
      <c r="P402" s="266"/>
      <c r="Q402" s="266"/>
      <c r="R402" s="266"/>
      <c r="S402" s="266"/>
      <c r="T402" s="266"/>
      <c r="U402" s="266"/>
    </row>
    <row r="403" spans="1:21" s="422" customFormat="1" ht="23.25" hidden="1" customHeight="1" thickBot="1" x14ac:dyDescent="0.25">
      <c r="A403" s="1839"/>
      <c r="B403" s="1839"/>
      <c r="C403" s="1839"/>
      <c r="D403" s="1845"/>
      <c r="E403" s="1363" t="s">
        <v>4</v>
      </c>
      <c r="F403" s="1597"/>
      <c r="G403" s="1588"/>
      <c r="H403" s="1599"/>
      <c r="I403" s="1850"/>
      <c r="J403" s="1355"/>
      <c r="K403" s="1842"/>
      <c r="L403" s="266"/>
      <c r="M403" s="266"/>
      <c r="N403" s="266"/>
      <c r="O403" s="266"/>
      <c r="P403" s="266"/>
      <c r="Q403" s="266"/>
      <c r="R403" s="266"/>
      <c r="S403" s="266"/>
      <c r="T403" s="266"/>
      <c r="U403" s="266"/>
    </row>
    <row r="404" spans="1:21" s="422" customFormat="1" ht="15" hidden="1" x14ac:dyDescent="0.25">
      <c r="A404" s="1087"/>
      <c r="B404" s="1089"/>
      <c r="C404" s="1381"/>
      <c r="D404" s="1078" t="s">
        <v>374</v>
      </c>
      <c r="E404" s="635" t="s">
        <v>77</v>
      </c>
      <c r="F404" s="635"/>
      <c r="G404" s="665">
        <f>'Бланки ИЭС'!E1815</f>
        <v>10.199999999999999</v>
      </c>
      <c r="H404" s="665">
        <f>'Бланки ИЭС'!F1815</f>
        <v>10.199999999999999</v>
      </c>
      <c r="I404" s="665">
        <f>'Бланки ИЭС'!G1815</f>
        <v>10.199999999999999</v>
      </c>
      <c r="J404" s="430"/>
      <c r="K404" s="1089"/>
      <c r="L404" s="266"/>
      <c r="M404" s="266"/>
      <c r="N404" s="266"/>
      <c r="O404" s="266"/>
      <c r="P404" s="266"/>
      <c r="Q404" s="266"/>
      <c r="R404" s="266"/>
      <c r="S404" s="266"/>
      <c r="T404" s="266"/>
      <c r="U404" s="266"/>
    </row>
    <row r="405" spans="1:21" s="422" customFormat="1" ht="15.75" hidden="1" thickBot="1" x14ac:dyDescent="0.3">
      <c r="A405" s="1217"/>
      <c r="B405" s="1161"/>
      <c r="C405" s="1382"/>
      <c r="D405" s="1080" t="s">
        <v>375</v>
      </c>
      <c r="E405" s="633" t="s">
        <v>77</v>
      </c>
      <c r="F405" s="633"/>
      <c r="G405" s="969">
        <f>'Бланки ИЭС'!E1816</f>
        <v>10.199999999999999</v>
      </c>
      <c r="H405" s="534">
        <f>'Бланки ИЭС'!F1816</f>
        <v>10.199999999999999</v>
      </c>
      <c r="I405" s="534">
        <f>'Бланки ИЭС'!G1816</f>
        <v>10.199999999999999</v>
      </c>
      <c r="J405" s="1160"/>
      <c r="K405" s="1161"/>
      <c r="L405" s="266"/>
      <c r="M405" s="266"/>
      <c r="N405" s="266"/>
      <c r="O405" s="266"/>
      <c r="P405" s="266"/>
      <c r="Q405" s="266"/>
      <c r="R405" s="266"/>
      <c r="S405" s="266"/>
      <c r="T405" s="266"/>
      <c r="U405" s="266"/>
    </row>
    <row r="406" spans="1:21" s="422" customFormat="1" ht="15" hidden="1" x14ac:dyDescent="0.25">
      <c r="A406" s="685"/>
      <c r="B406" s="685"/>
      <c r="C406" s="1117"/>
      <c r="D406" s="547"/>
      <c r="E406" s="432"/>
      <c r="F406" s="520"/>
      <c r="G406" s="520"/>
      <c r="H406" s="520"/>
      <c r="I406" s="520"/>
      <c r="J406" s="262"/>
      <c r="K406" s="266"/>
      <c r="L406" s="266"/>
      <c r="M406" s="266"/>
      <c r="N406" s="266"/>
      <c r="O406" s="266"/>
      <c r="P406" s="266"/>
      <c r="Q406" s="266"/>
      <c r="R406" s="266"/>
      <c r="S406" s="266"/>
      <c r="T406" s="266"/>
      <c r="U406" s="266"/>
    </row>
    <row r="407" spans="1:21" s="422" customFormat="1" ht="15.75" hidden="1" thickBot="1" x14ac:dyDescent="0.3">
      <c r="A407" s="685"/>
      <c r="B407" s="685"/>
      <c r="C407" s="1117"/>
      <c r="D407" s="1201" t="s">
        <v>651</v>
      </c>
      <c r="E407" s="432"/>
      <c r="F407" s="432"/>
      <c r="G407" s="520"/>
      <c r="H407" s="520"/>
      <c r="I407" s="520"/>
      <c r="J407" s="262"/>
      <c r="K407" s="266"/>
      <c r="L407" s="266"/>
      <c r="M407" s="266"/>
      <c r="N407" s="266"/>
      <c r="O407" s="266"/>
      <c r="P407" s="266"/>
      <c r="Q407" s="266"/>
      <c r="R407" s="266"/>
      <c r="S407" s="266"/>
      <c r="T407" s="266"/>
      <c r="U407" s="266"/>
    </row>
    <row r="408" spans="1:21" s="422" customFormat="1" ht="15.75" hidden="1" customHeight="1" thickBot="1" x14ac:dyDescent="0.25">
      <c r="A408" s="1837" t="s">
        <v>939</v>
      </c>
      <c r="B408" s="1837" t="s">
        <v>938</v>
      </c>
      <c r="C408" s="1837" t="s">
        <v>937</v>
      </c>
      <c r="D408" s="1843" t="s">
        <v>109</v>
      </c>
      <c r="E408" s="1357" t="s">
        <v>2</v>
      </c>
      <c r="F408" s="1595" t="s">
        <v>110</v>
      </c>
      <c r="G408" s="1846" t="s">
        <v>931</v>
      </c>
      <c r="H408" s="1847"/>
      <c r="I408" s="1848"/>
      <c r="J408" s="1353"/>
      <c r="K408" s="1840" t="s">
        <v>69</v>
      </c>
      <c r="L408" s="266"/>
      <c r="M408" s="266"/>
      <c r="N408" s="266"/>
      <c r="O408" s="266"/>
      <c r="P408" s="266"/>
      <c r="Q408" s="266"/>
      <c r="R408" s="266"/>
      <c r="S408" s="266"/>
      <c r="T408" s="266"/>
      <c r="U408" s="266"/>
    </row>
    <row r="409" spans="1:21" s="422" customFormat="1" ht="14.25" hidden="1" x14ac:dyDescent="0.2">
      <c r="A409" s="1838"/>
      <c r="B409" s="1838"/>
      <c r="C409" s="1838"/>
      <c r="D409" s="1844"/>
      <c r="E409" s="1168" t="s">
        <v>3</v>
      </c>
      <c r="F409" s="1596"/>
      <c r="G409" s="1587" t="s">
        <v>5</v>
      </c>
      <c r="H409" s="1598" t="s">
        <v>6</v>
      </c>
      <c r="I409" s="1849" t="s">
        <v>794</v>
      </c>
      <c r="J409" s="1355"/>
      <c r="K409" s="1841"/>
      <c r="L409" s="266"/>
      <c r="M409" s="266"/>
      <c r="N409" s="266"/>
      <c r="O409" s="266"/>
      <c r="P409" s="266"/>
      <c r="Q409" s="266"/>
      <c r="R409" s="266"/>
      <c r="S409" s="266"/>
      <c r="T409" s="266"/>
      <c r="U409" s="266"/>
    </row>
    <row r="410" spans="1:21" s="422" customFormat="1" ht="21.75" hidden="1" customHeight="1" thickBot="1" x14ac:dyDescent="0.25">
      <c r="A410" s="1839"/>
      <c r="B410" s="1839"/>
      <c r="C410" s="1839"/>
      <c r="D410" s="1845"/>
      <c r="E410" s="1363" t="s">
        <v>4</v>
      </c>
      <c r="F410" s="1597"/>
      <c r="G410" s="1588"/>
      <c r="H410" s="1599"/>
      <c r="I410" s="1850"/>
      <c r="J410" s="1355"/>
      <c r="K410" s="1842"/>
      <c r="L410" s="266"/>
      <c r="M410" s="266"/>
      <c r="N410" s="266"/>
      <c r="O410" s="266"/>
      <c r="P410" s="266"/>
      <c r="Q410" s="266"/>
      <c r="R410" s="266"/>
      <c r="S410" s="266"/>
      <c r="T410" s="266"/>
      <c r="U410" s="266"/>
    </row>
    <row r="411" spans="1:21" s="422" customFormat="1" ht="15" hidden="1" x14ac:dyDescent="0.25">
      <c r="A411" s="1087"/>
      <c r="B411" s="1089"/>
      <c r="C411" s="1381"/>
      <c r="D411" s="1078" t="s">
        <v>374</v>
      </c>
      <c r="E411" s="635" t="s">
        <v>77</v>
      </c>
      <c r="F411" s="635"/>
      <c r="G411" s="665">
        <f>'Бланки ИЭС'!E1834</f>
        <v>10.199999999999999</v>
      </c>
      <c r="H411" s="665">
        <f>'Бланки ИЭС'!F1834</f>
        <v>10.199999999999999</v>
      </c>
      <c r="I411" s="665">
        <f>'Бланки ИЭС'!G1834</f>
        <v>10.199999999999999</v>
      </c>
      <c r="J411" s="430"/>
      <c r="K411" s="1089"/>
      <c r="L411" s="266"/>
      <c r="M411" s="266"/>
      <c r="N411" s="266"/>
      <c r="O411" s="266"/>
      <c r="P411" s="266"/>
      <c r="Q411" s="266"/>
      <c r="R411" s="266"/>
      <c r="S411" s="266"/>
      <c r="T411" s="266"/>
      <c r="U411" s="266"/>
    </row>
    <row r="412" spans="1:21" s="422" customFormat="1" ht="15.75" hidden="1" thickBot="1" x14ac:dyDescent="0.3">
      <c r="A412" s="1217"/>
      <c r="B412" s="1161"/>
      <c r="C412" s="1382"/>
      <c r="D412" s="1080" t="s">
        <v>375</v>
      </c>
      <c r="E412" s="633" t="s">
        <v>77</v>
      </c>
      <c r="F412" s="633"/>
      <c r="G412" s="969">
        <f>'Бланки ИЭС'!E1835</f>
        <v>10.199999999999999</v>
      </c>
      <c r="H412" s="534">
        <f>'Бланки ИЭС'!F1835</f>
        <v>10.199999999999999</v>
      </c>
      <c r="I412" s="534">
        <f>'Бланки ИЭС'!G1835</f>
        <v>10.199999999999999</v>
      </c>
      <c r="J412" s="1160"/>
      <c r="K412" s="1161"/>
      <c r="L412" s="266"/>
      <c r="M412" s="266"/>
      <c r="N412" s="266"/>
      <c r="O412" s="266"/>
      <c r="P412" s="266"/>
      <c r="Q412" s="266"/>
      <c r="R412" s="266"/>
      <c r="S412" s="266"/>
      <c r="T412" s="266"/>
      <c r="U412" s="266"/>
    </row>
    <row r="413" spans="1:21" s="422" customFormat="1" ht="15" hidden="1" x14ac:dyDescent="0.25">
      <c r="A413" s="685"/>
      <c r="B413" s="685"/>
      <c r="C413" s="1117"/>
      <c r="D413" s="547"/>
      <c r="E413" s="432"/>
      <c r="F413" s="520"/>
      <c r="G413" s="520"/>
      <c r="H413" s="520"/>
      <c r="I413" s="520"/>
      <c r="J413" s="262"/>
      <c r="K413" s="266"/>
      <c r="L413" s="266"/>
      <c r="M413" s="266"/>
      <c r="N413" s="266"/>
      <c r="O413" s="266"/>
      <c r="P413" s="266"/>
      <c r="Q413" s="266"/>
      <c r="R413" s="266"/>
      <c r="S413" s="266"/>
      <c r="T413" s="266"/>
      <c r="U413" s="266"/>
    </row>
    <row r="414" spans="1:21" s="422" customFormat="1" ht="15.75" hidden="1" thickBot="1" x14ac:dyDescent="0.3">
      <c r="A414" s="685"/>
      <c r="B414" s="685"/>
      <c r="C414" s="1117"/>
      <c r="D414" s="1201" t="s">
        <v>654</v>
      </c>
      <c r="E414" s="432"/>
      <c r="F414" s="432"/>
      <c r="G414" s="520"/>
      <c r="H414" s="520"/>
      <c r="I414" s="520"/>
      <c r="J414" s="262"/>
      <c r="K414" s="266"/>
      <c r="L414" s="266"/>
      <c r="M414" s="266"/>
      <c r="N414" s="266"/>
      <c r="O414" s="266"/>
      <c r="P414" s="266"/>
      <c r="Q414" s="266"/>
      <c r="R414" s="266"/>
      <c r="S414" s="266"/>
      <c r="T414" s="266"/>
      <c r="U414" s="266"/>
    </row>
    <row r="415" spans="1:21" s="422" customFormat="1" ht="15.75" hidden="1" customHeight="1" thickBot="1" x14ac:dyDescent="0.25">
      <c r="A415" s="1837" t="s">
        <v>939</v>
      </c>
      <c r="B415" s="1837" t="s">
        <v>938</v>
      </c>
      <c r="C415" s="1837" t="s">
        <v>937</v>
      </c>
      <c r="D415" s="1851" t="s">
        <v>109</v>
      </c>
      <c r="E415" s="1357" t="s">
        <v>2</v>
      </c>
      <c r="F415" s="1595" t="s">
        <v>110</v>
      </c>
      <c r="G415" s="1846" t="s">
        <v>931</v>
      </c>
      <c r="H415" s="1847"/>
      <c r="I415" s="1848"/>
      <c r="J415" s="1353"/>
      <c r="K415" s="1840" t="s">
        <v>69</v>
      </c>
      <c r="L415" s="266"/>
      <c r="M415" s="266"/>
      <c r="N415" s="266"/>
      <c r="O415" s="266"/>
      <c r="P415" s="266"/>
      <c r="Q415" s="266"/>
      <c r="R415" s="266"/>
      <c r="S415" s="266"/>
      <c r="T415" s="266"/>
      <c r="U415" s="266"/>
    </row>
    <row r="416" spans="1:21" s="422" customFormat="1" ht="14.25" hidden="1" x14ac:dyDescent="0.2">
      <c r="A416" s="1838"/>
      <c r="B416" s="1838"/>
      <c r="C416" s="1838"/>
      <c r="D416" s="1852"/>
      <c r="E416" s="1168" t="s">
        <v>3</v>
      </c>
      <c r="F416" s="1596"/>
      <c r="G416" s="1587" t="s">
        <v>5</v>
      </c>
      <c r="H416" s="1598" t="s">
        <v>6</v>
      </c>
      <c r="I416" s="1849" t="s">
        <v>794</v>
      </c>
      <c r="J416" s="1355"/>
      <c r="K416" s="1841"/>
      <c r="L416" s="266"/>
      <c r="M416" s="266"/>
      <c r="N416" s="266"/>
      <c r="O416" s="266"/>
      <c r="P416" s="266"/>
      <c r="Q416" s="266"/>
      <c r="R416" s="266"/>
      <c r="S416" s="266"/>
      <c r="T416" s="266"/>
      <c r="U416" s="266"/>
    </row>
    <row r="417" spans="1:21" s="422" customFormat="1" ht="21" hidden="1" customHeight="1" thickBot="1" x14ac:dyDescent="0.25">
      <c r="A417" s="1839"/>
      <c r="B417" s="1839"/>
      <c r="C417" s="1839"/>
      <c r="D417" s="1853"/>
      <c r="E417" s="1363" t="s">
        <v>4</v>
      </c>
      <c r="F417" s="1597"/>
      <c r="G417" s="1588"/>
      <c r="H417" s="1599"/>
      <c r="I417" s="1850"/>
      <c r="J417" s="1355"/>
      <c r="K417" s="1842"/>
      <c r="L417" s="266"/>
      <c r="M417" s="266"/>
      <c r="N417" s="266"/>
      <c r="O417" s="266"/>
      <c r="P417" s="266"/>
      <c r="Q417" s="266"/>
      <c r="R417" s="266"/>
      <c r="S417" s="266"/>
      <c r="T417" s="266"/>
      <c r="U417" s="266"/>
    </row>
    <row r="418" spans="1:21" s="422" customFormat="1" ht="15" hidden="1" x14ac:dyDescent="0.25">
      <c r="A418" s="1087"/>
      <c r="B418" s="1089"/>
      <c r="C418" s="1381"/>
      <c r="D418" s="851" t="s">
        <v>374</v>
      </c>
      <c r="E418" s="631" t="s">
        <v>77</v>
      </c>
      <c r="F418" s="631"/>
      <c r="G418" s="967">
        <f>'Бланки ИЭС'!E1853</f>
        <v>10.199999999999999</v>
      </c>
      <c r="H418" s="509">
        <f>'Бланки ИЭС'!F1853</f>
        <v>10.199999999999999</v>
      </c>
      <c r="I418" s="509">
        <f>'Бланки ИЭС'!G1853</f>
        <v>10.199999999999999</v>
      </c>
      <c r="J418" s="430"/>
      <c r="K418" s="1089"/>
      <c r="L418" s="266"/>
      <c r="M418" s="266"/>
      <c r="N418" s="266"/>
      <c r="O418" s="266"/>
      <c r="P418" s="266"/>
      <c r="Q418" s="266"/>
      <c r="R418" s="266"/>
      <c r="S418" s="266"/>
      <c r="T418" s="266"/>
      <c r="U418" s="266"/>
    </row>
    <row r="419" spans="1:21" s="422" customFormat="1" ht="15.75" hidden="1" thickBot="1" x14ac:dyDescent="0.3">
      <c r="A419" s="1217"/>
      <c r="B419" s="1161"/>
      <c r="C419" s="1382"/>
      <c r="D419" s="852" t="s">
        <v>375</v>
      </c>
      <c r="E419" s="633" t="s">
        <v>77</v>
      </c>
      <c r="F419" s="633"/>
      <c r="G419" s="1349">
        <f>'Бланки ИЭС'!E1854</f>
        <v>10.199999999999999</v>
      </c>
      <c r="H419" s="687">
        <f>'Бланки ИЭС'!F1854</f>
        <v>10.199999999999999</v>
      </c>
      <c r="I419" s="687">
        <f>'Бланки ИЭС'!G1854</f>
        <v>10.199999999999999</v>
      </c>
      <c r="J419" s="1160"/>
      <c r="K419" s="1161"/>
      <c r="L419" s="266"/>
      <c r="M419" s="266"/>
      <c r="N419" s="266"/>
      <c r="O419" s="266"/>
      <c r="P419" s="266"/>
      <c r="Q419" s="266"/>
      <c r="R419" s="266"/>
      <c r="S419" s="266"/>
      <c r="T419" s="266"/>
      <c r="U419" s="266"/>
    </row>
    <row r="420" spans="1:21" s="422" customFormat="1" ht="15" hidden="1" x14ac:dyDescent="0.25">
      <c r="A420" s="685"/>
      <c r="B420" s="685"/>
      <c r="C420" s="1117"/>
      <c r="D420" s="547"/>
      <c r="E420" s="432"/>
      <c r="F420" s="520"/>
      <c r="G420" s="520"/>
      <c r="H420" s="520"/>
      <c r="I420" s="520"/>
      <c r="J420" s="262"/>
      <c r="K420" s="266"/>
      <c r="L420" s="266"/>
      <c r="M420" s="266"/>
      <c r="N420" s="266"/>
      <c r="O420" s="266"/>
      <c r="P420" s="266"/>
      <c r="Q420" s="266"/>
      <c r="R420" s="266"/>
      <c r="S420" s="266"/>
      <c r="T420" s="266"/>
      <c r="U420" s="266"/>
    </row>
    <row r="421" spans="1:21" s="422" customFormat="1" ht="15.75" hidden="1" thickBot="1" x14ac:dyDescent="0.3">
      <c r="A421" s="685"/>
      <c r="B421" s="685"/>
      <c r="C421" s="1117"/>
      <c r="D421" s="1201" t="s">
        <v>656</v>
      </c>
      <c r="E421" s="432"/>
      <c r="F421" s="432"/>
      <c r="G421" s="520"/>
      <c r="H421" s="520"/>
      <c r="I421" s="520"/>
      <c r="J421" s="262"/>
      <c r="K421" s="266"/>
      <c r="L421" s="266"/>
      <c r="M421" s="266"/>
      <c r="N421" s="266"/>
      <c r="O421" s="266"/>
      <c r="P421" s="266"/>
      <c r="Q421" s="266"/>
      <c r="R421" s="266"/>
      <c r="S421" s="266"/>
      <c r="T421" s="266"/>
      <c r="U421" s="266"/>
    </row>
    <row r="422" spans="1:21" s="422" customFormat="1" ht="15.75" hidden="1" customHeight="1" thickBot="1" x14ac:dyDescent="0.25">
      <c r="A422" s="1837" t="s">
        <v>939</v>
      </c>
      <c r="B422" s="1837" t="s">
        <v>938</v>
      </c>
      <c r="C422" s="1837" t="s">
        <v>937</v>
      </c>
      <c r="D422" s="1843" t="s">
        <v>109</v>
      </c>
      <c r="E422" s="1357" t="s">
        <v>2</v>
      </c>
      <c r="F422" s="1595" t="s">
        <v>110</v>
      </c>
      <c r="G422" s="1846" t="s">
        <v>931</v>
      </c>
      <c r="H422" s="1847"/>
      <c r="I422" s="1848"/>
      <c r="J422" s="1353"/>
      <c r="K422" s="1840" t="s">
        <v>69</v>
      </c>
      <c r="L422" s="266"/>
      <c r="M422" s="266"/>
      <c r="N422" s="266"/>
      <c r="O422" s="266"/>
      <c r="P422" s="266"/>
      <c r="Q422" s="266"/>
      <c r="R422" s="266"/>
      <c r="S422" s="266"/>
      <c r="T422" s="266"/>
      <c r="U422" s="266"/>
    </row>
    <row r="423" spans="1:21" s="422" customFormat="1" ht="14.25" hidden="1" x14ac:dyDescent="0.2">
      <c r="A423" s="1838"/>
      <c r="B423" s="1838"/>
      <c r="C423" s="1838"/>
      <c r="D423" s="1844"/>
      <c r="E423" s="1168" t="s">
        <v>3</v>
      </c>
      <c r="F423" s="1596"/>
      <c r="G423" s="1587" t="s">
        <v>5</v>
      </c>
      <c r="H423" s="1598" t="s">
        <v>6</v>
      </c>
      <c r="I423" s="1849" t="s">
        <v>794</v>
      </c>
      <c r="J423" s="1355"/>
      <c r="K423" s="1841"/>
      <c r="L423" s="266"/>
      <c r="M423" s="266"/>
      <c r="N423" s="266"/>
      <c r="O423" s="266"/>
      <c r="P423" s="266"/>
      <c r="Q423" s="266"/>
      <c r="R423" s="266"/>
      <c r="S423" s="266"/>
      <c r="T423" s="266"/>
      <c r="U423" s="266"/>
    </row>
    <row r="424" spans="1:21" s="422" customFormat="1" ht="21.75" hidden="1" customHeight="1" thickBot="1" x14ac:dyDescent="0.25">
      <c r="A424" s="1839"/>
      <c r="B424" s="1839"/>
      <c r="C424" s="1839"/>
      <c r="D424" s="1845"/>
      <c r="E424" s="1363" t="s">
        <v>4</v>
      </c>
      <c r="F424" s="1597"/>
      <c r="G424" s="1588"/>
      <c r="H424" s="1599"/>
      <c r="I424" s="1850"/>
      <c r="J424" s="1355"/>
      <c r="K424" s="1842"/>
      <c r="L424" s="266"/>
      <c r="M424" s="266"/>
      <c r="N424" s="266"/>
      <c r="O424" s="266"/>
      <c r="P424" s="266"/>
      <c r="Q424" s="266"/>
      <c r="R424" s="266"/>
      <c r="S424" s="266"/>
      <c r="T424" s="266"/>
      <c r="U424" s="266"/>
    </row>
    <row r="425" spans="1:21" s="422" customFormat="1" ht="15" hidden="1" x14ac:dyDescent="0.25">
      <c r="A425" s="1087"/>
      <c r="B425" s="1089"/>
      <c r="C425" s="1381"/>
      <c r="D425" s="1078" t="s">
        <v>374</v>
      </c>
      <c r="E425" s="635" t="s">
        <v>77</v>
      </c>
      <c r="F425" s="635"/>
      <c r="G425" s="499">
        <f>'Бланки ИЭС'!E1872</f>
        <v>10.4</v>
      </c>
      <c r="H425" s="499">
        <f>'Бланки ИЭС'!F1872</f>
        <v>10.4</v>
      </c>
      <c r="I425" s="499">
        <f>'Бланки ИЭС'!G1872</f>
        <v>10.4</v>
      </c>
      <c r="J425" s="430"/>
      <c r="K425" s="1089"/>
      <c r="L425" s="266"/>
      <c r="M425" s="266"/>
      <c r="N425" s="266"/>
      <c r="O425" s="266"/>
      <c r="P425" s="266"/>
      <c r="Q425" s="266"/>
      <c r="R425" s="266"/>
      <c r="S425" s="266"/>
      <c r="T425" s="266"/>
      <c r="U425" s="266"/>
    </row>
    <row r="426" spans="1:21" s="422" customFormat="1" ht="15.75" hidden="1" thickBot="1" x14ac:dyDescent="0.3">
      <c r="A426" s="1217"/>
      <c r="B426" s="1161"/>
      <c r="C426" s="1382"/>
      <c r="D426" s="1080" t="s">
        <v>375</v>
      </c>
      <c r="E426" s="633" t="s">
        <v>77</v>
      </c>
      <c r="F426" s="633"/>
      <c r="G426" s="969">
        <f>'Бланки ИЭС'!E1873</f>
        <v>10.4</v>
      </c>
      <c r="H426" s="534">
        <f>'Бланки ИЭС'!F1873</f>
        <v>10.4</v>
      </c>
      <c r="I426" s="534">
        <f>'Бланки ИЭС'!G1873</f>
        <v>10.4</v>
      </c>
      <c r="J426" s="1160"/>
      <c r="K426" s="1161"/>
      <c r="L426" s="266"/>
      <c r="M426" s="266"/>
      <c r="N426" s="266"/>
      <c r="O426" s="266"/>
      <c r="P426" s="266"/>
      <c r="Q426" s="266"/>
      <c r="R426" s="266"/>
      <c r="S426" s="266"/>
      <c r="T426" s="266"/>
      <c r="U426" s="266"/>
    </row>
    <row r="427" spans="1:21" s="422" customFormat="1" ht="15" hidden="1" x14ac:dyDescent="0.25">
      <c r="A427" s="685"/>
      <c r="B427" s="685"/>
      <c r="C427" s="1117"/>
      <c r="D427" s="547"/>
      <c r="E427" s="432"/>
      <c r="F427" s="520"/>
      <c r="G427" s="520"/>
      <c r="H427" s="520"/>
      <c r="I427" s="520"/>
      <c r="J427" s="262"/>
      <c r="K427" s="266"/>
      <c r="L427" s="266"/>
      <c r="M427" s="266"/>
      <c r="N427" s="266"/>
      <c r="O427" s="266"/>
      <c r="P427" s="266"/>
      <c r="Q427" s="266"/>
      <c r="R427" s="266"/>
      <c r="S427" s="266"/>
      <c r="T427" s="266"/>
      <c r="U427" s="266"/>
    </row>
    <row r="428" spans="1:21" s="422" customFormat="1" ht="15.75" hidden="1" thickBot="1" x14ac:dyDescent="0.3">
      <c r="A428" s="685"/>
      <c r="B428" s="685"/>
      <c r="C428" s="1117"/>
      <c r="D428" s="1201" t="s">
        <v>659</v>
      </c>
      <c r="E428" s="432"/>
      <c r="F428" s="432"/>
      <c r="G428" s="520"/>
      <c r="H428" s="520"/>
      <c r="I428" s="520"/>
      <c r="J428" s="262"/>
      <c r="K428" s="266"/>
      <c r="L428" s="266"/>
      <c r="M428" s="266"/>
      <c r="N428" s="266"/>
      <c r="O428" s="266"/>
      <c r="P428" s="266"/>
      <c r="Q428" s="266"/>
      <c r="R428" s="266"/>
      <c r="S428" s="266"/>
      <c r="T428" s="266"/>
      <c r="U428" s="266"/>
    </row>
    <row r="429" spans="1:21" s="422" customFormat="1" ht="15.75" hidden="1" customHeight="1" thickBot="1" x14ac:dyDescent="0.25">
      <c r="A429" s="1837" t="s">
        <v>939</v>
      </c>
      <c r="B429" s="1837" t="s">
        <v>938</v>
      </c>
      <c r="C429" s="1837" t="s">
        <v>937</v>
      </c>
      <c r="D429" s="1843" t="s">
        <v>109</v>
      </c>
      <c r="E429" s="1357" t="s">
        <v>2</v>
      </c>
      <c r="F429" s="1595" t="s">
        <v>110</v>
      </c>
      <c r="G429" s="1846" t="s">
        <v>931</v>
      </c>
      <c r="H429" s="1847"/>
      <c r="I429" s="1848"/>
      <c r="J429" s="1353"/>
      <c r="K429" s="1840" t="s">
        <v>69</v>
      </c>
      <c r="L429" s="266"/>
      <c r="M429" s="266"/>
      <c r="N429" s="266"/>
      <c r="O429" s="266"/>
      <c r="P429" s="266"/>
      <c r="Q429" s="266"/>
      <c r="R429" s="266"/>
      <c r="S429" s="266"/>
      <c r="T429" s="266"/>
      <c r="U429" s="266"/>
    </row>
    <row r="430" spans="1:21" s="422" customFormat="1" ht="14.25" hidden="1" x14ac:dyDescent="0.2">
      <c r="A430" s="1838"/>
      <c r="B430" s="1838"/>
      <c r="C430" s="1838"/>
      <c r="D430" s="1844"/>
      <c r="E430" s="1168" t="s">
        <v>3</v>
      </c>
      <c r="F430" s="1596"/>
      <c r="G430" s="1587" t="s">
        <v>5</v>
      </c>
      <c r="H430" s="1598" t="s">
        <v>6</v>
      </c>
      <c r="I430" s="1849" t="s">
        <v>794</v>
      </c>
      <c r="J430" s="1355"/>
      <c r="K430" s="1841"/>
      <c r="L430" s="266"/>
      <c r="M430" s="266"/>
      <c r="N430" s="266"/>
      <c r="O430" s="266"/>
      <c r="P430" s="266"/>
      <c r="Q430" s="266"/>
      <c r="R430" s="266"/>
      <c r="S430" s="266"/>
      <c r="T430" s="266"/>
      <c r="U430" s="266"/>
    </row>
    <row r="431" spans="1:21" s="422" customFormat="1" ht="23.25" hidden="1" customHeight="1" thickBot="1" x14ac:dyDescent="0.25">
      <c r="A431" s="1839"/>
      <c r="B431" s="1839"/>
      <c r="C431" s="1839"/>
      <c r="D431" s="1845"/>
      <c r="E431" s="1363" t="s">
        <v>4</v>
      </c>
      <c r="F431" s="1597"/>
      <c r="G431" s="1588"/>
      <c r="H431" s="1599"/>
      <c r="I431" s="1850"/>
      <c r="J431" s="1355"/>
      <c r="K431" s="1842"/>
      <c r="L431" s="266"/>
      <c r="M431" s="266"/>
      <c r="N431" s="266"/>
      <c r="O431" s="266"/>
      <c r="P431" s="266"/>
      <c r="Q431" s="266"/>
      <c r="R431" s="266"/>
      <c r="S431" s="266"/>
      <c r="T431" s="266"/>
      <c r="U431" s="266"/>
    </row>
    <row r="432" spans="1:21" s="422" customFormat="1" ht="15" hidden="1" x14ac:dyDescent="0.25">
      <c r="A432" s="1087"/>
      <c r="B432" s="1089"/>
      <c r="C432" s="1381"/>
      <c r="D432" s="1078" t="s">
        <v>374</v>
      </c>
      <c r="E432" s="635" t="s">
        <v>77</v>
      </c>
      <c r="F432" s="635"/>
      <c r="G432" s="499">
        <f>'Бланки ИЭС'!E1892</f>
        <v>10.4</v>
      </c>
      <c r="H432" s="499">
        <f>'Бланки ИЭС'!F1892</f>
        <v>10.4</v>
      </c>
      <c r="I432" s="499">
        <f>'Бланки ИЭС'!G1892</f>
        <v>10.4</v>
      </c>
      <c r="J432" s="430"/>
      <c r="K432" s="1089"/>
      <c r="L432" s="266"/>
      <c r="M432" s="266"/>
      <c r="N432" s="266"/>
      <c r="O432" s="266"/>
      <c r="P432" s="266"/>
      <c r="Q432" s="266"/>
      <c r="R432" s="266"/>
      <c r="S432" s="266"/>
      <c r="T432" s="266"/>
      <c r="U432" s="266"/>
    </row>
    <row r="433" spans="1:21" s="422" customFormat="1" ht="15.75" hidden="1" thickBot="1" x14ac:dyDescent="0.3">
      <c r="A433" s="1217"/>
      <c r="B433" s="1161"/>
      <c r="C433" s="1382"/>
      <c r="D433" s="1080" t="s">
        <v>375</v>
      </c>
      <c r="E433" s="633" t="s">
        <v>77</v>
      </c>
      <c r="F433" s="633"/>
      <c r="G433" s="969">
        <f>'Бланки ИЭС'!E1893</f>
        <v>10.3</v>
      </c>
      <c r="H433" s="534">
        <f>'Бланки ИЭС'!F1893</f>
        <v>10.3</v>
      </c>
      <c r="I433" s="534">
        <f>'Бланки ИЭС'!G1893</f>
        <v>10.3</v>
      </c>
      <c r="J433" s="1160"/>
      <c r="K433" s="1161"/>
      <c r="L433" s="266"/>
      <c r="M433" s="266"/>
      <c r="N433" s="266"/>
      <c r="O433" s="266"/>
      <c r="P433" s="266"/>
      <c r="Q433" s="266"/>
      <c r="R433" s="266"/>
      <c r="S433" s="266"/>
      <c r="T433" s="266"/>
      <c r="U433" s="266"/>
    </row>
    <row r="434" spans="1:21" s="422" customFormat="1" ht="15" hidden="1" x14ac:dyDescent="0.25">
      <c r="A434" s="685"/>
      <c r="B434" s="685"/>
      <c r="C434" s="1117"/>
      <c r="D434" s="547"/>
      <c r="E434" s="432"/>
      <c r="F434" s="520"/>
      <c r="G434" s="520"/>
      <c r="H434" s="520"/>
      <c r="I434" s="520"/>
      <c r="J434" s="262"/>
      <c r="K434" s="266"/>
      <c r="L434" s="266"/>
      <c r="M434" s="266"/>
      <c r="N434" s="266"/>
      <c r="O434" s="266"/>
      <c r="P434" s="266"/>
      <c r="Q434" s="266"/>
      <c r="R434" s="266"/>
      <c r="S434" s="266"/>
      <c r="T434" s="266"/>
      <c r="U434" s="266"/>
    </row>
    <row r="435" spans="1:21" s="422" customFormat="1" ht="15.75" hidden="1" thickBot="1" x14ac:dyDescent="0.3">
      <c r="A435" s="685"/>
      <c r="B435" s="685"/>
      <c r="C435" s="1117"/>
      <c r="D435" s="1201" t="s">
        <v>662</v>
      </c>
      <c r="E435" s="432"/>
      <c r="F435" s="432"/>
      <c r="G435" s="520"/>
      <c r="H435" s="520"/>
      <c r="I435" s="520"/>
      <c r="J435" s="262"/>
      <c r="K435" s="266"/>
      <c r="L435" s="266"/>
      <c r="M435" s="266"/>
      <c r="N435" s="266"/>
      <c r="O435" s="266"/>
      <c r="P435" s="266"/>
      <c r="Q435" s="266"/>
      <c r="R435" s="266"/>
      <c r="S435" s="266"/>
      <c r="T435" s="266"/>
      <c r="U435" s="266"/>
    </row>
    <row r="436" spans="1:21" s="422" customFormat="1" ht="15.75" hidden="1" customHeight="1" thickBot="1" x14ac:dyDescent="0.25">
      <c r="A436" s="1837" t="s">
        <v>939</v>
      </c>
      <c r="B436" s="1837" t="s">
        <v>938</v>
      </c>
      <c r="C436" s="1837" t="s">
        <v>937</v>
      </c>
      <c r="D436" s="1843" t="s">
        <v>109</v>
      </c>
      <c r="E436" s="1357" t="s">
        <v>2</v>
      </c>
      <c r="F436" s="1595" t="s">
        <v>110</v>
      </c>
      <c r="G436" s="1846" t="s">
        <v>931</v>
      </c>
      <c r="H436" s="1847"/>
      <c r="I436" s="1848"/>
      <c r="J436" s="1353"/>
      <c r="K436" s="1840" t="s">
        <v>69</v>
      </c>
      <c r="L436" s="266"/>
      <c r="M436" s="266"/>
      <c r="N436" s="266"/>
      <c r="O436" s="266"/>
      <c r="P436" s="266"/>
      <c r="Q436" s="266"/>
      <c r="R436" s="266"/>
      <c r="S436" s="266"/>
      <c r="T436" s="266"/>
      <c r="U436" s="266"/>
    </row>
    <row r="437" spans="1:21" s="422" customFormat="1" ht="14.25" hidden="1" x14ac:dyDescent="0.2">
      <c r="A437" s="1838"/>
      <c r="B437" s="1838"/>
      <c r="C437" s="1838"/>
      <c r="D437" s="1844"/>
      <c r="E437" s="1168" t="s">
        <v>3</v>
      </c>
      <c r="F437" s="1596"/>
      <c r="G437" s="1587" t="s">
        <v>5</v>
      </c>
      <c r="H437" s="1598" t="s">
        <v>6</v>
      </c>
      <c r="I437" s="1849" t="s">
        <v>794</v>
      </c>
      <c r="J437" s="1355"/>
      <c r="K437" s="1841"/>
      <c r="L437" s="266"/>
      <c r="M437" s="266"/>
      <c r="N437" s="266"/>
      <c r="O437" s="266"/>
      <c r="P437" s="266"/>
      <c r="Q437" s="266"/>
      <c r="R437" s="266"/>
      <c r="S437" s="266"/>
      <c r="T437" s="266"/>
      <c r="U437" s="266"/>
    </row>
    <row r="438" spans="1:21" s="422" customFormat="1" ht="24" hidden="1" customHeight="1" thickBot="1" x14ac:dyDescent="0.25">
      <c r="A438" s="1839"/>
      <c r="B438" s="1839"/>
      <c r="C438" s="1839"/>
      <c r="D438" s="1845"/>
      <c r="E438" s="1363" t="s">
        <v>4</v>
      </c>
      <c r="F438" s="1597"/>
      <c r="G438" s="1588"/>
      <c r="H438" s="1599"/>
      <c r="I438" s="1850"/>
      <c r="J438" s="1355"/>
      <c r="K438" s="1842"/>
      <c r="L438" s="266"/>
      <c r="M438" s="266"/>
      <c r="N438" s="266"/>
      <c r="O438" s="266"/>
      <c r="P438" s="266"/>
      <c r="Q438" s="266"/>
      <c r="R438" s="266"/>
      <c r="S438" s="266"/>
      <c r="T438" s="266"/>
      <c r="U438" s="266"/>
    </row>
    <row r="439" spans="1:21" s="422" customFormat="1" ht="15" hidden="1" x14ac:dyDescent="0.25">
      <c r="A439" s="1087"/>
      <c r="B439" s="1089"/>
      <c r="C439" s="1381"/>
      <c r="D439" s="1078" t="s">
        <v>374</v>
      </c>
      <c r="E439" s="635" t="s">
        <v>77</v>
      </c>
      <c r="F439" s="635"/>
      <c r="G439" s="499">
        <f>'Бланки ИЭС'!E1912</f>
        <v>10.4</v>
      </c>
      <c r="H439" s="499">
        <f>'Бланки ИЭС'!F1912</f>
        <v>10.4</v>
      </c>
      <c r="I439" s="499">
        <f>'Бланки ИЭС'!G1912</f>
        <v>10.4</v>
      </c>
      <c r="J439" s="430"/>
      <c r="K439" s="1089"/>
      <c r="L439" s="266"/>
      <c r="M439" s="266"/>
      <c r="N439" s="266"/>
      <c r="O439" s="266"/>
      <c r="P439" s="266"/>
      <c r="Q439" s="266"/>
      <c r="R439" s="266"/>
      <c r="S439" s="266"/>
      <c r="T439" s="266"/>
      <c r="U439" s="266"/>
    </row>
    <row r="440" spans="1:21" s="422" customFormat="1" ht="15.75" hidden="1" thickBot="1" x14ac:dyDescent="0.3">
      <c r="A440" s="1217"/>
      <c r="B440" s="1161"/>
      <c r="C440" s="1382"/>
      <c r="D440" s="1080" t="s">
        <v>375</v>
      </c>
      <c r="E440" s="633" t="s">
        <v>77</v>
      </c>
      <c r="F440" s="633"/>
      <c r="G440" s="969">
        <f>'Бланки ИЭС'!E1913</f>
        <v>10.4</v>
      </c>
      <c r="H440" s="534">
        <f>'Бланки ИЭС'!F1913</f>
        <v>10.4</v>
      </c>
      <c r="I440" s="534">
        <f>'Бланки ИЭС'!G1913</f>
        <v>10.4</v>
      </c>
      <c r="J440" s="1160"/>
      <c r="K440" s="1161"/>
      <c r="L440" s="266"/>
      <c r="M440" s="266"/>
      <c r="N440" s="266"/>
      <c r="O440" s="266"/>
      <c r="P440" s="266"/>
      <c r="Q440" s="266"/>
      <c r="R440" s="266"/>
      <c r="S440" s="266"/>
      <c r="T440" s="266"/>
      <c r="U440" s="266"/>
    </row>
    <row r="441" spans="1:21" s="422" customFormat="1" ht="15" hidden="1" x14ac:dyDescent="0.25">
      <c r="A441" s="685"/>
      <c r="B441" s="685"/>
      <c r="C441" s="1117"/>
      <c r="D441" s="547"/>
      <c r="E441" s="432"/>
      <c r="F441" s="520"/>
      <c r="G441" s="520"/>
      <c r="H441" s="520"/>
      <c r="I441" s="520"/>
      <c r="J441" s="262"/>
      <c r="K441" s="266"/>
      <c r="L441" s="266"/>
      <c r="M441" s="266"/>
      <c r="N441" s="266"/>
      <c r="O441" s="266"/>
      <c r="P441" s="266"/>
      <c r="Q441" s="266"/>
      <c r="R441" s="266"/>
      <c r="S441" s="266"/>
      <c r="T441" s="266"/>
      <c r="U441" s="266"/>
    </row>
    <row r="442" spans="1:21" s="422" customFormat="1" ht="15.75" hidden="1" thickBot="1" x14ac:dyDescent="0.3">
      <c r="A442" s="685"/>
      <c r="B442" s="685"/>
      <c r="C442" s="1117"/>
      <c r="D442" s="1201" t="s">
        <v>665</v>
      </c>
      <c r="E442" s="432"/>
      <c r="F442" s="432"/>
      <c r="G442" s="520"/>
      <c r="H442" s="520"/>
      <c r="I442" s="520"/>
      <c r="J442" s="262"/>
      <c r="K442" s="266"/>
      <c r="L442" s="266"/>
      <c r="M442" s="266"/>
      <c r="N442" s="266"/>
      <c r="O442" s="266"/>
      <c r="P442" s="266"/>
      <c r="Q442" s="266"/>
      <c r="R442" s="266"/>
      <c r="S442" s="266"/>
      <c r="T442" s="266"/>
      <c r="U442" s="266"/>
    </row>
    <row r="443" spans="1:21" s="422" customFormat="1" ht="15.75" hidden="1" customHeight="1" thickBot="1" x14ac:dyDescent="0.25">
      <c r="A443" s="1837" t="s">
        <v>939</v>
      </c>
      <c r="B443" s="1837" t="s">
        <v>938</v>
      </c>
      <c r="C443" s="1837" t="s">
        <v>937</v>
      </c>
      <c r="D443" s="1843" t="s">
        <v>109</v>
      </c>
      <c r="E443" s="1357" t="s">
        <v>2</v>
      </c>
      <c r="F443" s="1595" t="s">
        <v>110</v>
      </c>
      <c r="G443" s="1846" t="s">
        <v>931</v>
      </c>
      <c r="H443" s="1847"/>
      <c r="I443" s="1848"/>
      <c r="J443" s="1353"/>
      <c r="K443" s="1840" t="s">
        <v>69</v>
      </c>
      <c r="L443" s="266"/>
      <c r="M443" s="266"/>
      <c r="N443" s="266"/>
      <c r="O443" s="266"/>
      <c r="P443" s="266"/>
      <c r="Q443" s="266"/>
      <c r="R443" s="266"/>
      <c r="S443" s="266"/>
      <c r="T443" s="266"/>
      <c r="U443" s="266"/>
    </row>
    <row r="444" spans="1:21" s="422" customFormat="1" ht="14.25" hidden="1" x14ac:dyDescent="0.2">
      <c r="A444" s="1838"/>
      <c r="B444" s="1838"/>
      <c r="C444" s="1838"/>
      <c r="D444" s="1844"/>
      <c r="E444" s="1168" t="s">
        <v>3</v>
      </c>
      <c r="F444" s="1596"/>
      <c r="G444" s="1587" t="s">
        <v>5</v>
      </c>
      <c r="H444" s="1598" t="s">
        <v>6</v>
      </c>
      <c r="I444" s="1849" t="s">
        <v>794</v>
      </c>
      <c r="J444" s="1355"/>
      <c r="K444" s="1841"/>
      <c r="L444" s="266"/>
      <c r="M444" s="266"/>
      <c r="N444" s="266"/>
      <c r="O444" s="266"/>
      <c r="P444" s="266"/>
      <c r="Q444" s="266"/>
      <c r="R444" s="266"/>
      <c r="S444" s="266"/>
      <c r="T444" s="266"/>
      <c r="U444" s="266"/>
    </row>
    <row r="445" spans="1:21" s="422" customFormat="1" ht="23.25" hidden="1" customHeight="1" thickBot="1" x14ac:dyDescent="0.25">
      <c r="A445" s="1839"/>
      <c r="B445" s="1839"/>
      <c r="C445" s="1839"/>
      <c r="D445" s="1845"/>
      <c r="E445" s="1363">
        <v>0</v>
      </c>
      <c r="F445" s="1597"/>
      <c r="G445" s="1588"/>
      <c r="H445" s="1599"/>
      <c r="I445" s="1850"/>
      <c r="J445" s="1355"/>
      <c r="K445" s="1842"/>
      <c r="L445" s="266"/>
      <c r="M445" s="266"/>
      <c r="N445" s="266"/>
      <c r="O445" s="266"/>
      <c r="P445" s="266"/>
      <c r="Q445" s="266"/>
      <c r="R445" s="266"/>
      <c r="S445" s="266"/>
      <c r="T445" s="266"/>
      <c r="U445" s="266"/>
    </row>
    <row r="446" spans="1:21" s="422" customFormat="1" ht="15" hidden="1" x14ac:dyDescent="0.25">
      <c r="A446" s="1087"/>
      <c r="B446" s="1089"/>
      <c r="C446" s="1381"/>
      <c r="D446" s="1078" t="s">
        <v>374</v>
      </c>
      <c r="E446" s="635" t="s">
        <v>77</v>
      </c>
      <c r="F446" s="635"/>
      <c r="G446" s="499">
        <f>'Бланки ИЭС'!E1931</f>
        <v>10.5</v>
      </c>
      <c r="H446" s="499">
        <f>'Бланки ИЭС'!F1931</f>
        <v>10.5</v>
      </c>
      <c r="I446" s="499">
        <f>'Бланки ИЭС'!G1931</f>
        <v>10.5</v>
      </c>
      <c r="J446" s="430"/>
      <c r="K446" s="1089"/>
      <c r="L446" s="266"/>
      <c r="M446" s="266"/>
      <c r="N446" s="266"/>
      <c r="O446" s="266"/>
      <c r="P446" s="266"/>
      <c r="Q446" s="266"/>
      <c r="R446" s="266"/>
      <c r="S446" s="266"/>
      <c r="T446" s="266"/>
      <c r="U446" s="266"/>
    </row>
    <row r="447" spans="1:21" s="422" customFormat="1" ht="15.75" hidden="1" thickBot="1" x14ac:dyDescent="0.3">
      <c r="A447" s="1217"/>
      <c r="B447" s="1161"/>
      <c r="C447" s="1382"/>
      <c r="D447" s="1080" t="s">
        <v>375</v>
      </c>
      <c r="E447" s="633" t="s">
        <v>77</v>
      </c>
      <c r="F447" s="633"/>
      <c r="G447" s="969">
        <f>'Бланки ИЭС'!E1932</f>
        <v>10.5</v>
      </c>
      <c r="H447" s="534">
        <f>'Бланки ИЭС'!F1932</f>
        <v>10.5</v>
      </c>
      <c r="I447" s="534">
        <f>'Бланки ИЭС'!G1932</f>
        <v>10.5</v>
      </c>
      <c r="J447" s="1160"/>
      <c r="K447" s="1161"/>
      <c r="L447" s="266"/>
      <c r="M447" s="266"/>
      <c r="N447" s="266"/>
      <c r="O447" s="266"/>
      <c r="P447" s="266"/>
      <c r="Q447" s="266"/>
      <c r="R447" s="266"/>
      <c r="S447" s="266"/>
      <c r="T447" s="266"/>
      <c r="U447" s="266"/>
    </row>
    <row r="448" spans="1:21" s="422" customFormat="1" x14ac:dyDescent="0.2">
      <c r="A448" s="266"/>
      <c r="B448" s="266"/>
      <c r="C448" s="1114"/>
      <c r="D448" s="121"/>
      <c r="E448" s="121"/>
      <c r="F448" s="121"/>
      <c r="G448" s="359"/>
      <c r="H448" s="359"/>
      <c r="I448" s="359"/>
      <c r="J448" s="262"/>
      <c r="K448" s="266"/>
      <c r="L448" s="266"/>
      <c r="M448" s="266"/>
      <c r="N448" s="266"/>
      <c r="O448" s="266"/>
      <c r="P448" s="266"/>
      <c r="Q448" s="266"/>
      <c r="R448" s="266"/>
      <c r="S448" s="266"/>
      <c r="T448" s="266"/>
      <c r="U448" s="266"/>
    </row>
    <row r="449" spans="1:21" s="422" customFormat="1" x14ac:dyDescent="0.2">
      <c r="A449" s="266"/>
      <c r="B449" s="266"/>
      <c r="C449" s="1114"/>
      <c r="D449" s="121"/>
      <c r="E449" s="121"/>
      <c r="F449" s="121"/>
      <c r="G449" s="359"/>
      <c r="H449" s="359"/>
      <c r="I449" s="359"/>
      <c r="J449" s="262"/>
      <c r="K449" s="266"/>
      <c r="L449" s="266"/>
      <c r="M449" s="266"/>
      <c r="N449" s="266"/>
      <c r="O449" s="266"/>
      <c r="P449" s="266"/>
      <c r="Q449" s="266"/>
      <c r="R449" s="266"/>
      <c r="S449" s="266"/>
      <c r="T449" s="266"/>
      <c r="U449" s="266"/>
    </row>
  </sheetData>
  <mergeCells count="564">
    <mergeCell ref="K443:K445"/>
    <mergeCell ref="C443:C445"/>
    <mergeCell ref="B443:B445"/>
    <mergeCell ref="A443:A445"/>
    <mergeCell ref="A271:A273"/>
    <mergeCell ref="K422:K424"/>
    <mergeCell ref="C422:C424"/>
    <mergeCell ref="B422:B424"/>
    <mergeCell ref="A422:A424"/>
    <mergeCell ref="K429:K431"/>
    <mergeCell ref="C429:C431"/>
    <mergeCell ref="B429:B431"/>
    <mergeCell ref="A429:A431"/>
    <mergeCell ref="K436:K438"/>
    <mergeCell ref="C436:C438"/>
    <mergeCell ref="B436:B438"/>
    <mergeCell ref="A436:A438"/>
    <mergeCell ref="K401:K403"/>
    <mergeCell ref="C401:C403"/>
    <mergeCell ref="B401:B403"/>
    <mergeCell ref="A401:A403"/>
    <mergeCell ref="K408:K410"/>
    <mergeCell ref="C408:C410"/>
    <mergeCell ref="B408:B410"/>
    <mergeCell ref="A408:A410"/>
    <mergeCell ref="K415:K417"/>
    <mergeCell ref="C415:C417"/>
    <mergeCell ref="B415:B417"/>
    <mergeCell ref="A415:A417"/>
    <mergeCell ref="K380:K382"/>
    <mergeCell ref="C380:C382"/>
    <mergeCell ref="B380:B382"/>
    <mergeCell ref="A380:A382"/>
    <mergeCell ref="K387:K389"/>
    <mergeCell ref="C387:C389"/>
    <mergeCell ref="B387:B389"/>
    <mergeCell ref="A387:A389"/>
    <mergeCell ref="K394:K396"/>
    <mergeCell ref="C394:C396"/>
    <mergeCell ref="B394:B396"/>
    <mergeCell ref="A394:A396"/>
    <mergeCell ref="D415:D417"/>
    <mergeCell ref="F415:F417"/>
    <mergeCell ref="G415:I415"/>
    <mergeCell ref="G416:G417"/>
    <mergeCell ref="H416:H417"/>
    <mergeCell ref="I416:I417"/>
    <mergeCell ref="D408:D410"/>
    <mergeCell ref="K357:K359"/>
    <mergeCell ref="C357:C359"/>
    <mergeCell ref="B357:B359"/>
    <mergeCell ref="A357:A359"/>
    <mergeCell ref="K364:K366"/>
    <mergeCell ref="C364:C366"/>
    <mergeCell ref="B364:B366"/>
    <mergeCell ref="A364:A366"/>
    <mergeCell ref="K373:K375"/>
    <mergeCell ref="C373:C375"/>
    <mergeCell ref="B373:B375"/>
    <mergeCell ref="A373:A375"/>
    <mergeCell ref="D364:D366"/>
    <mergeCell ref="F364:F366"/>
    <mergeCell ref="G364:I364"/>
    <mergeCell ref="G365:G366"/>
    <mergeCell ref="H365:H366"/>
    <mergeCell ref="I365:I366"/>
    <mergeCell ref="D357:D359"/>
    <mergeCell ref="F357:F359"/>
    <mergeCell ref="G357:I357"/>
    <mergeCell ref="G358:G359"/>
    <mergeCell ref="H358:H359"/>
    <mergeCell ref="I358:I359"/>
    <mergeCell ref="K333:K335"/>
    <mergeCell ref="C333:C335"/>
    <mergeCell ref="B333:B335"/>
    <mergeCell ref="A333:A335"/>
    <mergeCell ref="K341:K343"/>
    <mergeCell ref="C341:C343"/>
    <mergeCell ref="B341:B343"/>
    <mergeCell ref="A341:A343"/>
    <mergeCell ref="K348:K350"/>
    <mergeCell ref="C348:C350"/>
    <mergeCell ref="B348:B350"/>
    <mergeCell ref="A348:A350"/>
    <mergeCell ref="D348:D350"/>
    <mergeCell ref="F348:F350"/>
    <mergeCell ref="G348:I348"/>
    <mergeCell ref="G349:G350"/>
    <mergeCell ref="H349:H350"/>
    <mergeCell ref="I349:I350"/>
    <mergeCell ref="D341:D343"/>
    <mergeCell ref="F341:F343"/>
    <mergeCell ref="G341:I341"/>
    <mergeCell ref="G342:G343"/>
    <mergeCell ref="H342:H343"/>
    <mergeCell ref="I342:I343"/>
    <mergeCell ref="K312:K314"/>
    <mergeCell ref="C312:C314"/>
    <mergeCell ref="B312:B314"/>
    <mergeCell ref="A312:A314"/>
    <mergeCell ref="K319:K321"/>
    <mergeCell ref="C319:C321"/>
    <mergeCell ref="B319:B321"/>
    <mergeCell ref="A319:A321"/>
    <mergeCell ref="K325:K327"/>
    <mergeCell ref="C325:C327"/>
    <mergeCell ref="B325:B327"/>
    <mergeCell ref="A325:A327"/>
    <mergeCell ref="D319:D321"/>
    <mergeCell ref="F319:F321"/>
    <mergeCell ref="G319:I319"/>
    <mergeCell ref="G320:G321"/>
    <mergeCell ref="H320:H321"/>
    <mergeCell ref="I320:I321"/>
    <mergeCell ref="D312:D314"/>
    <mergeCell ref="F312:F314"/>
    <mergeCell ref="G312:I312"/>
    <mergeCell ref="G313:G314"/>
    <mergeCell ref="H313:H314"/>
    <mergeCell ref="I313:I314"/>
    <mergeCell ref="K293:K295"/>
    <mergeCell ref="C293:C295"/>
    <mergeCell ref="B293:B295"/>
    <mergeCell ref="A293:A295"/>
    <mergeCell ref="K300:K302"/>
    <mergeCell ref="C300:C302"/>
    <mergeCell ref="B300:B302"/>
    <mergeCell ref="A300:A302"/>
    <mergeCell ref="K305:K307"/>
    <mergeCell ref="C305:C307"/>
    <mergeCell ref="B305:B307"/>
    <mergeCell ref="A305:A307"/>
    <mergeCell ref="D305:D307"/>
    <mergeCell ref="F305:F307"/>
    <mergeCell ref="G305:I305"/>
    <mergeCell ref="G306:G307"/>
    <mergeCell ref="H306:H307"/>
    <mergeCell ref="I306:I307"/>
    <mergeCell ref="D300:D302"/>
    <mergeCell ref="F300:F302"/>
    <mergeCell ref="G300:I300"/>
    <mergeCell ref="G301:G302"/>
    <mergeCell ref="H301:H302"/>
    <mergeCell ref="I301:I302"/>
    <mergeCell ref="K271:K273"/>
    <mergeCell ref="C271:C273"/>
    <mergeCell ref="B271:B273"/>
    <mergeCell ref="K278:K280"/>
    <mergeCell ref="C278:C280"/>
    <mergeCell ref="B278:B280"/>
    <mergeCell ref="A278:A280"/>
    <mergeCell ref="K286:K288"/>
    <mergeCell ref="C286:C288"/>
    <mergeCell ref="B286:B288"/>
    <mergeCell ref="A286:A288"/>
    <mergeCell ref="D278:D280"/>
    <mergeCell ref="F278:F280"/>
    <mergeCell ref="G278:I278"/>
    <mergeCell ref="G279:G280"/>
    <mergeCell ref="H279:H280"/>
    <mergeCell ref="I279:I280"/>
    <mergeCell ref="D271:D273"/>
    <mergeCell ref="F271:F273"/>
    <mergeCell ref="G271:I271"/>
    <mergeCell ref="G272:G273"/>
    <mergeCell ref="H272:H273"/>
    <mergeCell ref="I272:I273"/>
    <mergeCell ref="K249:K251"/>
    <mergeCell ref="C249:C251"/>
    <mergeCell ref="B249:B251"/>
    <mergeCell ref="A249:A251"/>
    <mergeCell ref="K257:K259"/>
    <mergeCell ref="C257:C259"/>
    <mergeCell ref="B257:B259"/>
    <mergeCell ref="A257:A259"/>
    <mergeCell ref="K265:K267"/>
    <mergeCell ref="C265:C267"/>
    <mergeCell ref="B265:B267"/>
    <mergeCell ref="A265:A267"/>
    <mergeCell ref="D265:D267"/>
    <mergeCell ref="F265:F267"/>
    <mergeCell ref="G265:I265"/>
    <mergeCell ref="G266:G267"/>
    <mergeCell ref="H266:H267"/>
    <mergeCell ref="I266:I267"/>
    <mergeCell ref="D257:D259"/>
    <mergeCell ref="F257:F259"/>
    <mergeCell ref="G257:I257"/>
    <mergeCell ref="G258:G259"/>
    <mergeCell ref="H258:H259"/>
    <mergeCell ref="I258:I259"/>
    <mergeCell ref="K221:K223"/>
    <mergeCell ref="C221:C223"/>
    <mergeCell ref="B221:B223"/>
    <mergeCell ref="A221:A223"/>
    <mergeCell ref="K232:K234"/>
    <mergeCell ref="C232:C234"/>
    <mergeCell ref="B232:B234"/>
    <mergeCell ref="A232:A234"/>
    <mergeCell ref="K241:K243"/>
    <mergeCell ref="C241:C243"/>
    <mergeCell ref="B241:B243"/>
    <mergeCell ref="A241:A243"/>
    <mergeCell ref="D232:D234"/>
    <mergeCell ref="F232:F234"/>
    <mergeCell ref="G232:I232"/>
    <mergeCell ref="G233:G234"/>
    <mergeCell ref="H233:H234"/>
    <mergeCell ref="I233:I234"/>
    <mergeCell ref="D221:D223"/>
    <mergeCell ref="F221:F223"/>
    <mergeCell ref="G221:I221"/>
    <mergeCell ref="G222:G223"/>
    <mergeCell ref="H222:H223"/>
    <mergeCell ref="I222:I223"/>
    <mergeCell ref="K197:K199"/>
    <mergeCell ref="C197:C199"/>
    <mergeCell ref="B197:B199"/>
    <mergeCell ref="A197:A199"/>
    <mergeCell ref="K205:K207"/>
    <mergeCell ref="C205:C207"/>
    <mergeCell ref="B205:B207"/>
    <mergeCell ref="A205:A207"/>
    <mergeCell ref="A214:A216"/>
    <mergeCell ref="B214:B216"/>
    <mergeCell ref="C214:C216"/>
    <mergeCell ref="K214:K216"/>
    <mergeCell ref="D214:D216"/>
    <mergeCell ref="F214:F216"/>
    <mergeCell ref="G214:I214"/>
    <mergeCell ref="G215:G216"/>
    <mergeCell ref="H215:H216"/>
    <mergeCell ref="I215:I216"/>
    <mergeCell ref="D205:D207"/>
    <mergeCell ref="F205:F207"/>
    <mergeCell ref="G205:I205"/>
    <mergeCell ref="G206:G207"/>
    <mergeCell ref="H206:H207"/>
    <mergeCell ref="I206:I207"/>
    <mergeCell ref="C170:C172"/>
    <mergeCell ref="B170:B172"/>
    <mergeCell ref="A170:A172"/>
    <mergeCell ref="K170:K172"/>
    <mergeCell ref="K183:K185"/>
    <mergeCell ref="A183:A185"/>
    <mergeCell ref="B183:B185"/>
    <mergeCell ref="C183:C185"/>
    <mergeCell ref="K189:K191"/>
    <mergeCell ref="A189:A191"/>
    <mergeCell ref="B189:B191"/>
    <mergeCell ref="C189:C191"/>
    <mergeCell ref="D183:D185"/>
    <mergeCell ref="F183:F185"/>
    <mergeCell ref="G183:I183"/>
    <mergeCell ref="G184:G185"/>
    <mergeCell ref="H184:H185"/>
    <mergeCell ref="I184:I185"/>
    <mergeCell ref="D170:D172"/>
    <mergeCell ref="F170:F172"/>
    <mergeCell ref="G170:I170"/>
    <mergeCell ref="G171:G172"/>
    <mergeCell ref="H171:H172"/>
    <mergeCell ref="I171:I172"/>
    <mergeCell ref="K145:K147"/>
    <mergeCell ref="C145:C147"/>
    <mergeCell ref="B145:B147"/>
    <mergeCell ref="A145:A147"/>
    <mergeCell ref="K154:K156"/>
    <mergeCell ref="C154:C156"/>
    <mergeCell ref="B154:B156"/>
    <mergeCell ref="A154:A156"/>
    <mergeCell ref="K163:K165"/>
    <mergeCell ref="C163:C165"/>
    <mergeCell ref="B163:B165"/>
    <mergeCell ref="A163:A165"/>
    <mergeCell ref="D163:D165"/>
    <mergeCell ref="F163:F165"/>
    <mergeCell ref="G163:I163"/>
    <mergeCell ref="G164:G165"/>
    <mergeCell ref="H164:H165"/>
    <mergeCell ref="I164:I165"/>
    <mergeCell ref="D154:D156"/>
    <mergeCell ref="F154:F156"/>
    <mergeCell ref="G154:I154"/>
    <mergeCell ref="G155:G156"/>
    <mergeCell ref="H155:H156"/>
    <mergeCell ref="I155:I156"/>
    <mergeCell ref="K119:K121"/>
    <mergeCell ref="C119:C121"/>
    <mergeCell ref="B119:B121"/>
    <mergeCell ref="A119:A121"/>
    <mergeCell ref="K125:K127"/>
    <mergeCell ref="C125:C127"/>
    <mergeCell ref="B125:B127"/>
    <mergeCell ref="A125:A127"/>
    <mergeCell ref="K134:K136"/>
    <mergeCell ref="C134:C136"/>
    <mergeCell ref="B134:B136"/>
    <mergeCell ref="A134:A136"/>
    <mergeCell ref="D125:D127"/>
    <mergeCell ref="F125:F127"/>
    <mergeCell ref="G125:I125"/>
    <mergeCell ref="G126:G127"/>
    <mergeCell ref="H126:H127"/>
    <mergeCell ref="I126:I127"/>
    <mergeCell ref="D119:D121"/>
    <mergeCell ref="F119:F121"/>
    <mergeCell ref="G119:I119"/>
    <mergeCell ref="G120:G121"/>
    <mergeCell ref="H120:H121"/>
    <mergeCell ref="I120:I121"/>
    <mergeCell ref="K102:K104"/>
    <mergeCell ref="C102:C104"/>
    <mergeCell ref="B102:B104"/>
    <mergeCell ref="A102:A104"/>
    <mergeCell ref="K108:K110"/>
    <mergeCell ref="C108:C110"/>
    <mergeCell ref="B108:B110"/>
    <mergeCell ref="A108:A110"/>
    <mergeCell ref="C114:C116"/>
    <mergeCell ref="A114:A116"/>
    <mergeCell ref="B114:B116"/>
    <mergeCell ref="K114:K116"/>
    <mergeCell ref="D114:D116"/>
    <mergeCell ref="F114:F116"/>
    <mergeCell ref="G114:I114"/>
    <mergeCell ref="G115:G116"/>
    <mergeCell ref="H115:H116"/>
    <mergeCell ref="I115:I116"/>
    <mergeCell ref="D108:D110"/>
    <mergeCell ref="F108:F110"/>
    <mergeCell ref="G108:I108"/>
    <mergeCell ref="G109:G110"/>
    <mergeCell ref="H109:H110"/>
    <mergeCell ref="I109:I110"/>
    <mergeCell ref="K87:K89"/>
    <mergeCell ref="K94:K96"/>
    <mergeCell ref="A87:A89"/>
    <mergeCell ref="B87:B89"/>
    <mergeCell ref="C87:C89"/>
    <mergeCell ref="A79:A81"/>
    <mergeCell ref="B79:B81"/>
    <mergeCell ref="C79:C81"/>
    <mergeCell ref="C94:C96"/>
    <mergeCell ref="B94:B96"/>
    <mergeCell ref="A94:A96"/>
    <mergeCell ref="D87:D89"/>
    <mergeCell ref="F87:F89"/>
    <mergeCell ref="G87:I87"/>
    <mergeCell ref="G88:G89"/>
    <mergeCell ref="H88:H89"/>
    <mergeCell ref="I88:I89"/>
    <mergeCell ref="C62:C64"/>
    <mergeCell ref="B62:B64"/>
    <mergeCell ref="A62:A64"/>
    <mergeCell ref="K62:K64"/>
    <mergeCell ref="K70:K72"/>
    <mergeCell ref="C70:C72"/>
    <mergeCell ref="B70:B72"/>
    <mergeCell ref="A70:A72"/>
    <mergeCell ref="K79:K81"/>
    <mergeCell ref="D79:D81"/>
    <mergeCell ref="F79:F81"/>
    <mergeCell ref="G79:I79"/>
    <mergeCell ref="G80:G81"/>
    <mergeCell ref="H80:H81"/>
    <mergeCell ref="I80:I81"/>
    <mergeCell ref="D70:D72"/>
    <mergeCell ref="F70:F72"/>
    <mergeCell ref="G70:I70"/>
    <mergeCell ref="G71:G72"/>
    <mergeCell ref="H71:H72"/>
    <mergeCell ref="I71:I72"/>
    <mergeCell ref="D62:D64"/>
    <mergeCell ref="F62:F64"/>
    <mergeCell ref="G62:I62"/>
    <mergeCell ref="C34:C36"/>
    <mergeCell ref="B34:B36"/>
    <mergeCell ref="A34:A36"/>
    <mergeCell ref="K34:K36"/>
    <mergeCell ref="K44:K46"/>
    <mergeCell ref="K52:K54"/>
    <mergeCell ref="C44:C46"/>
    <mergeCell ref="B44:B46"/>
    <mergeCell ref="A44:A46"/>
    <mergeCell ref="C52:C54"/>
    <mergeCell ref="B52:B54"/>
    <mergeCell ref="A52:A54"/>
    <mergeCell ref="D44:D46"/>
    <mergeCell ref="F44:F46"/>
    <mergeCell ref="G44:I44"/>
    <mergeCell ref="G45:G46"/>
    <mergeCell ref="H45:H46"/>
    <mergeCell ref="I45:I46"/>
    <mergeCell ref="D34:D36"/>
    <mergeCell ref="F34:F36"/>
    <mergeCell ref="G34:I34"/>
    <mergeCell ref="G35:G36"/>
    <mergeCell ref="H35:H36"/>
    <mergeCell ref="I35:I36"/>
    <mergeCell ref="G23:I23"/>
    <mergeCell ref="A23:A25"/>
    <mergeCell ref="B23:B25"/>
    <mergeCell ref="C23:C25"/>
    <mergeCell ref="D23:D25"/>
    <mergeCell ref="F23:F25"/>
    <mergeCell ref="K23:K25"/>
    <mergeCell ref="G24:G25"/>
    <mergeCell ref="H24:H25"/>
    <mergeCell ref="I24:I25"/>
    <mergeCell ref="D443:D445"/>
    <mergeCell ref="F443:F445"/>
    <mergeCell ref="G443:I443"/>
    <mergeCell ref="G444:G445"/>
    <mergeCell ref="H444:H445"/>
    <mergeCell ref="I444:I445"/>
    <mergeCell ref="D436:D438"/>
    <mergeCell ref="F436:F438"/>
    <mergeCell ref="G436:I436"/>
    <mergeCell ref="G437:G438"/>
    <mergeCell ref="H437:H438"/>
    <mergeCell ref="I437:I438"/>
    <mergeCell ref="D429:D431"/>
    <mergeCell ref="F429:F431"/>
    <mergeCell ref="G429:I429"/>
    <mergeCell ref="G430:G431"/>
    <mergeCell ref="H430:H431"/>
    <mergeCell ref="I430:I431"/>
    <mergeCell ref="D422:D424"/>
    <mergeCell ref="F422:F424"/>
    <mergeCell ref="G422:I422"/>
    <mergeCell ref="G423:G424"/>
    <mergeCell ref="H423:H424"/>
    <mergeCell ref="I423:I424"/>
    <mergeCell ref="F408:F410"/>
    <mergeCell ref="G408:I408"/>
    <mergeCell ref="G409:G410"/>
    <mergeCell ref="H409:H410"/>
    <mergeCell ref="I409:I410"/>
    <mergeCell ref="D401:D403"/>
    <mergeCell ref="F401:F403"/>
    <mergeCell ref="G401:I401"/>
    <mergeCell ref="G402:G403"/>
    <mergeCell ref="H402:H403"/>
    <mergeCell ref="I402:I403"/>
    <mergeCell ref="D394:D396"/>
    <mergeCell ref="F394:F396"/>
    <mergeCell ref="G394:I394"/>
    <mergeCell ref="G395:G396"/>
    <mergeCell ref="H395:H396"/>
    <mergeCell ref="I395:I396"/>
    <mergeCell ref="D387:D389"/>
    <mergeCell ref="F387:F389"/>
    <mergeCell ref="G387:I387"/>
    <mergeCell ref="G388:G389"/>
    <mergeCell ref="H388:H389"/>
    <mergeCell ref="I388:I389"/>
    <mergeCell ref="D380:D382"/>
    <mergeCell ref="F380:F382"/>
    <mergeCell ref="G380:I380"/>
    <mergeCell ref="G381:G382"/>
    <mergeCell ref="H381:H382"/>
    <mergeCell ref="I381:I382"/>
    <mergeCell ref="D373:D375"/>
    <mergeCell ref="F373:F375"/>
    <mergeCell ref="G373:I373"/>
    <mergeCell ref="G374:G375"/>
    <mergeCell ref="H374:H375"/>
    <mergeCell ref="I374:I375"/>
    <mergeCell ref="D333:D335"/>
    <mergeCell ref="F333:F335"/>
    <mergeCell ref="G333:I333"/>
    <mergeCell ref="G334:G335"/>
    <mergeCell ref="H334:H335"/>
    <mergeCell ref="I334:I335"/>
    <mergeCell ref="D325:D327"/>
    <mergeCell ref="F325:F327"/>
    <mergeCell ref="G325:I325"/>
    <mergeCell ref="G326:G327"/>
    <mergeCell ref="H326:H327"/>
    <mergeCell ref="I326:I327"/>
    <mergeCell ref="D293:D295"/>
    <mergeCell ref="F293:F295"/>
    <mergeCell ref="G293:I293"/>
    <mergeCell ref="G294:G295"/>
    <mergeCell ref="H294:H295"/>
    <mergeCell ref="I294:I295"/>
    <mergeCell ref="D286:D288"/>
    <mergeCell ref="F286:F288"/>
    <mergeCell ref="G286:I286"/>
    <mergeCell ref="G287:G288"/>
    <mergeCell ref="H287:H288"/>
    <mergeCell ref="I287:I288"/>
    <mergeCell ref="D249:D251"/>
    <mergeCell ref="F249:F251"/>
    <mergeCell ref="G249:I249"/>
    <mergeCell ref="G250:G251"/>
    <mergeCell ref="H250:H251"/>
    <mergeCell ref="I250:I251"/>
    <mergeCell ref="D241:D243"/>
    <mergeCell ref="F241:F243"/>
    <mergeCell ref="G241:I241"/>
    <mergeCell ref="G242:G243"/>
    <mergeCell ref="H242:H243"/>
    <mergeCell ref="I242:I243"/>
    <mergeCell ref="D197:D199"/>
    <mergeCell ref="F197:F199"/>
    <mergeCell ref="G197:I197"/>
    <mergeCell ref="G198:G199"/>
    <mergeCell ref="H198:H199"/>
    <mergeCell ref="I198:I199"/>
    <mergeCell ref="D189:D191"/>
    <mergeCell ref="F189:F191"/>
    <mergeCell ref="G189:I189"/>
    <mergeCell ref="G190:G191"/>
    <mergeCell ref="H190:H191"/>
    <mergeCell ref="I190:I191"/>
    <mergeCell ref="D145:D147"/>
    <mergeCell ref="F145:F147"/>
    <mergeCell ref="G145:I145"/>
    <mergeCell ref="G146:G147"/>
    <mergeCell ref="H146:H147"/>
    <mergeCell ref="I146:I147"/>
    <mergeCell ref="D134:D136"/>
    <mergeCell ref="F134:F136"/>
    <mergeCell ref="G134:I134"/>
    <mergeCell ref="G135:G136"/>
    <mergeCell ref="H135:H136"/>
    <mergeCell ref="I135:I136"/>
    <mergeCell ref="D102:D104"/>
    <mergeCell ref="F102:F104"/>
    <mergeCell ref="G102:I102"/>
    <mergeCell ref="G103:G104"/>
    <mergeCell ref="H103:H104"/>
    <mergeCell ref="I103:I104"/>
    <mergeCell ref="D94:D96"/>
    <mergeCell ref="F94:F96"/>
    <mergeCell ref="G94:I94"/>
    <mergeCell ref="G95:G96"/>
    <mergeCell ref="H95:H96"/>
    <mergeCell ref="I95:I96"/>
    <mergeCell ref="G63:G64"/>
    <mergeCell ref="H63:H64"/>
    <mergeCell ref="I63:I64"/>
    <mergeCell ref="D52:D54"/>
    <mergeCell ref="F52:F54"/>
    <mergeCell ref="G52:I52"/>
    <mergeCell ref="G53:G54"/>
    <mergeCell ref="H53:H54"/>
    <mergeCell ref="I53:I54"/>
    <mergeCell ref="D1:I3"/>
    <mergeCell ref="L2:O2"/>
    <mergeCell ref="H4:I4"/>
    <mergeCell ref="D5:G5"/>
    <mergeCell ref="A8:A10"/>
    <mergeCell ref="B8:B10"/>
    <mergeCell ref="C8:C10"/>
    <mergeCell ref="D8:D10"/>
    <mergeCell ref="F8:F10"/>
    <mergeCell ref="G8:I8"/>
    <mergeCell ref="K8:K10"/>
    <mergeCell ref="G9:G10"/>
    <mergeCell ref="H9:H10"/>
    <mergeCell ref="I9:I10"/>
  </mergeCells>
  <pageMargins left="0.39370078740157483" right="0.23622047244094491" top="0.43307086614173229" bottom="0.59055118110236227" header="0.51181102362204722" footer="0.51181102362204722"/>
  <pageSetup paperSize="9" scale="10" fitToHeight="3" orientation="portrait" horizontalDpi="4294967293" r:id="rId1"/>
  <headerFooter alignWithMargins="0">
    <oddFooter>&amp;R&amp;A&amp;P</oddFooter>
  </headerFooter>
  <rowBreaks count="3" manualBreakCount="3">
    <brk id="100" max="10" man="1"/>
    <brk id="195" max="10" man="1"/>
    <brk id="30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Бланки ИЭС</vt:lpstr>
      <vt:lpstr>Прил.1(Мощность ИЭС)</vt:lpstr>
      <vt:lpstr>Прил.2 (БСК ИЭС)</vt:lpstr>
      <vt:lpstr>Прил.3 (САОН ИЭС)</vt:lpstr>
      <vt:lpstr>Прил.4(Загрузка трансф-в ИЭС)</vt:lpstr>
      <vt:lpstr>Прил.5 (АЧР ИЭС)</vt:lpstr>
      <vt:lpstr>Прим.7 Анализ ток. нагр. ЛЭП</vt:lpstr>
      <vt:lpstr>Прим.8 Анализ напряж.</vt:lpstr>
      <vt:lpstr>'Бланки ИЭС'!Область_печати</vt:lpstr>
      <vt:lpstr>'Прил.1(Мощность ИЭС)'!Область_печати</vt:lpstr>
      <vt:lpstr>'Прил.2 (БСК ИЭС)'!Область_печати</vt:lpstr>
      <vt:lpstr>'Прил.3 (САОН ИЭС)'!Область_печати</vt:lpstr>
      <vt:lpstr>'Прил.4(Загрузка трансф-в ИЭС)'!Область_печати</vt:lpstr>
      <vt:lpstr>'Прил.5 (АЧР ИЭС)'!Область_печати</vt:lpstr>
      <vt:lpstr>'Прим.7 Анализ ток. нагр. ЛЭП'!Область_печати</vt:lpstr>
      <vt:lpstr>'Прим.8 Анализ напряж.'!Область_печати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nov50420</cp:lastModifiedBy>
  <cp:lastPrinted>2017-02-07T05:57:22Z</cp:lastPrinted>
  <dcterms:created xsi:type="dcterms:W3CDTF">2007-06-27T12:09:11Z</dcterms:created>
  <dcterms:modified xsi:type="dcterms:W3CDTF">2017-08-15T08:39:24Z</dcterms:modified>
</cp:coreProperties>
</file>